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66925"/>
  <mc:AlternateContent xmlns:mc="http://schemas.openxmlformats.org/markup-compatibility/2006">
    <mc:Choice Requires="x15">
      <x15ac:absPath xmlns:x15ac="http://schemas.microsoft.com/office/spreadsheetml/2010/11/ac" url="/Users/manuelestebanarias/Dropbox/GJP2026MacroUpdate2025/"/>
    </mc:Choice>
  </mc:AlternateContent>
  <xr:revisionPtr revIDLastSave="0" documentId="13_ncr:1_{202A6301-1BED-4640-8792-6263DE8FBCC5}" xr6:coauthVersionLast="47" xr6:coauthVersionMax="47" xr10:uidLastSave="{00000000-0000-0000-0000-000000000000}"/>
  <bookViews>
    <workbookView xWindow="16820" yWindow="-21600" windowWidth="38400" windowHeight="21600" xr2:uid="{00000000-000D-0000-FFFF-FFFF00000000}"/>
  </bookViews>
  <sheets>
    <sheet name="ReadMe" sheetId="26" r:id="rId1"/>
    <sheet name="F0a" sheetId="50" r:id="rId2"/>
    <sheet name="F0b" sheetId="49" r:id="rId3"/>
    <sheet name="T1" sheetId="45" r:id="rId4"/>
    <sheet name="T1a" sheetId="44" r:id="rId5"/>
    <sheet name="T2" sheetId="70" r:id="rId6"/>
    <sheet name="T3" sheetId="46" r:id="rId7"/>
    <sheet name="T4" sheetId="48" r:id="rId8"/>
    <sheet name="T4a" sheetId="47" r:id="rId9"/>
    <sheet name="T5a" sheetId="36" r:id="rId10"/>
    <sheet name="T5b" sheetId="40" r:id="rId11"/>
    <sheet name="T6" sheetId="37" r:id="rId12"/>
    <sheet name="T7" sheetId="39" r:id="rId13"/>
    <sheet name="T8" sheetId="35" r:id="rId14"/>
    <sheet name="T9" sheetId="34" r:id="rId15"/>
    <sheet name="T10a" sheetId="29" r:id="rId16"/>
    <sheet name="T10b" sheetId="30" r:id="rId17"/>
    <sheet name="T11" sheetId="28" r:id="rId18"/>
    <sheet name="T12" sheetId="27" r:id="rId19"/>
    <sheet name="T13a" sheetId="63" r:id="rId20"/>
    <sheet name="T13b" sheetId="64" r:id="rId21"/>
    <sheet name="T13c" sheetId="55" r:id="rId22"/>
    <sheet name="T13d" sheetId="56" r:id="rId23"/>
    <sheet name="T14a" sheetId="59" r:id="rId24"/>
    <sheet name="T14b" sheetId="60" r:id="rId25"/>
    <sheet name="T14c" sheetId="68" r:id="rId26"/>
    <sheet name="T14d" sheetId="67" r:id="rId27"/>
    <sheet name="T15a" sheetId="78" r:id="rId28"/>
    <sheet name="T15b" sheetId="77" r:id="rId29"/>
    <sheet name="T15c" sheetId="76" r:id="rId30"/>
    <sheet name="T15d" sheetId="75" r:id="rId31"/>
    <sheet name="T16a" sheetId="86" r:id="rId32"/>
    <sheet name="T16b" sheetId="85" r:id="rId33"/>
    <sheet name="T16c" sheetId="84" r:id="rId34"/>
    <sheet name="T16d" sheetId="83" r:id="rId35"/>
    <sheet name="T17a" sheetId="94" r:id="rId36"/>
    <sheet name="T17b" sheetId="93" r:id="rId37"/>
    <sheet name="T17c" sheetId="92" r:id="rId38"/>
    <sheet name="T17d" sheetId="91" r:id="rId39"/>
    <sheet name="Appendix1" sheetId="1" r:id="rId40"/>
    <sheet name="DataF0a" sheetId="2" r:id="rId41"/>
    <sheet name="DataF1" sheetId="3" r:id="rId42"/>
    <sheet name="DataT1" sheetId="7" r:id="rId43"/>
    <sheet name="DataT1a" sheetId="25" r:id="rId44"/>
    <sheet name="DataT2" sheetId="69" r:id="rId45"/>
    <sheet name="DataT3" sheetId="5" r:id="rId46"/>
    <sheet name="DataT3c" sheetId="9" r:id="rId47"/>
    <sheet name="DataT4" sheetId="4" r:id="rId48"/>
    <sheet name="DataT4a" sheetId="6" r:id="rId49"/>
    <sheet name="DataT5a" sheetId="10" r:id="rId50"/>
    <sheet name="DataT5b" sheetId="11" r:id="rId51"/>
    <sheet name="DataT5c" sheetId="12" r:id="rId52"/>
    <sheet name="DataT5d" sheetId="13" r:id="rId53"/>
    <sheet name="DataT6" sheetId="14" r:id="rId54"/>
    <sheet name="DataT7" sheetId="16" r:id="rId55"/>
    <sheet name="DataT8" sheetId="18" r:id="rId56"/>
    <sheet name="DataT9" sheetId="95" r:id="rId57"/>
    <sheet name="DataT10" sheetId="22" r:id="rId58"/>
    <sheet name="DataT11" sheetId="23" r:id="rId59"/>
    <sheet name="DataT12" sheetId="24" r:id="rId60"/>
    <sheet name="DataT13a" sheetId="61" r:id="rId61"/>
    <sheet name="DataT13b" sheetId="62" r:id="rId62"/>
    <sheet name="DataT13c" sheetId="52" r:id="rId63"/>
    <sheet name="DataT13d" sheetId="51" r:id="rId64"/>
    <sheet name="DataT14a" sheetId="53" r:id="rId65"/>
    <sheet name="DataT14b" sheetId="54" r:id="rId66"/>
    <sheet name="DataT14c" sheetId="65" r:id="rId67"/>
    <sheet name="DataT14d" sheetId="66" r:id="rId68"/>
    <sheet name="DataT15a" sheetId="71" r:id="rId69"/>
    <sheet name="DataT15b" sheetId="72" r:id="rId70"/>
    <sheet name="DataT15c" sheetId="73" r:id="rId71"/>
    <sheet name="DataT15d" sheetId="74" r:id="rId72"/>
    <sheet name="DataT16a" sheetId="79" r:id="rId73"/>
    <sheet name="DataT16b" sheetId="80" r:id="rId74"/>
    <sheet name="DataT16c" sheetId="81" r:id="rId75"/>
    <sheet name="DataT16d" sheetId="82" r:id="rId76"/>
    <sheet name="DataT17a" sheetId="87" r:id="rId77"/>
    <sheet name="DataT17b" sheetId="88" r:id="rId78"/>
    <sheet name="DataT17c" sheetId="89" r:id="rId79"/>
    <sheet name="DataT17d" sheetId="90" r:id="rId80"/>
  </sheets>
  <definedNames>
    <definedName name="_xlnm._FilterDatabase" localSheetId="14" hidden="1">'T9'!$A$1:$I$73</definedName>
    <definedName name="_xlnm.Print_Area" localSheetId="39">Appendix1!$A$1:$V$219</definedName>
    <definedName name="_xlnm.Print_Area" localSheetId="1">F0a!$A$1:$L$27</definedName>
    <definedName name="_xlnm.Print_Area" localSheetId="2">F0b!$A$1:$L$27</definedName>
    <definedName name="_xlnm.Print_Area" localSheetId="3">'T1'!$A$1:$I$13</definedName>
    <definedName name="_xlnm.Print_Area" localSheetId="15">T10a!$A$1:$G$23</definedName>
    <definedName name="_xlnm.Print_Area" localSheetId="16">T10b!$A$1:$G$24</definedName>
    <definedName name="_xlnm.Print_Area" localSheetId="17">'T11'!$A$1:$G$23</definedName>
    <definedName name="_xlnm.Print_Area" localSheetId="18">'T12'!$A$1:$L$14</definedName>
    <definedName name="_xlnm.Print_Area" localSheetId="19">T13a!$A$1:$M$14</definedName>
    <definedName name="_xlnm.Print_Area" localSheetId="20">T13b!$A$1:$M$14</definedName>
    <definedName name="_xlnm.Print_Area" localSheetId="21">T13c!$A$1:$M$14</definedName>
    <definedName name="_xlnm.Print_Area" localSheetId="22">T13d!$A$1:$M$14</definedName>
    <definedName name="_xlnm.Print_Area" localSheetId="23">T14a!$A$1:$M$14</definedName>
    <definedName name="_xlnm.Print_Area" localSheetId="24">T14b!$A$1:$M$14</definedName>
    <definedName name="_xlnm.Print_Area" localSheetId="25">T14c!$A$1:$M$14</definedName>
    <definedName name="_xlnm.Print_Area" localSheetId="26">T14d!$A$1:$M$14</definedName>
    <definedName name="_xlnm.Print_Area" localSheetId="27">T15a!$A$1:$G$14</definedName>
    <definedName name="_xlnm.Print_Area" localSheetId="28">T15b!$A$1:$G$14</definedName>
    <definedName name="_xlnm.Print_Area" localSheetId="29">T15c!$A$1:$G$14</definedName>
    <definedName name="_xlnm.Print_Area" localSheetId="30">T15d!$A$1:$G$14</definedName>
    <definedName name="_xlnm.Print_Area" localSheetId="31">T16a!$A$1:$K$14</definedName>
    <definedName name="_xlnm.Print_Area" localSheetId="32">T16b!$A$1:$K$14</definedName>
    <definedName name="_xlnm.Print_Area" localSheetId="33">T16c!$A$1:$K$14</definedName>
    <definedName name="_xlnm.Print_Area" localSheetId="34">T16d!$A$1:$K$14</definedName>
    <definedName name="_xlnm.Print_Area" localSheetId="35">T17a!$A$1:$K$14</definedName>
    <definedName name="_xlnm.Print_Area" localSheetId="36">T17b!$A$1:$K$14</definedName>
    <definedName name="_xlnm.Print_Area" localSheetId="37">T17c!$A$1:$K$14</definedName>
    <definedName name="_xlnm.Print_Area" localSheetId="38">T17d!$A$1:$K$14</definedName>
    <definedName name="_xlnm.Print_Area" localSheetId="4">T1a!$A$1:$I$13</definedName>
    <definedName name="_xlnm.Print_Area" localSheetId="5">'T2'!$A$1:$M$14</definedName>
    <definedName name="_xlnm.Print_Area" localSheetId="6">'T3'!$A$1:$I$14</definedName>
    <definedName name="_xlnm.Print_Area" localSheetId="7">'T4'!$A$1:$G$13</definedName>
    <definedName name="_xlnm.Print_Area" localSheetId="8">T4a!$A$1:$I$14</definedName>
    <definedName name="_xlnm.Print_Area" localSheetId="9">T5a!$A$1:$N$14</definedName>
    <definedName name="_xlnm.Print_Area" localSheetId="10">T5b!$A$1:$N$14</definedName>
    <definedName name="_xlnm.Print_Area" localSheetId="11">'T6'!$A$1:$O$63</definedName>
    <definedName name="_xlnm.Print_Area" localSheetId="12">'T7'!$A$1:$N$14</definedName>
    <definedName name="_xlnm.Print_Area" localSheetId="13">'T8'!$A$1:$O$14</definedName>
    <definedName name="_xlnm.Print_Area" localSheetId="14">'T9'!$A$1:$I$73</definedName>
    <definedName name="_xlnm.Print_Titles" localSheetId="39">Appendix1!$1:$3</definedName>
    <definedName name="_xlnm.Print_Titles" localSheetId="11">'T6'!$1:$3</definedName>
    <definedName name="_xlnm.Print_Titles" localSheetId="14">'T9'!$1:$3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3" i="82" l="1"/>
  <c r="J3" i="81"/>
  <c r="I2" i="84" s="1"/>
  <c r="J3" i="80"/>
  <c r="K12" i="91"/>
  <c r="J12" i="91"/>
  <c r="I12" i="91"/>
  <c r="H12" i="91"/>
  <c r="G12" i="91"/>
  <c r="F12" i="91"/>
  <c r="E12" i="91"/>
  <c r="D12" i="91"/>
  <c r="C12" i="91"/>
  <c r="B12" i="91"/>
  <c r="A12" i="91"/>
  <c r="K11" i="91"/>
  <c r="J11" i="91"/>
  <c r="I11" i="91"/>
  <c r="H11" i="91"/>
  <c r="G11" i="91"/>
  <c r="F11" i="91"/>
  <c r="E11" i="91"/>
  <c r="D11" i="91"/>
  <c r="C11" i="91"/>
  <c r="B11" i="91"/>
  <c r="A11" i="91"/>
  <c r="K10" i="91"/>
  <c r="J10" i="91"/>
  <c r="I10" i="91"/>
  <c r="H10" i="91"/>
  <c r="G10" i="91"/>
  <c r="F10" i="91"/>
  <c r="E10" i="91"/>
  <c r="D10" i="91"/>
  <c r="C10" i="91"/>
  <c r="B10" i="91"/>
  <c r="A10" i="91"/>
  <c r="K9" i="91"/>
  <c r="J9" i="91"/>
  <c r="I9" i="91"/>
  <c r="H9" i="91"/>
  <c r="G9" i="91"/>
  <c r="F9" i="91"/>
  <c r="E9" i="91"/>
  <c r="D9" i="91"/>
  <c r="C9" i="91"/>
  <c r="B9" i="91"/>
  <c r="A9" i="91"/>
  <c r="K8" i="91"/>
  <c r="J8" i="91"/>
  <c r="I8" i="91"/>
  <c r="H8" i="91"/>
  <c r="G8" i="91"/>
  <c r="F8" i="91"/>
  <c r="E8" i="91"/>
  <c r="D8" i="91"/>
  <c r="C8" i="91"/>
  <c r="B8" i="91"/>
  <c r="A8" i="91"/>
  <c r="K7" i="91"/>
  <c r="J7" i="91"/>
  <c r="I7" i="91"/>
  <c r="H7" i="91"/>
  <c r="G7" i="91"/>
  <c r="F7" i="91"/>
  <c r="E7" i="91"/>
  <c r="D7" i="91"/>
  <c r="C7" i="91"/>
  <c r="B7" i="91"/>
  <c r="A7" i="91"/>
  <c r="K6" i="91"/>
  <c r="J6" i="91"/>
  <c r="I6" i="91"/>
  <c r="H6" i="91"/>
  <c r="G6" i="91"/>
  <c r="F6" i="91"/>
  <c r="E6" i="91"/>
  <c r="D6" i="91"/>
  <c r="C6" i="91"/>
  <c r="B6" i="91"/>
  <c r="A6" i="91"/>
  <c r="K5" i="91"/>
  <c r="J5" i="91"/>
  <c r="I5" i="91"/>
  <c r="H5" i="91"/>
  <c r="G5" i="91"/>
  <c r="F5" i="91"/>
  <c r="E5" i="91"/>
  <c r="D5" i="91"/>
  <c r="C5" i="91"/>
  <c r="B5" i="91"/>
  <c r="A5" i="91"/>
  <c r="K4" i="91"/>
  <c r="J4" i="91"/>
  <c r="I4" i="91"/>
  <c r="H4" i="91"/>
  <c r="G4" i="91"/>
  <c r="F4" i="91"/>
  <c r="E4" i="91"/>
  <c r="D4" i="91"/>
  <c r="C4" i="91"/>
  <c r="B4" i="91"/>
  <c r="A4" i="91"/>
  <c r="K3" i="91"/>
  <c r="J3" i="91"/>
  <c r="I3" i="91"/>
  <c r="H3" i="91"/>
  <c r="G3" i="91"/>
  <c r="F3" i="91"/>
  <c r="E3" i="91"/>
  <c r="D3" i="91"/>
  <c r="C3" i="91"/>
  <c r="B3" i="91"/>
  <c r="I2" i="91"/>
  <c r="H2" i="91"/>
  <c r="G2" i="91"/>
  <c r="F2" i="91"/>
  <c r="E2" i="91"/>
  <c r="D2" i="91"/>
  <c r="C2" i="91"/>
  <c r="B2" i="91"/>
  <c r="K1" i="91"/>
  <c r="J1" i="91"/>
  <c r="I1" i="91"/>
  <c r="H1" i="91"/>
  <c r="G1" i="91"/>
  <c r="F1" i="91"/>
  <c r="E1" i="91"/>
  <c r="D1" i="91"/>
  <c r="C1" i="91"/>
  <c r="B1" i="91"/>
  <c r="A1" i="91"/>
  <c r="K12" i="92"/>
  <c r="J12" i="92"/>
  <c r="I12" i="92"/>
  <c r="H12" i="92"/>
  <c r="G12" i="92"/>
  <c r="F12" i="92"/>
  <c r="E12" i="92"/>
  <c r="D12" i="92"/>
  <c r="C12" i="92"/>
  <c r="B12" i="92"/>
  <c r="A12" i="92"/>
  <c r="K11" i="92"/>
  <c r="J11" i="92"/>
  <c r="I11" i="92"/>
  <c r="H11" i="92"/>
  <c r="G11" i="92"/>
  <c r="F11" i="92"/>
  <c r="E11" i="92"/>
  <c r="D11" i="92"/>
  <c r="C11" i="92"/>
  <c r="B11" i="92"/>
  <c r="A11" i="92"/>
  <c r="K10" i="92"/>
  <c r="J10" i="92"/>
  <c r="I10" i="92"/>
  <c r="H10" i="92"/>
  <c r="G10" i="92"/>
  <c r="F10" i="92"/>
  <c r="E10" i="92"/>
  <c r="D10" i="92"/>
  <c r="C10" i="92"/>
  <c r="B10" i="92"/>
  <c r="A10" i="92"/>
  <c r="K9" i="92"/>
  <c r="J9" i="92"/>
  <c r="I9" i="92"/>
  <c r="H9" i="92"/>
  <c r="G9" i="92"/>
  <c r="F9" i="92"/>
  <c r="E9" i="92"/>
  <c r="D9" i="92"/>
  <c r="C9" i="92"/>
  <c r="B9" i="92"/>
  <c r="A9" i="92"/>
  <c r="K8" i="92"/>
  <c r="J8" i="92"/>
  <c r="I8" i="92"/>
  <c r="H8" i="92"/>
  <c r="G8" i="92"/>
  <c r="F8" i="92"/>
  <c r="E8" i="92"/>
  <c r="D8" i="92"/>
  <c r="C8" i="92"/>
  <c r="B8" i="92"/>
  <c r="A8" i="92"/>
  <c r="K7" i="92"/>
  <c r="J7" i="92"/>
  <c r="I7" i="92"/>
  <c r="H7" i="92"/>
  <c r="G7" i="92"/>
  <c r="F7" i="92"/>
  <c r="E7" i="92"/>
  <c r="D7" i="92"/>
  <c r="C7" i="92"/>
  <c r="B7" i="92"/>
  <c r="A7" i="92"/>
  <c r="K6" i="92"/>
  <c r="J6" i="92"/>
  <c r="I6" i="92"/>
  <c r="H6" i="92"/>
  <c r="G6" i="92"/>
  <c r="F6" i="92"/>
  <c r="E6" i="92"/>
  <c r="D6" i="92"/>
  <c r="C6" i="92"/>
  <c r="B6" i="92"/>
  <c r="A6" i="92"/>
  <c r="K5" i="92"/>
  <c r="J5" i="92"/>
  <c r="I5" i="92"/>
  <c r="H5" i="92"/>
  <c r="G5" i="92"/>
  <c r="F5" i="92"/>
  <c r="E5" i="92"/>
  <c r="D5" i="92"/>
  <c r="C5" i="92"/>
  <c r="B5" i="92"/>
  <c r="A5" i="92"/>
  <c r="K4" i="92"/>
  <c r="J4" i="92"/>
  <c r="I4" i="92"/>
  <c r="H4" i="92"/>
  <c r="G4" i="92"/>
  <c r="F4" i="92"/>
  <c r="E4" i="92"/>
  <c r="D4" i="92"/>
  <c r="C4" i="92"/>
  <c r="B4" i="92"/>
  <c r="A4" i="92"/>
  <c r="K3" i="92"/>
  <c r="J3" i="92"/>
  <c r="I3" i="92"/>
  <c r="H3" i="92"/>
  <c r="G3" i="92"/>
  <c r="F3" i="92"/>
  <c r="E3" i="92"/>
  <c r="D3" i="92"/>
  <c r="C3" i="92"/>
  <c r="B3" i="92"/>
  <c r="I2" i="92"/>
  <c r="H2" i="92"/>
  <c r="G2" i="92"/>
  <c r="F2" i="92"/>
  <c r="E2" i="92"/>
  <c r="D2" i="92"/>
  <c r="C2" i="92"/>
  <c r="B2" i="92"/>
  <c r="K1" i="92"/>
  <c r="J1" i="92"/>
  <c r="I1" i="92"/>
  <c r="H1" i="92"/>
  <c r="G1" i="92"/>
  <c r="F1" i="92"/>
  <c r="E1" i="92"/>
  <c r="D1" i="92"/>
  <c r="C1" i="92"/>
  <c r="B1" i="92"/>
  <c r="A1" i="92"/>
  <c r="K12" i="93"/>
  <c r="J12" i="93"/>
  <c r="I12" i="93"/>
  <c r="H12" i="93"/>
  <c r="G12" i="93"/>
  <c r="F12" i="93"/>
  <c r="E12" i="93"/>
  <c r="D12" i="93"/>
  <c r="C12" i="93"/>
  <c r="B12" i="93"/>
  <c r="A12" i="93"/>
  <c r="K11" i="93"/>
  <c r="J11" i="93"/>
  <c r="I11" i="93"/>
  <c r="H11" i="93"/>
  <c r="G11" i="93"/>
  <c r="F11" i="93"/>
  <c r="E11" i="93"/>
  <c r="D11" i="93"/>
  <c r="C11" i="93"/>
  <c r="B11" i="93"/>
  <c r="A11" i="93"/>
  <c r="K10" i="93"/>
  <c r="J10" i="93"/>
  <c r="I10" i="93"/>
  <c r="H10" i="93"/>
  <c r="G10" i="93"/>
  <c r="F10" i="93"/>
  <c r="E10" i="93"/>
  <c r="D10" i="93"/>
  <c r="C10" i="93"/>
  <c r="B10" i="93"/>
  <c r="A10" i="93"/>
  <c r="K9" i="93"/>
  <c r="J9" i="93"/>
  <c r="I9" i="93"/>
  <c r="H9" i="93"/>
  <c r="G9" i="93"/>
  <c r="F9" i="93"/>
  <c r="E9" i="93"/>
  <c r="D9" i="93"/>
  <c r="C9" i="93"/>
  <c r="B9" i="93"/>
  <c r="A9" i="93"/>
  <c r="K8" i="93"/>
  <c r="J8" i="93"/>
  <c r="I8" i="93"/>
  <c r="H8" i="93"/>
  <c r="G8" i="93"/>
  <c r="F8" i="93"/>
  <c r="E8" i="93"/>
  <c r="D8" i="93"/>
  <c r="C8" i="93"/>
  <c r="B8" i="93"/>
  <c r="A8" i="93"/>
  <c r="K7" i="93"/>
  <c r="J7" i="93"/>
  <c r="I7" i="93"/>
  <c r="H7" i="93"/>
  <c r="G7" i="93"/>
  <c r="F7" i="93"/>
  <c r="E7" i="93"/>
  <c r="D7" i="93"/>
  <c r="C7" i="93"/>
  <c r="B7" i="93"/>
  <c r="A7" i="93"/>
  <c r="K6" i="93"/>
  <c r="J6" i="93"/>
  <c r="I6" i="93"/>
  <c r="H6" i="93"/>
  <c r="G6" i="93"/>
  <c r="F6" i="93"/>
  <c r="E6" i="93"/>
  <c r="D6" i="93"/>
  <c r="C6" i="93"/>
  <c r="B6" i="93"/>
  <c r="A6" i="93"/>
  <c r="K5" i="93"/>
  <c r="J5" i="93"/>
  <c r="I5" i="93"/>
  <c r="H5" i="93"/>
  <c r="G5" i="93"/>
  <c r="F5" i="93"/>
  <c r="E5" i="93"/>
  <c r="D5" i="93"/>
  <c r="C5" i="93"/>
  <c r="B5" i="93"/>
  <c r="A5" i="93"/>
  <c r="K4" i="93"/>
  <c r="J4" i="93"/>
  <c r="I4" i="93"/>
  <c r="H4" i="93"/>
  <c r="G4" i="93"/>
  <c r="F4" i="93"/>
  <c r="E4" i="93"/>
  <c r="D4" i="93"/>
  <c r="C4" i="93"/>
  <c r="B4" i="93"/>
  <c r="A4" i="93"/>
  <c r="K3" i="93"/>
  <c r="J3" i="93"/>
  <c r="I3" i="93"/>
  <c r="H3" i="93"/>
  <c r="G3" i="93"/>
  <c r="F3" i="93"/>
  <c r="E3" i="93"/>
  <c r="D3" i="93"/>
  <c r="C3" i="93"/>
  <c r="B3" i="93"/>
  <c r="I2" i="93"/>
  <c r="H2" i="93"/>
  <c r="G2" i="93"/>
  <c r="F2" i="93"/>
  <c r="E2" i="93"/>
  <c r="D2" i="93"/>
  <c r="C2" i="93"/>
  <c r="B2" i="93"/>
  <c r="K1" i="93"/>
  <c r="J1" i="93"/>
  <c r="I1" i="93"/>
  <c r="H1" i="93"/>
  <c r="G1" i="93"/>
  <c r="F1" i="93"/>
  <c r="E1" i="93"/>
  <c r="D1" i="93"/>
  <c r="C1" i="93"/>
  <c r="B1" i="93"/>
  <c r="A1" i="93"/>
  <c r="K12" i="94"/>
  <c r="J12" i="94"/>
  <c r="I12" i="94"/>
  <c r="H12" i="94"/>
  <c r="G12" i="94"/>
  <c r="F12" i="94"/>
  <c r="E12" i="94"/>
  <c r="D12" i="94"/>
  <c r="C12" i="94"/>
  <c r="B12" i="94"/>
  <c r="A12" i="94"/>
  <c r="K11" i="94"/>
  <c r="J11" i="94"/>
  <c r="I11" i="94"/>
  <c r="H11" i="94"/>
  <c r="G11" i="94"/>
  <c r="F11" i="94"/>
  <c r="E11" i="94"/>
  <c r="D11" i="94"/>
  <c r="C11" i="94"/>
  <c r="B11" i="94"/>
  <c r="A11" i="94"/>
  <c r="K10" i="94"/>
  <c r="J10" i="94"/>
  <c r="I10" i="94"/>
  <c r="H10" i="94"/>
  <c r="G10" i="94"/>
  <c r="F10" i="94"/>
  <c r="E10" i="94"/>
  <c r="D10" i="94"/>
  <c r="C10" i="94"/>
  <c r="B10" i="94"/>
  <c r="A10" i="94"/>
  <c r="K9" i="94"/>
  <c r="J9" i="94"/>
  <c r="I9" i="94"/>
  <c r="H9" i="94"/>
  <c r="G9" i="94"/>
  <c r="F9" i="94"/>
  <c r="E9" i="94"/>
  <c r="D9" i="94"/>
  <c r="C9" i="94"/>
  <c r="B9" i="94"/>
  <c r="A9" i="94"/>
  <c r="K8" i="94"/>
  <c r="J8" i="94"/>
  <c r="I8" i="94"/>
  <c r="H8" i="94"/>
  <c r="G8" i="94"/>
  <c r="F8" i="94"/>
  <c r="E8" i="94"/>
  <c r="D8" i="94"/>
  <c r="C8" i="94"/>
  <c r="B8" i="94"/>
  <c r="A8" i="94"/>
  <c r="K7" i="94"/>
  <c r="J7" i="94"/>
  <c r="I7" i="94"/>
  <c r="H7" i="94"/>
  <c r="G7" i="94"/>
  <c r="F7" i="94"/>
  <c r="E7" i="94"/>
  <c r="D7" i="94"/>
  <c r="C7" i="94"/>
  <c r="B7" i="94"/>
  <c r="A7" i="94"/>
  <c r="K6" i="94"/>
  <c r="J6" i="94"/>
  <c r="I6" i="94"/>
  <c r="H6" i="94"/>
  <c r="G6" i="94"/>
  <c r="F6" i="94"/>
  <c r="E6" i="94"/>
  <c r="D6" i="94"/>
  <c r="C6" i="94"/>
  <c r="B6" i="94"/>
  <c r="A6" i="94"/>
  <c r="K5" i="94"/>
  <c r="J5" i="94"/>
  <c r="I5" i="94"/>
  <c r="H5" i="94"/>
  <c r="G5" i="94"/>
  <c r="F5" i="94"/>
  <c r="E5" i="94"/>
  <c r="D5" i="94"/>
  <c r="C5" i="94"/>
  <c r="B5" i="94"/>
  <c r="A5" i="94"/>
  <c r="K4" i="94"/>
  <c r="J4" i="94"/>
  <c r="I4" i="94"/>
  <c r="H4" i="94"/>
  <c r="G4" i="94"/>
  <c r="F4" i="94"/>
  <c r="E4" i="94"/>
  <c r="D4" i="94"/>
  <c r="C4" i="94"/>
  <c r="B4" i="94"/>
  <c r="A4" i="94"/>
  <c r="K3" i="94"/>
  <c r="J3" i="94"/>
  <c r="I3" i="94"/>
  <c r="H3" i="94"/>
  <c r="G3" i="94"/>
  <c r="F3" i="94"/>
  <c r="E3" i="94"/>
  <c r="D3" i="94"/>
  <c r="C3" i="94"/>
  <c r="B3" i="94"/>
  <c r="I2" i="94"/>
  <c r="H2" i="94"/>
  <c r="G2" i="94"/>
  <c r="F2" i="94"/>
  <c r="E2" i="94"/>
  <c r="D2" i="94"/>
  <c r="C2" i="94"/>
  <c r="B2" i="94"/>
  <c r="K1" i="94"/>
  <c r="J1" i="94"/>
  <c r="I1" i="94"/>
  <c r="H1" i="94"/>
  <c r="G1" i="94"/>
  <c r="F1" i="94"/>
  <c r="E1" i="94"/>
  <c r="D1" i="94"/>
  <c r="C1" i="94"/>
  <c r="B1" i="94"/>
  <c r="A1" i="94"/>
  <c r="K12" i="83"/>
  <c r="J12" i="83"/>
  <c r="I12" i="83"/>
  <c r="H12" i="83"/>
  <c r="G12" i="83"/>
  <c r="F12" i="83"/>
  <c r="E12" i="83"/>
  <c r="D12" i="83"/>
  <c r="C12" i="83"/>
  <c r="B12" i="83"/>
  <c r="A12" i="83"/>
  <c r="K11" i="83"/>
  <c r="J11" i="83"/>
  <c r="I11" i="83"/>
  <c r="H11" i="83"/>
  <c r="G11" i="83"/>
  <c r="F11" i="83"/>
  <c r="E11" i="83"/>
  <c r="D11" i="83"/>
  <c r="C11" i="83"/>
  <c r="B11" i="83"/>
  <c r="A11" i="83"/>
  <c r="K10" i="83"/>
  <c r="J10" i="83"/>
  <c r="I10" i="83"/>
  <c r="H10" i="83"/>
  <c r="G10" i="83"/>
  <c r="F10" i="83"/>
  <c r="E10" i="83"/>
  <c r="D10" i="83"/>
  <c r="C10" i="83"/>
  <c r="B10" i="83"/>
  <c r="A10" i="83"/>
  <c r="K9" i="83"/>
  <c r="J9" i="83"/>
  <c r="I9" i="83"/>
  <c r="H9" i="83"/>
  <c r="G9" i="83"/>
  <c r="F9" i="83"/>
  <c r="E9" i="83"/>
  <c r="D9" i="83"/>
  <c r="C9" i="83"/>
  <c r="B9" i="83"/>
  <c r="A9" i="83"/>
  <c r="K8" i="83"/>
  <c r="J8" i="83"/>
  <c r="I8" i="83"/>
  <c r="H8" i="83"/>
  <c r="G8" i="83"/>
  <c r="F8" i="83"/>
  <c r="E8" i="83"/>
  <c r="D8" i="83"/>
  <c r="C8" i="83"/>
  <c r="B8" i="83"/>
  <c r="A8" i="83"/>
  <c r="K7" i="83"/>
  <c r="J7" i="83"/>
  <c r="I7" i="83"/>
  <c r="H7" i="83"/>
  <c r="G7" i="83"/>
  <c r="F7" i="83"/>
  <c r="E7" i="83"/>
  <c r="D7" i="83"/>
  <c r="C7" i="83"/>
  <c r="B7" i="83"/>
  <c r="A7" i="83"/>
  <c r="K6" i="83"/>
  <c r="J6" i="83"/>
  <c r="I6" i="83"/>
  <c r="H6" i="83"/>
  <c r="G6" i="83"/>
  <c r="F6" i="83"/>
  <c r="E6" i="83"/>
  <c r="D6" i="83"/>
  <c r="C6" i="83"/>
  <c r="B6" i="83"/>
  <c r="A6" i="83"/>
  <c r="K5" i="83"/>
  <c r="J5" i="83"/>
  <c r="I5" i="83"/>
  <c r="H5" i="83"/>
  <c r="G5" i="83"/>
  <c r="F5" i="83"/>
  <c r="E5" i="83"/>
  <c r="D5" i="83"/>
  <c r="C5" i="83"/>
  <c r="B5" i="83"/>
  <c r="A5" i="83"/>
  <c r="K4" i="83"/>
  <c r="J4" i="83"/>
  <c r="I4" i="83"/>
  <c r="H4" i="83"/>
  <c r="G4" i="83"/>
  <c r="F4" i="83"/>
  <c r="E4" i="83"/>
  <c r="D4" i="83"/>
  <c r="C4" i="83"/>
  <c r="B4" i="83"/>
  <c r="A4" i="83"/>
  <c r="K3" i="83"/>
  <c r="J3" i="83"/>
  <c r="I3" i="83"/>
  <c r="H3" i="83"/>
  <c r="G3" i="83"/>
  <c r="F3" i="83"/>
  <c r="E3" i="83"/>
  <c r="D3" i="83"/>
  <c r="C3" i="83"/>
  <c r="B3" i="83"/>
  <c r="I2" i="83"/>
  <c r="H2" i="83"/>
  <c r="G2" i="83"/>
  <c r="F2" i="83"/>
  <c r="E2" i="83"/>
  <c r="D2" i="83"/>
  <c r="C2" i="83"/>
  <c r="B2" i="83"/>
  <c r="K1" i="83"/>
  <c r="J1" i="83"/>
  <c r="I1" i="83"/>
  <c r="H1" i="83"/>
  <c r="G1" i="83"/>
  <c r="F1" i="83"/>
  <c r="E1" i="83"/>
  <c r="D1" i="83"/>
  <c r="C1" i="83"/>
  <c r="B1" i="83"/>
  <c r="A1" i="83"/>
  <c r="K12" i="84"/>
  <c r="J12" i="84"/>
  <c r="I12" i="84"/>
  <c r="H12" i="84"/>
  <c r="G12" i="84"/>
  <c r="F12" i="84"/>
  <c r="E12" i="84"/>
  <c r="D12" i="84"/>
  <c r="C12" i="84"/>
  <c r="B12" i="84"/>
  <c r="A12" i="84"/>
  <c r="K11" i="84"/>
  <c r="J11" i="84"/>
  <c r="I11" i="84"/>
  <c r="H11" i="84"/>
  <c r="G11" i="84"/>
  <c r="F11" i="84"/>
  <c r="E11" i="84"/>
  <c r="D11" i="84"/>
  <c r="C11" i="84"/>
  <c r="B11" i="84"/>
  <c r="A11" i="84"/>
  <c r="K10" i="84"/>
  <c r="J10" i="84"/>
  <c r="I10" i="84"/>
  <c r="H10" i="84"/>
  <c r="G10" i="84"/>
  <c r="F10" i="84"/>
  <c r="E10" i="84"/>
  <c r="D10" i="84"/>
  <c r="C10" i="84"/>
  <c r="B10" i="84"/>
  <c r="A10" i="84"/>
  <c r="K9" i="84"/>
  <c r="J9" i="84"/>
  <c r="I9" i="84"/>
  <c r="H9" i="84"/>
  <c r="G9" i="84"/>
  <c r="F9" i="84"/>
  <c r="E9" i="84"/>
  <c r="D9" i="84"/>
  <c r="C9" i="84"/>
  <c r="B9" i="84"/>
  <c r="A9" i="84"/>
  <c r="K8" i="84"/>
  <c r="J8" i="84"/>
  <c r="I8" i="84"/>
  <c r="H8" i="84"/>
  <c r="G8" i="84"/>
  <c r="F8" i="84"/>
  <c r="E8" i="84"/>
  <c r="D8" i="84"/>
  <c r="C8" i="84"/>
  <c r="B8" i="84"/>
  <c r="A8" i="84"/>
  <c r="K7" i="84"/>
  <c r="J7" i="84"/>
  <c r="I7" i="84"/>
  <c r="H7" i="84"/>
  <c r="G7" i="84"/>
  <c r="F7" i="84"/>
  <c r="E7" i="84"/>
  <c r="D7" i="84"/>
  <c r="C7" i="84"/>
  <c r="B7" i="84"/>
  <c r="A7" i="84"/>
  <c r="K6" i="84"/>
  <c r="J6" i="84"/>
  <c r="I6" i="84"/>
  <c r="H6" i="84"/>
  <c r="G6" i="84"/>
  <c r="F6" i="84"/>
  <c r="E6" i="84"/>
  <c r="D6" i="84"/>
  <c r="C6" i="84"/>
  <c r="B6" i="84"/>
  <c r="A6" i="84"/>
  <c r="K5" i="84"/>
  <c r="J5" i="84"/>
  <c r="I5" i="84"/>
  <c r="H5" i="84"/>
  <c r="G5" i="84"/>
  <c r="F5" i="84"/>
  <c r="E5" i="84"/>
  <c r="D5" i="84"/>
  <c r="C5" i="84"/>
  <c r="B5" i="84"/>
  <c r="A5" i="84"/>
  <c r="K4" i="84"/>
  <c r="J4" i="84"/>
  <c r="I4" i="84"/>
  <c r="H4" i="84"/>
  <c r="G4" i="84"/>
  <c r="F4" i="84"/>
  <c r="E4" i="84"/>
  <c r="D4" i="84"/>
  <c r="C4" i="84"/>
  <c r="B4" i="84"/>
  <c r="A4" i="84"/>
  <c r="K3" i="84"/>
  <c r="J3" i="84"/>
  <c r="I3" i="84"/>
  <c r="H3" i="84"/>
  <c r="G3" i="84"/>
  <c r="F3" i="84"/>
  <c r="E3" i="84"/>
  <c r="D3" i="84"/>
  <c r="C3" i="84"/>
  <c r="B3" i="84"/>
  <c r="H2" i="84"/>
  <c r="G2" i="84"/>
  <c r="F2" i="84"/>
  <c r="E2" i="84"/>
  <c r="D2" i="84"/>
  <c r="C2" i="84"/>
  <c r="B2" i="84"/>
  <c r="K1" i="84"/>
  <c r="J1" i="84"/>
  <c r="I1" i="84"/>
  <c r="H1" i="84"/>
  <c r="G1" i="84"/>
  <c r="F1" i="84"/>
  <c r="E1" i="84"/>
  <c r="D1" i="84"/>
  <c r="C1" i="84"/>
  <c r="B1" i="84"/>
  <c r="A1" i="84"/>
  <c r="K12" i="85"/>
  <c r="J12" i="85"/>
  <c r="I12" i="85"/>
  <c r="H12" i="85"/>
  <c r="G12" i="85"/>
  <c r="F12" i="85"/>
  <c r="E12" i="85"/>
  <c r="D12" i="85"/>
  <c r="C12" i="85"/>
  <c r="B12" i="85"/>
  <c r="A12" i="85"/>
  <c r="K11" i="85"/>
  <c r="J11" i="85"/>
  <c r="I11" i="85"/>
  <c r="H11" i="85"/>
  <c r="G11" i="85"/>
  <c r="F11" i="85"/>
  <c r="E11" i="85"/>
  <c r="D11" i="85"/>
  <c r="C11" i="85"/>
  <c r="B11" i="85"/>
  <c r="A11" i="85"/>
  <c r="K10" i="85"/>
  <c r="J10" i="85"/>
  <c r="I10" i="85"/>
  <c r="H10" i="85"/>
  <c r="G10" i="85"/>
  <c r="F10" i="85"/>
  <c r="E10" i="85"/>
  <c r="D10" i="85"/>
  <c r="C10" i="85"/>
  <c r="B10" i="85"/>
  <c r="A10" i="85"/>
  <c r="K9" i="85"/>
  <c r="J9" i="85"/>
  <c r="I9" i="85"/>
  <c r="H9" i="85"/>
  <c r="G9" i="85"/>
  <c r="F9" i="85"/>
  <c r="E9" i="85"/>
  <c r="D9" i="85"/>
  <c r="C9" i="85"/>
  <c r="B9" i="85"/>
  <c r="A9" i="85"/>
  <c r="K8" i="85"/>
  <c r="J8" i="85"/>
  <c r="I8" i="85"/>
  <c r="H8" i="85"/>
  <c r="G8" i="85"/>
  <c r="F8" i="85"/>
  <c r="E8" i="85"/>
  <c r="D8" i="85"/>
  <c r="C8" i="85"/>
  <c r="B8" i="85"/>
  <c r="A8" i="85"/>
  <c r="K7" i="85"/>
  <c r="J7" i="85"/>
  <c r="I7" i="85"/>
  <c r="H7" i="85"/>
  <c r="G7" i="85"/>
  <c r="F7" i="85"/>
  <c r="E7" i="85"/>
  <c r="D7" i="85"/>
  <c r="C7" i="85"/>
  <c r="B7" i="85"/>
  <c r="A7" i="85"/>
  <c r="K6" i="85"/>
  <c r="J6" i="85"/>
  <c r="I6" i="85"/>
  <c r="H6" i="85"/>
  <c r="G6" i="85"/>
  <c r="F6" i="85"/>
  <c r="E6" i="85"/>
  <c r="D6" i="85"/>
  <c r="C6" i="85"/>
  <c r="B6" i="85"/>
  <c r="A6" i="85"/>
  <c r="K5" i="85"/>
  <c r="J5" i="85"/>
  <c r="I5" i="85"/>
  <c r="H5" i="85"/>
  <c r="G5" i="85"/>
  <c r="F5" i="85"/>
  <c r="E5" i="85"/>
  <c r="D5" i="85"/>
  <c r="C5" i="85"/>
  <c r="B5" i="85"/>
  <c r="A5" i="85"/>
  <c r="K4" i="85"/>
  <c r="J4" i="85"/>
  <c r="I4" i="85"/>
  <c r="H4" i="85"/>
  <c r="G4" i="85"/>
  <c r="F4" i="85"/>
  <c r="E4" i="85"/>
  <c r="D4" i="85"/>
  <c r="C4" i="85"/>
  <c r="B4" i="85"/>
  <c r="A4" i="85"/>
  <c r="K3" i="85"/>
  <c r="J3" i="85"/>
  <c r="I3" i="85"/>
  <c r="H3" i="85"/>
  <c r="G3" i="85"/>
  <c r="F3" i="85"/>
  <c r="E3" i="85"/>
  <c r="D3" i="85"/>
  <c r="C3" i="85"/>
  <c r="B3" i="85"/>
  <c r="I2" i="85"/>
  <c r="H2" i="85"/>
  <c r="G2" i="85"/>
  <c r="F2" i="85"/>
  <c r="E2" i="85"/>
  <c r="D2" i="85"/>
  <c r="C2" i="85"/>
  <c r="B2" i="85"/>
  <c r="K1" i="85"/>
  <c r="J1" i="85"/>
  <c r="I1" i="85"/>
  <c r="H1" i="85"/>
  <c r="G1" i="85"/>
  <c r="F1" i="85"/>
  <c r="E1" i="85"/>
  <c r="D1" i="85"/>
  <c r="C1" i="85"/>
  <c r="B1" i="85"/>
  <c r="A1" i="85"/>
  <c r="K12" i="86"/>
  <c r="J12" i="86"/>
  <c r="I12" i="86"/>
  <c r="H12" i="86"/>
  <c r="G12" i="86"/>
  <c r="F12" i="86"/>
  <c r="E12" i="86"/>
  <c r="D12" i="86"/>
  <c r="C12" i="86"/>
  <c r="B12" i="86"/>
  <c r="A12" i="86"/>
  <c r="K11" i="86"/>
  <c r="J11" i="86"/>
  <c r="I11" i="86"/>
  <c r="H11" i="86"/>
  <c r="G11" i="86"/>
  <c r="F11" i="86"/>
  <c r="E11" i="86"/>
  <c r="D11" i="86"/>
  <c r="C11" i="86"/>
  <c r="B11" i="86"/>
  <c r="A11" i="86"/>
  <c r="K10" i="86"/>
  <c r="J10" i="86"/>
  <c r="I10" i="86"/>
  <c r="H10" i="86"/>
  <c r="G10" i="86"/>
  <c r="F10" i="86"/>
  <c r="E10" i="86"/>
  <c r="D10" i="86"/>
  <c r="C10" i="86"/>
  <c r="B10" i="86"/>
  <c r="A10" i="86"/>
  <c r="K9" i="86"/>
  <c r="J9" i="86"/>
  <c r="I9" i="86"/>
  <c r="H9" i="86"/>
  <c r="G9" i="86"/>
  <c r="F9" i="86"/>
  <c r="E9" i="86"/>
  <c r="D9" i="86"/>
  <c r="C9" i="86"/>
  <c r="B9" i="86"/>
  <c r="A9" i="86"/>
  <c r="K8" i="86"/>
  <c r="J8" i="86"/>
  <c r="I8" i="86"/>
  <c r="H8" i="86"/>
  <c r="G8" i="86"/>
  <c r="F8" i="86"/>
  <c r="E8" i="86"/>
  <c r="D8" i="86"/>
  <c r="C8" i="86"/>
  <c r="B8" i="86"/>
  <c r="A8" i="86"/>
  <c r="K7" i="86"/>
  <c r="J7" i="86"/>
  <c r="I7" i="86"/>
  <c r="H7" i="86"/>
  <c r="G7" i="86"/>
  <c r="F7" i="86"/>
  <c r="E7" i="86"/>
  <c r="D7" i="86"/>
  <c r="C7" i="86"/>
  <c r="B7" i="86"/>
  <c r="A7" i="86"/>
  <c r="K6" i="86"/>
  <c r="J6" i="86"/>
  <c r="I6" i="86"/>
  <c r="H6" i="86"/>
  <c r="G6" i="86"/>
  <c r="F6" i="86"/>
  <c r="E6" i="86"/>
  <c r="D6" i="86"/>
  <c r="C6" i="86"/>
  <c r="B6" i="86"/>
  <c r="A6" i="86"/>
  <c r="K5" i="86"/>
  <c r="J5" i="86"/>
  <c r="I5" i="86"/>
  <c r="H5" i="86"/>
  <c r="G5" i="86"/>
  <c r="F5" i="86"/>
  <c r="E5" i="86"/>
  <c r="D5" i="86"/>
  <c r="C5" i="86"/>
  <c r="B5" i="86"/>
  <c r="A5" i="86"/>
  <c r="K4" i="86"/>
  <c r="J4" i="86"/>
  <c r="I4" i="86"/>
  <c r="H4" i="86"/>
  <c r="G4" i="86"/>
  <c r="F4" i="86"/>
  <c r="E4" i="86"/>
  <c r="D4" i="86"/>
  <c r="C4" i="86"/>
  <c r="B4" i="86"/>
  <c r="A4" i="86"/>
  <c r="K3" i="86"/>
  <c r="J3" i="86"/>
  <c r="I3" i="86"/>
  <c r="H3" i="86"/>
  <c r="G3" i="86"/>
  <c r="F3" i="86"/>
  <c r="E3" i="86"/>
  <c r="D3" i="86"/>
  <c r="C3" i="86"/>
  <c r="B3" i="86"/>
  <c r="I2" i="86"/>
  <c r="H2" i="86"/>
  <c r="G2" i="86"/>
  <c r="F2" i="86"/>
  <c r="E2" i="86"/>
  <c r="D2" i="86"/>
  <c r="C2" i="86"/>
  <c r="B2" i="86"/>
  <c r="K1" i="86"/>
  <c r="J1" i="86"/>
  <c r="I1" i="86"/>
  <c r="H1" i="86"/>
  <c r="G1" i="86"/>
  <c r="F1" i="86"/>
  <c r="E1" i="86"/>
  <c r="D1" i="86"/>
  <c r="C1" i="86"/>
  <c r="B1" i="86"/>
  <c r="A1" i="86"/>
  <c r="G12" i="75"/>
  <c r="F12" i="75"/>
  <c r="E12" i="75"/>
  <c r="D12" i="75"/>
  <c r="C12" i="75"/>
  <c r="B12" i="75"/>
  <c r="A12" i="75"/>
  <c r="G11" i="75"/>
  <c r="F11" i="75"/>
  <c r="E11" i="75"/>
  <c r="D11" i="75"/>
  <c r="C11" i="75"/>
  <c r="B11" i="75"/>
  <c r="A11" i="75"/>
  <c r="G10" i="75"/>
  <c r="F10" i="75"/>
  <c r="E10" i="75"/>
  <c r="D10" i="75"/>
  <c r="C10" i="75"/>
  <c r="B10" i="75"/>
  <c r="A10" i="75"/>
  <c r="G9" i="75"/>
  <c r="F9" i="75"/>
  <c r="E9" i="75"/>
  <c r="D9" i="75"/>
  <c r="C9" i="75"/>
  <c r="B9" i="75"/>
  <c r="A9" i="75"/>
  <c r="G8" i="75"/>
  <c r="F8" i="75"/>
  <c r="E8" i="75"/>
  <c r="D8" i="75"/>
  <c r="C8" i="75"/>
  <c r="B8" i="75"/>
  <c r="A8" i="75"/>
  <c r="G7" i="75"/>
  <c r="F7" i="75"/>
  <c r="E7" i="75"/>
  <c r="D7" i="75"/>
  <c r="C7" i="75"/>
  <c r="B7" i="75"/>
  <c r="A7" i="75"/>
  <c r="G6" i="75"/>
  <c r="F6" i="75"/>
  <c r="E6" i="75"/>
  <c r="D6" i="75"/>
  <c r="C6" i="75"/>
  <c r="B6" i="75"/>
  <c r="A6" i="75"/>
  <c r="G5" i="75"/>
  <c r="F5" i="75"/>
  <c r="E5" i="75"/>
  <c r="D5" i="75"/>
  <c r="C5" i="75"/>
  <c r="B5" i="75"/>
  <c r="A5" i="75"/>
  <c r="G4" i="75"/>
  <c r="F4" i="75"/>
  <c r="E4" i="75"/>
  <c r="D4" i="75"/>
  <c r="C4" i="75"/>
  <c r="B4" i="75"/>
  <c r="A4" i="75"/>
  <c r="G3" i="75"/>
  <c r="F3" i="75"/>
  <c r="E3" i="75"/>
  <c r="D3" i="75"/>
  <c r="C3" i="75"/>
  <c r="B3" i="75"/>
  <c r="E2" i="75"/>
  <c r="B2" i="75"/>
  <c r="A1" i="75"/>
  <c r="G12" i="76"/>
  <c r="F12" i="76"/>
  <c r="E12" i="76"/>
  <c r="D12" i="76"/>
  <c r="C12" i="76"/>
  <c r="B12" i="76"/>
  <c r="A12" i="76"/>
  <c r="G11" i="76"/>
  <c r="F11" i="76"/>
  <c r="E11" i="76"/>
  <c r="D11" i="76"/>
  <c r="C11" i="76"/>
  <c r="B11" i="76"/>
  <c r="A11" i="76"/>
  <c r="G10" i="76"/>
  <c r="F10" i="76"/>
  <c r="E10" i="76"/>
  <c r="D10" i="76"/>
  <c r="C10" i="76"/>
  <c r="B10" i="76"/>
  <c r="A10" i="76"/>
  <c r="G9" i="76"/>
  <c r="F9" i="76"/>
  <c r="E9" i="76"/>
  <c r="D9" i="76"/>
  <c r="C9" i="76"/>
  <c r="B9" i="76"/>
  <c r="A9" i="76"/>
  <c r="G8" i="76"/>
  <c r="F8" i="76"/>
  <c r="E8" i="76"/>
  <c r="D8" i="76"/>
  <c r="C8" i="76"/>
  <c r="B8" i="76"/>
  <c r="A8" i="76"/>
  <c r="G7" i="76"/>
  <c r="F7" i="76"/>
  <c r="E7" i="76"/>
  <c r="D7" i="76"/>
  <c r="C7" i="76"/>
  <c r="B7" i="76"/>
  <c r="A7" i="76"/>
  <c r="G6" i="76"/>
  <c r="F6" i="76"/>
  <c r="E6" i="76"/>
  <c r="D6" i="76"/>
  <c r="C6" i="76"/>
  <c r="B6" i="76"/>
  <c r="A6" i="76"/>
  <c r="G5" i="76"/>
  <c r="F5" i="76"/>
  <c r="E5" i="76"/>
  <c r="D5" i="76"/>
  <c r="C5" i="76"/>
  <c r="B5" i="76"/>
  <c r="A5" i="76"/>
  <c r="G4" i="76"/>
  <c r="F4" i="76"/>
  <c r="E4" i="76"/>
  <c r="D4" i="76"/>
  <c r="C4" i="76"/>
  <c r="B4" i="76"/>
  <c r="A4" i="76"/>
  <c r="G3" i="76"/>
  <c r="F3" i="76"/>
  <c r="E3" i="76"/>
  <c r="D3" i="76"/>
  <c r="C3" i="76"/>
  <c r="B3" i="76"/>
  <c r="E2" i="76"/>
  <c r="B2" i="76"/>
  <c r="A1" i="76"/>
  <c r="G12" i="77"/>
  <c r="F12" i="77"/>
  <c r="E12" i="77"/>
  <c r="D12" i="77"/>
  <c r="C12" i="77"/>
  <c r="B12" i="77"/>
  <c r="A12" i="77"/>
  <c r="G11" i="77"/>
  <c r="F11" i="77"/>
  <c r="E11" i="77"/>
  <c r="D11" i="77"/>
  <c r="C11" i="77"/>
  <c r="B11" i="77"/>
  <c r="A11" i="77"/>
  <c r="G10" i="77"/>
  <c r="F10" i="77"/>
  <c r="E10" i="77"/>
  <c r="D10" i="77"/>
  <c r="C10" i="77"/>
  <c r="B10" i="77"/>
  <c r="A10" i="77"/>
  <c r="G9" i="77"/>
  <c r="F9" i="77"/>
  <c r="E9" i="77"/>
  <c r="D9" i="77"/>
  <c r="C9" i="77"/>
  <c r="B9" i="77"/>
  <c r="A9" i="77"/>
  <c r="G8" i="77"/>
  <c r="F8" i="77"/>
  <c r="E8" i="77"/>
  <c r="D8" i="77"/>
  <c r="C8" i="77"/>
  <c r="B8" i="77"/>
  <c r="A8" i="77"/>
  <c r="G7" i="77"/>
  <c r="F7" i="77"/>
  <c r="E7" i="77"/>
  <c r="D7" i="77"/>
  <c r="C7" i="77"/>
  <c r="B7" i="77"/>
  <c r="A7" i="77"/>
  <c r="G6" i="77"/>
  <c r="F6" i="77"/>
  <c r="E6" i="77"/>
  <c r="D6" i="77"/>
  <c r="C6" i="77"/>
  <c r="B6" i="77"/>
  <c r="A6" i="77"/>
  <c r="G5" i="77"/>
  <c r="F5" i="77"/>
  <c r="E5" i="77"/>
  <c r="D5" i="77"/>
  <c r="C5" i="77"/>
  <c r="B5" i="77"/>
  <c r="A5" i="77"/>
  <c r="G4" i="77"/>
  <c r="F4" i="77"/>
  <c r="E4" i="77"/>
  <c r="D4" i="77"/>
  <c r="C4" i="77"/>
  <c r="B4" i="77"/>
  <c r="A4" i="77"/>
  <c r="G3" i="77"/>
  <c r="F3" i="77"/>
  <c r="E3" i="77"/>
  <c r="D3" i="77"/>
  <c r="C3" i="77"/>
  <c r="B3" i="77"/>
  <c r="E2" i="77"/>
  <c r="B2" i="77"/>
  <c r="A1" i="77"/>
  <c r="G12" i="78"/>
  <c r="F12" i="78"/>
  <c r="E12" i="78"/>
  <c r="D12" i="78"/>
  <c r="C12" i="78"/>
  <c r="B12" i="78"/>
  <c r="A12" i="78"/>
  <c r="G11" i="78"/>
  <c r="F11" i="78"/>
  <c r="E11" i="78"/>
  <c r="D11" i="78"/>
  <c r="C11" i="78"/>
  <c r="B11" i="78"/>
  <c r="A11" i="78"/>
  <c r="G10" i="78"/>
  <c r="F10" i="78"/>
  <c r="E10" i="78"/>
  <c r="D10" i="78"/>
  <c r="C10" i="78"/>
  <c r="B10" i="78"/>
  <c r="A10" i="78"/>
  <c r="G9" i="78"/>
  <c r="F9" i="78"/>
  <c r="E9" i="78"/>
  <c r="D9" i="78"/>
  <c r="C9" i="78"/>
  <c r="B9" i="78"/>
  <c r="A9" i="78"/>
  <c r="G8" i="78"/>
  <c r="F8" i="78"/>
  <c r="E8" i="78"/>
  <c r="D8" i="78"/>
  <c r="C8" i="78"/>
  <c r="B8" i="78"/>
  <c r="A8" i="78"/>
  <c r="G7" i="78"/>
  <c r="F7" i="78"/>
  <c r="E7" i="78"/>
  <c r="D7" i="78"/>
  <c r="C7" i="78"/>
  <c r="B7" i="78"/>
  <c r="A7" i="78"/>
  <c r="G6" i="78"/>
  <c r="F6" i="78"/>
  <c r="E6" i="78"/>
  <c r="D6" i="78"/>
  <c r="C6" i="78"/>
  <c r="B6" i="78"/>
  <c r="A6" i="78"/>
  <c r="G5" i="78"/>
  <c r="F5" i="78"/>
  <c r="E5" i="78"/>
  <c r="D5" i="78"/>
  <c r="C5" i="78"/>
  <c r="B5" i="78"/>
  <c r="A5" i="78"/>
  <c r="G4" i="78"/>
  <c r="F4" i="78"/>
  <c r="E4" i="78"/>
  <c r="D4" i="78"/>
  <c r="C4" i="78"/>
  <c r="B4" i="78"/>
  <c r="A4" i="78"/>
  <c r="G3" i="78"/>
  <c r="F3" i="78"/>
  <c r="E3" i="78"/>
  <c r="D3" i="78"/>
  <c r="C3" i="78"/>
  <c r="B3" i="78"/>
  <c r="E2" i="78"/>
  <c r="B2" i="78"/>
  <c r="A1" i="78"/>
  <c r="M12" i="67"/>
  <c r="L12" i="67"/>
  <c r="K12" i="67"/>
  <c r="J12" i="67"/>
  <c r="I12" i="67"/>
  <c r="H12" i="67"/>
  <c r="G12" i="67"/>
  <c r="F12" i="67"/>
  <c r="E12" i="67"/>
  <c r="D12" i="67"/>
  <c r="C12" i="67"/>
  <c r="B12" i="67"/>
  <c r="A12" i="67"/>
  <c r="M11" i="67"/>
  <c r="L11" i="67"/>
  <c r="K11" i="67"/>
  <c r="J11" i="67"/>
  <c r="I11" i="67"/>
  <c r="H11" i="67"/>
  <c r="G11" i="67"/>
  <c r="F11" i="67"/>
  <c r="E11" i="67"/>
  <c r="D11" i="67"/>
  <c r="C11" i="67"/>
  <c r="B11" i="67"/>
  <c r="A11" i="67"/>
  <c r="M10" i="67"/>
  <c r="L10" i="67"/>
  <c r="K10" i="67"/>
  <c r="J10" i="67"/>
  <c r="I10" i="67"/>
  <c r="H10" i="67"/>
  <c r="G10" i="67"/>
  <c r="F10" i="67"/>
  <c r="E10" i="67"/>
  <c r="D10" i="67"/>
  <c r="C10" i="67"/>
  <c r="B10" i="67"/>
  <c r="A10" i="67"/>
  <c r="M9" i="67"/>
  <c r="L9" i="67"/>
  <c r="K9" i="67"/>
  <c r="J9" i="67"/>
  <c r="I9" i="67"/>
  <c r="H9" i="67"/>
  <c r="G9" i="67"/>
  <c r="F9" i="67"/>
  <c r="E9" i="67"/>
  <c r="D9" i="67"/>
  <c r="C9" i="67"/>
  <c r="B9" i="67"/>
  <c r="A9" i="67"/>
  <c r="M8" i="67"/>
  <c r="L8" i="67"/>
  <c r="K8" i="67"/>
  <c r="J8" i="67"/>
  <c r="I8" i="67"/>
  <c r="H8" i="67"/>
  <c r="G8" i="67"/>
  <c r="F8" i="67"/>
  <c r="E8" i="67"/>
  <c r="D8" i="67"/>
  <c r="C8" i="67"/>
  <c r="B8" i="67"/>
  <c r="A8" i="67"/>
  <c r="M7" i="67"/>
  <c r="L7" i="67"/>
  <c r="K7" i="67"/>
  <c r="J7" i="67"/>
  <c r="I7" i="67"/>
  <c r="H7" i="67"/>
  <c r="G7" i="67"/>
  <c r="F7" i="67"/>
  <c r="E7" i="67"/>
  <c r="D7" i="67"/>
  <c r="C7" i="67"/>
  <c r="B7" i="67"/>
  <c r="A7" i="67"/>
  <c r="M6" i="67"/>
  <c r="L6" i="67"/>
  <c r="K6" i="67"/>
  <c r="J6" i="67"/>
  <c r="I6" i="67"/>
  <c r="H6" i="67"/>
  <c r="G6" i="67"/>
  <c r="F6" i="67"/>
  <c r="E6" i="67"/>
  <c r="D6" i="67"/>
  <c r="C6" i="67"/>
  <c r="B6" i="67"/>
  <c r="A6" i="67"/>
  <c r="M5" i="67"/>
  <c r="L5" i="67"/>
  <c r="K5" i="67"/>
  <c r="J5" i="67"/>
  <c r="I5" i="67"/>
  <c r="H5" i="67"/>
  <c r="G5" i="67"/>
  <c r="F5" i="67"/>
  <c r="E5" i="67"/>
  <c r="D5" i="67"/>
  <c r="C5" i="67"/>
  <c r="B5" i="67"/>
  <c r="A5" i="67"/>
  <c r="M4" i="67"/>
  <c r="L4" i="67"/>
  <c r="K4" i="67"/>
  <c r="J4" i="67"/>
  <c r="I4" i="67"/>
  <c r="H4" i="67"/>
  <c r="G4" i="67"/>
  <c r="F4" i="67"/>
  <c r="E4" i="67"/>
  <c r="D4" i="67"/>
  <c r="C4" i="67"/>
  <c r="B4" i="67"/>
  <c r="A4" i="67"/>
  <c r="M3" i="67"/>
  <c r="L3" i="67"/>
  <c r="K3" i="67"/>
  <c r="J3" i="67"/>
  <c r="I3" i="67"/>
  <c r="H3" i="67"/>
  <c r="G3" i="67"/>
  <c r="F3" i="67"/>
  <c r="E3" i="67"/>
  <c r="D3" i="67"/>
  <c r="C3" i="67"/>
  <c r="B3" i="67"/>
  <c r="H2" i="67"/>
  <c r="B2" i="67"/>
  <c r="A1" i="67"/>
  <c r="M12" i="68"/>
  <c r="L12" i="68"/>
  <c r="K12" i="68"/>
  <c r="J12" i="68"/>
  <c r="I12" i="68"/>
  <c r="H12" i="68"/>
  <c r="G12" i="68"/>
  <c r="F12" i="68"/>
  <c r="E12" i="68"/>
  <c r="D12" i="68"/>
  <c r="C12" i="68"/>
  <c r="B12" i="68"/>
  <c r="A12" i="68"/>
  <c r="M11" i="68"/>
  <c r="L11" i="68"/>
  <c r="K11" i="68"/>
  <c r="J11" i="68"/>
  <c r="I11" i="68"/>
  <c r="H11" i="68"/>
  <c r="G11" i="68"/>
  <c r="F11" i="68"/>
  <c r="E11" i="68"/>
  <c r="D11" i="68"/>
  <c r="C11" i="68"/>
  <c r="B11" i="68"/>
  <c r="A11" i="68"/>
  <c r="M10" i="68"/>
  <c r="L10" i="68"/>
  <c r="K10" i="68"/>
  <c r="J10" i="68"/>
  <c r="I10" i="68"/>
  <c r="H10" i="68"/>
  <c r="G10" i="68"/>
  <c r="F10" i="68"/>
  <c r="E10" i="68"/>
  <c r="D10" i="68"/>
  <c r="C10" i="68"/>
  <c r="B10" i="68"/>
  <c r="A10" i="68"/>
  <c r="M9" i="68"/>
  <c r="L9" i="68"/>
  <c r="K9" i="68"/>
  <c r="J9" i="68"/>
  <c r="I9" i="68"/>
  <c r="H9" i="68"/>
  <c r="G9" i="68"/>
  <c r="F9" i="68"/>
  <c r="E9" i="68"/>
  <c r="D9" i="68"/>
  <c r="C9" i="68"/>
  <c r="B9" i="68"/>
  <c r="A9" i="68"/>
  <c r="M8" i="68"/>
  <c r="L8" i="68"/>
  <c r="K8" i="68"/>
  <c r="J8" i="68"/>
  <c r="I8" i="68"/>
  <c r="H8" i="68"/>
  <c r="G8" i="68"/>
  <c r="F8" i="68"/>
  <c r="E8" i="68"/>
  <c r="D8" i="68"/>
  <c r="C8" i="68"/>
  <c r="B8" i="68"/>
  <c r="A8" i="68"/>
  <c r="M7" i="68"/>
  <c r="L7" i="68"/>
  <c r="K7" i="68"/>
  <c r="J7" i="68"/>
  <c r="I7" i="68"/>
  <c r="H7" i="68"/>
  <c r="G7" i="68"/>
  <c r="F7" i="68"/>
  <c r="E7" i="68"/>
  <c r="D7" i="68"/>
  <c r="C7" i="68"/>
  <c r="B7" i="68"/>
  <c r="A7" i="68"/>
  <c r="M6" i="68"/>
  <c r="L6" i="68"/>
  <c r="K6" i="68"/>
  <c r="J6" i="68"/>
  <c r="I6" i="68"/>
  <c r="H6" i="68"/>
  <c r="G6" i="68"/>
  <c r="F6" i="68"/>
  <c r="E6" i="68"/>
  <c r="D6" i="68"/>
  <c r="C6" i="68"/>
  <c r="B6" i="68"/>
  <c r="A6" i="68"/>
  <c r="M5" i="68"/>
  <c r="L5" i="68"/>
  <c r="K5" i="68"/>
  <c r="J5" i="68"/>
  <c r="I5" i="68"/>
  <c r="H5" i="68"/>
  <c r="G5" i="68"/>
  <c r="F5" i="68"/>
  <c r="E5" i="68"/>
  <c r="D5" i="68"/>
  <c r="C5" i="68"/>
  <c r="B5" i="68"/>
  <c r="A5" i="68"/>
  <c r="M4" i="68"/>
  <c r="L4" i="68"/>
  <c r="K4" i="68"/>
  <c r="J4" i="68"/>
  <c r="I4" i="68"/>
  <c r="H4" i="68"/>
  <c r="G4" i="68"/>
  <c r="F4" i="68"/>
  <c r="E4" i="68"/>
  <c r="D4" i="68"/>
  <c r="C4" i="68"/>
  <c r="B4" i="68"/>
  <c r="A4" i="68"/>
  <c r="M3" i="68"/>
  <c r="L3" i="68"/>
  <c r="K3" i="68"/>
  <c r="J3" i="68"/>
  <c r="I3" i="68"/>
  <c r="H3" i="68"/>
  <c r="G3" i="68"/>
  <c r="F3" i="68"/>
  <c r="E3" i="68"/>
  <c r="D3" i="68"/>
  <c r="C3" i="68"/>
  <c r="B3" i="68"/>
  <c r="H2" i="68"/>
  <c r="B2" i="68"/>
  <c r="A1" i="68"/>
  <c r="M12" i="60"/>
  <c r="L12" i="60"/>
  <c r="K12" i="60"/>
  <c r="J12" i="60"/>
  <c r="I12" i="60"/>
  <c r="H12" i="60"/>
  <c r="G12" i="60"/>
  <c r="F12" i="60"/>
  <c r="E12" i="60"/>
  <c r="D12" i="60"/>
  <c r="C12" i="60"/>
  <c r="B12" i="60"/>
  <c r="A12" i="60"/>
  <c r="M11" i="60"/>
  <c r="L11" i="60"/>
  <c r="K11" i="60"/>
  <c r="J11" i="60"/>
  <c r="I11" i="60"/>
  <c r="H11" i="60"/>
  <c r="G11" i="60"/>
  <c r="F11" i="60"/>
  <c r="E11" i="60"/>
  <c r="D11" i="60"/>
  <c r="C11" i="60"/>
  <c r="B11" i="60"/>
  <c r="A11" i="60"/>
  <c r="M10" i="60"/>
  <c r="L10" i="60"/>
  <c r="K10" i="60"/>
  <c r="J10" i="60"/>
  <c r="I10" i="60"/>
  <c r="H10" i="60"/>
  <c r="G10" i="60"/>
  <c r="F10" i="60"/>
  <c r="E10" i="60"/>
  <c r="D10" i="60"/>
  <c r="C10" i="60"/>
  <c r="B10" i="60"/>
  <c r="A10" i="60"/>
  <c r="M9" i="60"/>
  <c r="L9" i="60"/>
  <c r="K9" i="60"/>
  <c r="J9" i="60"/>
  <c r="I9" i="60"/>
  <c r="H9" i="60"/>
  <c r="G9" i="60"/>
  <c r="F9" i="60"/>
  <c r="E9" i="60"/>
  <c r="D9" i="60"/>
  <c r="C9" i="60"/>
  <c r="B9" i="60"/>
  <c r="A9" i="60"/>
  <c r="M8" i="60"/>
  <c r="L8" i="60"/>
  <c r="K8" i="60"/>
  <c r="J8" i="60"/>
  <c r="I8" i="60"/>
  <c r="H8" i="60"/>
  <c r="G8" i="60"/>
  <c r="F8" i="60"/>
  <c r="E8" i="60"/>
  <c r="D8" i="60"/>
  <c r="C8" i="60"/>
  <c r="B8" i="60"/>
  <c r="A8" i="60"/>
  <c r="M7" i="60"/>
  <c r="L7" i="60"/>
  <c r="K7" i="60"/>
  <c r="J7" i="60"/>
  <c r="I7" i="60"/>
  <c r="H7" i="60"/>
  <c r="G7" i="60"/>
  <c r="F7" i="60"/>
  <c r="E7" i="60"/>
  <c r="D7" i="60"/>
  <c r="C7" i="60"/>
  <c r="B7" i="60"/>
  <c r="A7" i="60"/>
  <c r="M6" i="60"/>
  <c r="L6" i="60"/>
  <c r="K6" i="60"/>
  <c r="J6" i="60"/>
  <c r="I6" i="60"/>
  <c r="H6" i="60"/>
  <c r="G6" i="60"/>
  <c r="F6" i="60"/>
  <c r="E6" i="60"/>
  <c r="D6" i="60"/>
  <c r="C6" i="60"/>
  <c r="B6" i="60"/>
  <c r="A6" i="60"/>
  <c r="M5" i="60"/>
  <c r="L5" i="60"/>
  <c r="K5" i="60"/>
  <c r="J5" i="60"/>
  <c r="I5" i="60"/>
  <c r="H5" i="60"/>
  <c r="G5" i="60"/>
  <c r="F5" i="60"/>
  <c r="E5" i="60"/>
  <c r="D5" i="60"/>
  <c r="C5" i="60"/>
  <c r="B5" i="60"/>
  <c r="A5" i="60"/>
  <c r="M4" i="60"/>
  <c r="L4" i="60"/>
  <c r="K4" i="60"/>
  <c r="J4" i="60"/>
  <c r="I4" i="60"/>
  <c r="H4" i="60"/>
  <c r="G4" i="60"/>
  <c r="F4" i="60"/>
  <c r="E4" i="60"/>
  <c r="D4" i="60"/>
  <c r="C4" i="60"/>
  <c r="B4" i="60"/>
  <c r="A4" i="60"/>
  <c r="M3" i="60"/>
  <c r="L3" i="60"/>
  <c r="K3" i="60"/>
  <c r="J3" i="60"/>
  <c r="I3" i="60"/>
  <c r="H3" i="60"/>
  <c r="G3" i="60"/>
  <c r="F3" i="60"/>
  <c r="E3" i="60"/>
  <c r="D3" i="60"/>
  <c r="C3" i="60"/>
  <c r="B3" i="60"/>
  <c r="H2" i="60"/>
  <c r="B2" i="60"/>
  <c r="A1" i="60"/>
  <c r="M12" i="59"/>
  <c r="L12" i="59"/>
  <c r="K12" i="59"/>
  <c r="J12" i="59"/>
  <c r="I12" i="59"/>
  <c r="H12" i="59"/>
  <c r="G12" i="59"/>
  <c r="F12" i="59"/>
  <c r="E12" i="59"/>
  <c r="D12" i="59"/>
  <c r="C12" i="59"/>
  <c r="B12" i="59"/>
  <c r="A12" i="59"/>
  <c r="M11" i="59"/>
  <c r="L11" i="59"/>
  <c r="K11" i="59"/>
  <c r="J11" i="59"/>
  <c r="I11" i="59"/>
  <c r="H11" i="59"/>
  <c r="G11" i="59"/>
  <c r="F11" i="59"/>
  <c r="E11" i="59"/>
  <c r="D11" i="59"/>
  <c r="C11" i="59"/>
  <c r="B11" i="59"/>
  <c r="A11" i="59"/>
  <c r="M10" i="59"/>
  <c r="L10" i="59"/>
  <c r="K10" i="59"/>
  <c r="J10" i="59"/>
  <c r="I10" i="59"/>
  <c r="H10" i="59"/>
  <c r="G10" i="59"/>
  <c r="F10" i="59"/>
  <c r="E10" i="59"/>
  <c r="D10" i="59"/>
  <c r="C10" i="59"/>
  <c r="B10" i="59"/>
  <c r="A10" i="59"/>
  <c r="M9" i="59"/>
  <c r="L9" i="59"/>
  <c r="K9" i="59"/>
  <c r="J9" i="59"/>
  <c r="I9" i="59"/>
  <c r="H9" i="59"/>
  <c r="G9" i="59"/>
  <c r="F9" i="59"/>
  <c r="E9" i="59"/>
  <c r="D9" i="59"/>
  <c r="C9" i="59"/>
  <c r="B9" i="59"/>
  <c r="A9" i="59"/>
  <c r="M8" i="59"/>
  <c r="L8" i="59"/>
  <c r="K8" i="59"/>
  <c r="J8" i="59"/>
  <c r="I8" i="59"/>
  <c r="H8" i="59"/>
  <c r="G8" i="59"/>
  <c r="F8" i="59"/>
  <c r="E8" i="59"/>
  <c r="D8" i="59"/>
  <c r="C8" i="59"/>
  <c r="B8" i="59"/>
  <c r="A8" i="59"/>
  <c r="M7" i="59"/>
  <c r="L7" i="59"/>
  <c r="K7" i="59"/>
  <c r="J7" i="59"/>
  <c r="I7" i="59"/>
  <c r="H7" i="59"/>
  <c r="G7" i="59"/>
  <c r="F7" i="59"/>
  <c r="E7" i="59"/>
  <c r="D7" i="59"/>
  <c r="C7" i="59"/>
  <c r="B7" i="59"/>
  <c r="A7" i="59"/>
  <c r="M6" i="59"/>
  <c r="L6" i="59"/>
  <c r="K6" i="59"/>
  <c r="J6" i="59"/>
  <c r="I6" i="59"/>
  <c r="H6" i="59"/>
  <c r="G6" i="59"/>
  <c r="F6" i="59"/>
  <c r="E6" i="59"/>
  <c r="D6" i="59"/>
  <c r="C6" i="59"/>
  <c r="B6" i="59"/>
  <c r="A6" i="59"/>
  <c r="M5" i="59"/>
  <c r="L5" i="59"/>
  <c r="K5" i="59"/>
  <c r="J5" i="59"/>
  <c r="I5" i="59"/>
  <c r="H5" i="59"/>
  <c r="G5" i="59"/>
  <c r="F5" i="59"/>
  <c r="E5" i="59"/>
  <c r="D5" i="59"/>
  <c r="C5" i="59"/>
  <c r="B5" i="59"/>
  <c r="A5" i="59"/>
  <c r="M4" i="59"/>
  <c r="L4" i="59"/>
  <c r="K4" i="59"/>
  <c r="J4" i="59"/>
  <c r="I4" i="59"/>
  <c r="H4" i="59"/>
  <c r="G4" i="59"/>
  <c r="F4" i="59"/>
  <c r="E4" i="59"/>
  <c r="D4" i="59"/>
  <c r="C4" i="59"/>
  <c r="B4" i="59"/>
  <c r="A4" i="59"/>
  <c r="M3" i="59"/>
  <c r="L3" i="59"/>
  <c r="K3" i="59"/>
  <c r="J3" i="59"/>
  <c r="I3" i="59"/>
  <c r="H3" i="59"/>
  <c r="G3" i="59"/>
  <c r="F3" i="59"/>
  <c r="E3" i="59"/>
  <c r="D3" i="59"/>
  <c r="C3" i="59"/>
  <c r="B3" i="59"/>
  <c r="H2" i="59"/>
  <c r="B2" i="59"/>
  <c r="A1" i="59"/>
  <c r="B26" i="26" s="1"/>
  <c r="M12" i="56"/>
  <c r="L12" i="56"/>
  <c r="K12" i="56"/>
  <c r="J12" i="56"/>
  <c r="I12" i="56"/>
  <c r="H12" i="56"/>
  <c r="G12" i="56"/>
  <c r="F12" i="56"/>
  <c r="E12" i="56"/>
  <c r="D12" i="56"/>
  <c r="C12" i="56"/>
  <c r="B12" i="56"/>
  <c r="A12" i="56"/>
  <c r="M11" i="56"/>
  <c r="L11" i="56"/>
  <c r="K11" i="56"/>
  <c r="J11" i="56"/>
  <c r="I11" i="56"/>
  <c r="H11" i="56"/>
  <c r="G11" i="56"/>
  <c r="F11" i="56"/>
  <c r="E11" i="56"/>
  <c r="D11" i="56"/>
  <c r="C11" i="56"/>
  <c r="B11" i="56"/>
  <c r="A11" i="56"/>
  <c r="M10" i="56"/>
  <c r="L10" i="56"/>
  <c r="K10" i="56"/>
  <c r="J10" i="56"/>
  <c r="I10" i="56"/>
  <c r="H10" i="56"/>
  <c r="G10" i="56"/>
  <c r="F10" i="56"/>
  <c r="E10" i="56"/>
  <c r="D10" i="56"/>
  <c r="C10" i="56"/>
  <c r="B10" i="56"/>
  <c r="A10" i="56"/>
  <c r="M9" i="56"/>
  <c r="L9" i="56"/>
  <c r="K9" i="56"/>
  <c r="J9" i="56"/>
  <c r="I9" i="56"/>
  <c r="H9" i="56"/>
  <c r="G9" i="56"/>
  <c r="F9" i="56"/>
  <c r="E9" i="56"/>
  <c r="D9" i="56"/>
  <c r="C9" i="56"/>
  <c r="B9" i="56"/>
  <c r="A9" i="56"/>
  <c r="M8" i="56"/>
  <c r="L8" i="56"/>
  <c r="K8" i="56"/>
  <c r="J8" i="56"/>
  <c r="I8" i="56"/>
  <c r="H8" i="56"/>
  <c r="G8" i="56"/>
  <c r="F8" i="56"/>
  <c r="E8" i="56"/>
  <c r="D8" i="56"/>
  <c r="C8" i="56"/>
  <c r="B8" i="56"/>
  <c r="A8" i="56"/>
  <c r="M7" i="56"/>
  <c r="L7" i="56"/>
  <c r="K7" i="56"/>
  <c r="J7" i="56"/>
  <c r="I7" i="56"/>
  <c r="H7" i="56"/>
  <c r="G7" i="56"/>
  <c r="F7" i="56"/>
  <c r="E7" i="56"/>
  <c r="D7" i="56"/>
  <c r="C7" i="56"/>
  <c r="B7" i="56"/>
  <c r="A7" i="56"/>
  <c r="M6" i="56"/>
  <c r="L6" i="56"/>
  <c r="K6" i="56"/>
  <c r="J6" i="56"/>
  <c r="I6" i="56"/>
  <c r="H6" i="56"/>
  <c r="G6" i="56"/>
  <c r="F6" i="56"/>
  <c r="E6" i="56"/>
  <c r="D6" i="56"/>
  <c r="C6" i="56"/>
  <c r="B6" i="56"/>
  <c r="A6" i="56"/>
  <c r="M5" i="56"/>
  <c r="L5" i="56"/>
  <c r="K5" i="56"/>
  <c r="J5" i="56"/>
  <c r="I5" i="56"/>
  <c r="H5" i="56"/>
  <c r="G5" i="56"/>
  <c r="F5" i="56"/>
  <c r="E5" i="56"/>
  <c r="D5" i="56"/>
  <c r="C5" i="56"/>
  <c r="B5" i="56"/>
  <c r="A5" i="56"/>
  <c r="M4" i="56"/>
  <c r="L4" i="56"/>
  <c r="K4" i="56"/>
  <c r="J4" i="56"/>
  <c r="I4" i="56"/>
  <c r="H4" i="56"/>
  <c r="G4" i="56"/>
  <c r="F4" i="56"/>
  <c r="E4" i="56"/>
  <c r="D4" i="56"/>
  <c r="C4" i="56"/>
  <c r="B4" i="56"/>
  <c r="A4" i="56"/>
  <c r="M3" i="56"/>
  <c r="L3" i="56"/>
  <c r="K3" i="56"/>
  <c r="J3" i="56"/>
  <c r="I3" i="56"/>
  <c r="H3" i="56"/>
  <c r="G3" i="56"/>
  <c r="F3" i="56"/>
  <c r="E3" i="56"/>
  <c r="D3" i="56"/>
  <c r="C3" i="56"/>
  <c r="B3" i="56"/>
  <c r="H2" i="56"/>
  <c r="B2" i="56"/>
  <c r="A1" i="56"/>
  <c r="M12" i="55"/>
  <c r="L12" i="55"/>
  <c r="K12" i="55"/>
  <c r="J12" i="55"/>
  <c r="I12" i="55"/>
  <c r="H12" i="55"/>
  <c r="G12" i="55"/>
  <c r="F12" i="55"/>
  <c r="E12" i="55"/>
  <c r="D12" i="55"/>
  <c r="C12" i="55"/>
  <c r="B12" i="55"/>
  <c r="A12" i="55"/>
  <c r="M11" i="55"/>
  <c r="L11" i="55"/>
  <c r="K11" i="55"/>
  <c r="J11" i="55"/>
  <c r="I11" i="55"/>
  <c r="H11" i="55"/>
  <c r="G11" i="55"/>
  <c r="F11" i="55"/>
  <c r="E11" i="55"/>
  <c r="D11" i="55"/>
  <c r="C11" i="55"/>
  <c r="B11" i="55"/>
  <c r="A11" i="55"/>
  <c r="M10" i="55"/>
  <c r="L10" i="55"/>
  <c r="K10" i="55"/>
  <c r="J10" i="55"/>
  <c r="I10" i="55"/>
  <c r="H10" i="55"/>
  <c r="G10" i="55"/>
  <c r="F10" i="55"/>
  <c r="E10" i="55"/>
  <c r="D10" i="55"/>
  <c r="C10" i="55"/>
  <c r="B10" i="55"/>
  <c r="A10" i="55"/>
  <c r="M9" i="55"/>
  <c r="L9" i="55"/>
  <c r="K9" i="55"/>
  <c r="J9" i="55"/>
  <c r="I9" i="55"/>
  <c r="H9" i="55"/>
  <c r="G9" i="55"/>
  <c r="F9" i="55"/>
  <c r="E9" i="55"/>
  <c r="D9" i="55"/>
  <c r="C9" i="55"/>
  <c r="B9" i="55"/>
  <c r="A9" i="55"/>
  <c r="M8" i="55"/>
  <c r="L8" i="55"/>
  <c r="K8" i="55"/>
  <c r="J8" i="55"/>
  <c r="I8" i="55"/>
  <c r="H8" i="55"/>
  <c r="G8" i="55"/>
  <c r="F8" i="55"/>
  <c r="E8" i="55"/>
  <c r="D8" i="55"/>
  <c r="C8" i="55"/>
  <c r="B8" i="55"/>
  <c r="A8" i="55"/>
  <c r="M7" i="55"/>
  <c r="L7" i="55"/>
  <c r="K7" i="55"/>
  <c r="J7" i="55"/>
  <c r="I7" i="55"/>
  <c r="H7" i="55"/>
  <c r="G7" i="55"/>
  <c r="F7" i="55"/>
  <c r="E7" i="55"/>
  <c r="D7" i="55"/>
  <c r="C7" i="55"/>
  <c r="B7" i="55"/>
  <c r="A7" i="55"/>
  <c r="M6" i="55"/>
  <c r="L6" i="55"/>
  <c r="K6" i="55"/>
  <c r="J6" i="55"/>
  <c r="I6" i="55"/>
  <c r="H6" i="55"/>
  <c r="G6" i="55"/>
  <c r="F6" i="55"/>
  <c r="E6" i="55"/>
  <c r="D6" i="55"/>
  <c r="C6" i="55"/>
  <c r="B6" i="55"/>
  <c r="A6" i="55"/>
  <c r="M5" i="55"/>
  <c r="L5" i="55"/>
  <c r="K5" i="55"/>
  <c r="J5" i="55"/>
  <c r="I5" i="55"/>
  <c r="H5" i="55"/>
  <c r="G5" i="55"/>
  <c r="F5" i="55"/>
  <c r="E5" i="55"/>
  <c r="D5" i="55"/>
  <c r="C5" i="55"/>
  <c r="B5" i="55"/>
  <c r="A5" i="55"/>
  <c r="M4" i="55"/>
  <c r="L4" i="55"/>
  <c r="K4" i="55"/>
  <c r="J4" i="55"/>
  <c r="I4" i="55"/>
  <c r="H4" i="55"/>
  <c r="G4" i="55"/>
  <c r="F4" i="55"/>
  <c r="E4" i="55"/>
  <c r="D4" i="55"/>
  <c r="C4" i="55"/>
  <c r="B4" i="55"/>
  <c r="A4" i="55"/>
  <c r="M3" i="55"/>
  <c r="L3" i="55"/>
  <c r="K3" i="55"/>
  <c r="J3" i="55"/>
  <c r="I3" i="55"/>
  <c r="H3" i="55"/>
  <c r="G3" i="55"/>
  <c r="F3" i="55"/>
  <c r="E3" i="55"/>
  <c r="D3" i="55"/>
  <c r="C3" i="55"/>
  <c r="B3" i="55"/>
  <c r="H2" i="55"/>
  <c r="B2" i="55"/>
  <c r="A1" i="55"/>
  <c r="M12" i="64"/>
  <c r="L12" i="64"/>
  <c r="K12" i="64"/>
  <c r="J12" i="64"/>
  <c r="I12" i="64"/>
  <c r="H12" i="64"/>
  <c r="G12" i="64"/>
  <c r="F12" i="64"/>
  <c r="E12" i="64"/>
  <c r="D12" i="64"/>
  <c r="C12" i="64"/>
  <c r="B12" i="64"/>
  <c r="A12" i="64"/>
  <c r="M11" i="64"/>
  <c r="L11" i="64"/>
  <c r="K11" i="64"/>
  <c r="J11" i="64"/>
  <c r="I11" i="64"/>
  <c r="H11" i="64"/>
  <c r="G11" i="64"/>
  <c r="F11" i="64"/>
  <c r="E11" i="64"/>
  <c r="D11" i="64"/>
  <c r="C11" i="64"/>
  <c r="B11" i="64"/>
  <c r="A11" i="64"/>
  <c r="M10" i="64"/>
  <c r="L10" i="64"/>
  <c r="K10" i="64"/>
  <c r="J10" i="64"/>
  <c r="I10" i="64"/>
  <c r="H10" i="64"/>
  <c r="G10" i="64"/>
  <c r="F10" i="64"/>
  <c r="E10" i="64"/>
  <c r="D10" i="64"/>
  <c r="C10" i="64"/>
  <c r="B10" i="64"/>
  <c r="A10" i="64"/>
  <c r="M9" i="64"/>
  <c r="L9" i="64"/>
  <c r="K9" i="64"/>
  <c r="J9" i="64"/>
  <c r="I9" i="64"/>
  <c r="H9" i="64"/>
  <c r="G9" i="64"/>
  <c r="F9" i="64"/>
  <c r="E9" i="64"/>
  <c r="D9" i="64"/>
  <c r="C9" i="64"/>
  <c r="B9" i="64"/>
  <c r="A9" i="64"/>
  <c r="M8" i="64"/>
  <c r="L8" i="64"/>
  <c r="K8" i="64"/>
  <c r="J8" i="64"/>
  <c r="I8" i="64"/>
  <c r="H8" i="64"/>
  <c r="G8" i="64"/>
  <c r="F8" i="64"/>
  <c r="E8" i="64"/>
  <c r="D8" i="64"/>
  <c r="C8" i="64"/>
  <c r="B8" i="64"/>
  <c r="A8" i="64"/>
  <c r="M7" i="64"/>
  <c r="L7" i="64"/>
  <c r="K7" i="64"/>
  <c r="J7" i="64"/>
  <c r="I7" i="64"/>
  <c r="H7" i="64"/>
  <c r="G7" i="64"/>
  <c r="F7" i="64"/>
  <c r="E7" i="64"/>
  <c r="D7" i="64"/>
  <c r="C7" i="64"/>
  <c r="B7" i="64"/>
  <c r="A7" i="64"/>
  <c r="M6" i="64"/>
  <c r="L6" i="64"/>
  <c r="K6" i="64"/>
  <c r="J6" i="64"/>
  <c r="I6" i="64"/>
  <c r="H6" i="64"/>
  <c r="G6" i="64"/>
  <c r="F6" i="64"/>
  <c r="E6" i="64"/>
  <c r="D6" i="64"/>
  <c r="C6" i="64"/>
  <c r="B6" i="64"/>
  <c r="A6" i="64"/>
  <c r="M5" i="64"/>
  <c r="L5" i="64"/>
  <c r="K5" i="64"/>
  <c r="J5" i="64"/>
  <c r="I5" i="64"/>
  <c r="H5" i="64"/>
  <c r="G5" i="64"/>
  <c r="F5" i="64"/>
  <c r="E5" i="64"/>
  <c r="D5" i="64"/>
  <c r="C5" i="64"/>
  <c r="B5" i="64"/>
  <c r="A5" i="64"/>
  <c r="M4" i="64"/>
  <c r="L4" i="64"/>
  <c r="K4" i="64"/>
  <c r="J4" i="64"/>
  <c r="I4" i="64"/>
  <c r="H4" i="64"/>
  <c r="G4" i="64"/>
  <c r="F4" i="64"/>
  <c r="E4" i="64"/>
  <c r="D4" i="64"/>
  <c r="C4" i="64"/>
  <c r="B4" i="64"/>
  <c r="A4" i="64"/>
  <c r="M3" i="64"/>
  <c r="L3" i="64"/>
  <c r="K3" i="64"/>
  <c r="J3" i="64"/>
  <c r="I3" i="64"/>
  <c r="H3" i="64"/>
  <c r="G3" i="64"/>
  <c r="F3" i="64"/>
  <c r="E3" i="64"/>
  <c r="D3" i="64"/>
  <c r="C3" i="64"/>
  <c r="B3" i="64"/>
  <c r="H2" i="64"/>
  <c r="B2" i="64"/>
  <c r="A1" i="64"/>
  <c r="M12" i="63"/>
  <c r="L12" i="63"/>
  <c r="K12" i="63"/>
  <c r="J12" i="63"/>
  <c r="I12" i="63"/>
  <c r="H12" i="63"/>
  <c r="G12" i="63"/>
  <c r="F12" i="63"/>
  <c r="E12" i="63"/>
  <c r="D12" i="63"/>
  <c r="C12" i="63"/>
  <c r="B12" i="63"/>
  <c r="A12" i="63"/>
  <c r="M11" i="63"/>
  <c r="L11" i="63"/>
  <c r="K11" i="63"/>
  <c r="J11" i="63"/>
  <c r="I11" i="63"/>
  <c r="H11" i="63"/>
  <c r="G11" i="63"/>
  <c r="F11" i="63"/>
  <c r="E11" i="63"/>
  <c r="D11" i="63"/>
  <c r="C11" i="63"/>
  <c r="B11" i="63"/>
  <c r="A11" i="63"/>
  <c r="M10" i="63"/>
  <c r="L10" i="63"/>
  <c r="K10" i="63"/>
  <c r="J10" i="63"/>
  <c r="I10" i="63"/>
  <c r="H10" i="63"/>
  <c r="G10" i="63"/>
  <c r="F10" i="63"/>
  <c r="E10" i="63"/>
  <c r="D10" i="63"/>
  <c r="C10" i="63"/>
  <c r="B10" i="63"/>
  <c r="A10" i="63"/>
  <c r="M9" i="63"/>
  <c r="L9" i="63"/>
  <c r="K9" i="63"/>
  <c r="J9" i="63"/>
  <c r="I9" i="63"/>
  <c r="H9" i="63"/>
  <c r="G9" i="63"/>
  <c r="F9" i="63"/>
  <c r="E9" i="63"/>
  <c r="D9" i="63"/>
  <c r="C9" i="63"/>
  <c r="B9" i="63"/>
  <c r="A9" i="63"/>
  <c r="M8" i="63"/>
  <c r="L8" i="63"/>
  <c r="K8" i="63"/>
  <c r="J8" i="63"/>
  <c r="I8" i="63"/>
  <c r="H8" i="63"/>
  <c r="G8" i="63"/>
  <c r="F8" i="63"/>
  <c r="E8" i="63"/>
  <c r="D8" i="63"/>
  <c r="C8" i="63"/>
  <c r="B8" i="63"/>
  <c r="A8" i="63"/>
  <c r="M7" i="63"/>
  <c r="L7" i="63"/>
  <c r="K7" i="63"/>
  <c r="J7" i="63"/>
  <c r="I7" i="63"/>
  <c r="H7" i="63"/>
  <c r="G7" i="63"/>
  <c r="F7" i="63"/>
  <c r="E7" i="63"/>
  <c r="D7" i="63"/>
  <c r="C7" i="63"/>
  <c r="B7" i="63"/>
  <c r="A7" i="63"/>
  <c r="M6" i="63"/>
  <c r="L6" i="63"/>
  <c r="K6" i="63"/>
  <c r="J6" i="63"/>
  <c r="I6" i="63"/>
  <c r="H6" i="63"/>
  <c r="G6" i="63"/>
  <c r="F6" i="63"/>
  <c r="E6" i="63"/>
  <c r="D6" i="63"/>
  <c r="C6" i="63"/>
  <c r="B6" i="63"/>
  <c r="A6" i="63"/>
  <c r="M5" i="63"/>
  <c r="L5" i="63"/>
  <c r="K5" i="63"/>
  <c r="J5" i="63"/>
  <c r="I5" i="63"/>
  <c r="H5" i="63"/>
  <c r="G5" i="63"/>
  <c r="F5" i="63"/>
  <c r="E5" i="63"/>
  <c r="D5" i="63"/>
  <c r="C5" i="63"/>
  <c r="B5" i="63"/>
  <c r="A5" i="63"/>
  <c r="M4" i="63"/>
  <c r="L4" i="63"/>
  <c r="K4" i="63"/>
  <c r="J4" i="63"/>
  <c r="I4" i="63"/>
  <c r="H4" i="63"/>
  <c r="G4" i="63"/>
  <c r="F4" i="63"/>
  <c r="E4" i="63"/>
  <c r="D4" i="63"/>
  <c r="C4" i="63"/>
  <c r="B4" i="63"/>
  <c r="A4" i="63"/>
  <c r="M3" i="63"/>
  <c r="L3" i="63"/>
  <c r="K3" i="63"/>
  <c r="J3" i="63"/>
  <c r="I3" i="63"/>
  <c r="H3" i="63"/>
  <c r="G3" i="63"/>
  <c r="F3" i="63"/>
  <c r="E3" i="63"/>
  <c r="D3" i="63"/>
  <c r="C3" i="63"/>
  <c r="B3" i="63"/>
  <c r="H2" i="63"/>
  <c r="B2" i="63"/>
  <c r="A1" i="63"/>
  <c r="L12" i="27"/>
  <c r="K12" i="27"/>
  <c r="J12" i="27"/>
  <c r="I12" i="27"/>
  <c r="H12" i="27"/>
  <c r="G12" i="27"/>
  <c r="F12" i="27"/>
  <c r="E12" i="27"/>
  <c r="D12" i="27"/>
  <c r="C12" i="27"/>
  <c r="B12" i="27"/>
  <c r="L11" i="27"/>
  <c r="K11" i="27"/>
  <c r="J11" i="27"/>
  <c r="I11" i="27"/>
  <c r="H11" i="27"/>
  <c r="G11" i="27"/>
  <c r="F11" i="27"/>
  <c r="E11" i="27"/>
  <c r="D11" i="27"/>
  <c r="C11" i="27"/>
  <c r="B11" i="27"/>
  <c r="L10" i="27"/>
  <c r="K10" i="27"/>
  <c r="J10" i="27"/>
  <c r="I10" i="27"/>
  <c r="H10" i="27"/>
  <c r="G10" i="27"/>
  <c r="F10" i="27"/>
  <c r="E10" i="27"/>
  <c r="D10" i="27"/>
  <c r="C10" i="27"/>
  <c r="B10" i="27"/>
  <c r="L9" i="27"/>
  <c r="K9" i="27"/>
  <c r="J9" i="27"/>
  <c r="I9" i="27"/>
  <c r="H9" i="27"/>
  <c r="G9" i="27"/>
  <c r="F9" i="27"/>
  <c r="E9" i="27"/>
  <c r="D9" i="27"/>
  <c r="C9" i="27"/>
  <c r="B9" i="27"/>
  <c r="L8" i="27"/>
  <c r="K8" i="27"/>
  <c r="J8" i="27"/>
  <c r="I8" i="27"/>
  <c r="H8" i="27"/>
  <c r="G8" i="27"/>
  <c r="F8" i="27"/>
  <c r="E8" i="27"/>
  <c r="D8" i="27"/>
  <c r="C8" i="27"/>
  <c r="B8" i="27"/>
  <c r="L7" i="27"/>
  <c r="K7" i="27"/>
  <c r="J7" i="27"/>
  <c r="I7" i="27"/>
  <c r="H7" i="27"/>
  <c r="G7" i="27"/>
  <c r="F7" i="27"/>
  <c r="E7" i="27"/>
  <c r="D7" i="27"/>
  <c r="C7" i="27"/>
  <c r="B7" i="27"/>
  <c r="L6" i="27"/>
  <c r="K6" i="27"/>
  <c r="J6" i="27"/>
  <c r="I6" i="27"/>
  <c r="H6" i="27"/>
  <c r="G6" i="27"/>
  <c r="F6" i="27"/>
  <c r="E6" i="27"/>
  <c r="D6" i="27"/>
  <c r="C6" i="27"/>
  <c r="B6" i="27"/>
  <c r="L5" i="27"/>
  <c r="K5" i="27"/>
  <c r="J5" i="27"/>
  <c r="I5" i="27"/>
  <c r="H5" i="27"/>
  <c r="G5" i="27"/>
  <c r="F5" i="27"/>
  <c r="E5" i="27"/>
  <c r="D5" i="27"/>
  <c r="C5" i="27"/>
  <c r="B5" i="27"/>
  <c r="L4" i="27"/>
  <c r="K4" i="27"/>
  <c r="J4" i="27"/>
  <c r="I4" i="27"/>
  <c r="H4" i="27"/>
  <c r="G4" i="27"/>
  <c r="F4" i="27"/>
  <c r="E4" i="27"/>
  <c r="D4" i="27"/>
  <c r="C4" i="27"/>
  <c r="B4" i="27"/>
  <c r="L3" i="27"/>
  <c r="K3" i="27"/>
  <c r="J3" i="27"/>
  <c r="I3" i="27"/>
  <c r="H3" i="27"/>
  <c r="G3" i="27"/>
  <c r="F3" i="27"/>
  <c r="E3" i="27"/>
  <c r="D3" i="27"/>
  <c r="C3" i="27"/>
  <c r="B3" i="27"/>
  <c r="L2" i="27"/>
  <c r="K2" i="27"/>
  <c r="J2" i="27"/>
  <c r="I2" i="27"/>
  <c r="H2" i="27"/>
  <c r="G2" i="27"/>
  <c r="F2" i="27"/>
  <c r="E2" i="27"/>
  <c r="D2" i="27"/>
  <c r="C2" i="27"/>
  <c r="B2" i="27"/>
  <c r="A1" i="27"/>
  <c r="G22" i="28"/>
  <c r="F22" i="28"/>
  <c r="E22" i="28"/>
  <c r="D22" i="28"/>
  <c r="C22" i="28"/>
  <c r="B22" i="28"/>
  <c r="G21" i="28"/>
  <c r="F21" i="28"/>
  <c r="E21" i="28"/>
  <c r="D21" i="28"/>
  <c r="C21" i="28"/>
  <c r="B21" i="28"/>
  <c r="G20" i="28"/>
  <c r="F20" i="28"/>
  <c r="E20" i="28"/>
  <c r="D20" i="28"/>
  <c r="C20" i="28"/>
  <c r="B20" i="28"/>
  <c r="G19" i="28"/>
  <c r="F19" i="28"/>
  <c r="E19" i="28"/>
  <c r="D19" i="28"/>
  <c r="C19" i="28"/>
  <c r="B19" i="28"/>
  <c r="G18" i="28"/>
  <c r="F18" i="28"/>
  <c r="E18" i="28"/>
  <c r="D18" i="28"/>
  <c r="C18" i="28"/>
  <c r="B18" i="28"/>
  <c r="G17" i="28"/>
  <c r="F17" i="28"/>
  <c r="E17" i="28"/>
  <c r="D17" i="28"/>
  <c r="C17" i="28"/>
  <c r="B17" i="28"/>
  <c r="G16" i="28"/>
  <c r="F16" i="28"/>
  <c r="E16" i="28"/>
  <c r="D16" i="28"/>
  <c r="C16" i="28"/>
  <c r="B16" i="28"/>
  <c r="G15" i="28"/>
  <c r="F15" i="28"/>
  <c r="E15" i="28"/>
  <c r="D15" i="28"/>
  <c r="C15" i="28"/>
  <c r="B15" i="28"/>
  <c r="G14" i="28"/>
  <c r="F14" i="28"/>
  <c r="E14" i="28"/>
  <c r="D14" i="28"/>
  <c r="C14" i="28"/>
  <c r="B14" i="28"/>
  <c r="G13" i="28"/>
  <c r="F13" i="28"/>
  <c r="E13" i="28"/>
  <c r="D13" i="28"/>
  <c r="C13" i="28"/>
  <c r="B13" i="28"/>
  <c r="G12" i="28"/>
  <c r="F12" i="28"/>
  <c r="E12" i="28"/>
  <c r="D12" i="28"/>
  <c r="C12" i="28"/>
  <c r="B12" i="28"/>
  <c r="G11" i="28"/>
  <c r="F11" i="28"/>
  <c r="E11" i="28"/>
  <c r="D11" i="28"/>
  <c r="C11" i="28"/>
  <c r="B11" i="28"/>
  <c r="G10" i="28"/>
  <c r="F10" i="28"/>
  <c r="E10" i="28"/>
  <c r="D10" i="28"/>
  <c r="C10" i="28"/>
  <c r="B10" i="28"/>
  <c r="G9" i="28"/>
  <c r="F9" i="28"/>
  <c r="E9" i="28"/>
  <c r="D9" i="28"/>
  <c r="C9" i="28"/>
  <c r="B9" i="28"/>
  <c r="G8" i="28"/>
  <c r="F8" i="28"/>
  <c r="E8" i="28"/>
  <c r="D8" i="28"/>
  <c r="C8" i="28"/>
  <c r="B8" i="28"/>
  <c r="G7" i="28"/>
  <c r="F7" i="28"/>
  <c r="E7" i="28"/>
  <c r="D7" i="28"/>
  <c r="C7" i="28"/>
  <c r="B7" i="28"/>
  <c r="G6" i="28"/>
  <c r="F6" i="28"/>
  <c r="E6" i="28"/>
  <c r="D6" i="28"/>
  <c r="C6" i="28"/>
  <c r="B6" i="28"/>
  <c r="G5" i="28"/>
  <c r="F5" i="28"/>
  <c r="E5" i="28"/>
  <c r="D5" i="28"/>
  <c r="C5" i="28"/>
  <c r="B5" i="28"/>
  <c r="G4" i="28"/>
  <c r="F4" i="28"/>
  <c r="E4" i="28"/>
  <c r="D4" i="28"/>
  <c r="C4" i="28"/>
  <c r="B4" i="28"/>
  <c r="G3" i="28"/>
  <c r="F3" i="28"/>
  <c r="E3" i="28"/>
  <c r="D3" i="28"/>
  <c r="C3" i="28"/>
  <c r="B3" i="28"/>
  <c r="G2" i="28"/>
  <c r="F2" i="28"/>
  <c r="E2" i="28"/>
  <c r="D2" i="28"/>
  <c r="C2" i="28"/>
  <c r="B2" i="28"/>
  <c r="A1" i="28"/>
  <c r="B20" i="26" s="1"/>
  <c r="G22" i="30"/>
  <c r="F22" i="30"/>
  <c r="E22" i="30"/>
  <c r="D22" i="30"/>
  <c r="C22" i="30"/>
  <c r="B22" i="30"/>
  <c r="A22" i="30"/>
  <c r="G21" i="30"/>
  <c r="F21" i="30"/>
  <c r="E21" i="30"/>
  <c r="D21" i="30"/>
  <c r="C21" i="30"/>
  <c r="B21" i="30"/>
  <c r="A21" i="30"/>
  <c r="G20" i="30"/>
  <c r="F20" i="30"/>
  <c r="E20" i="30"/>
  <c r="D20" i="30"/>
  <c r="C20" i="30"/>
  <c r="B20" i="30"/>
  <c r="A20" i="30"/>
  <c r="G19" i="30"/>
  <c r="F19" i="30"/>
  <c r="E19" i="30"/>
  <c r="D19" i="30"/>
  <c r="C19" i="30"/>
  <c r="B19" i="30"/>
  <c r="A19" i="30"/>
  <c r="G18" i="30"/>
  <c r="F18" i="30"/>
  <c r="E18" i="30"/>
  <c r="D18" i="30"/>
  <c r="C18" i="30"/>
  <c r="B18" i="30"/>
  <c r="A18" i="30"/>
  <c r="G17" i="30"/>
  <c r="F17" i="30"/>
  <c r="E17" i="30"/>
  <c r="D17" i="30"/>
  <c r="C17" i="30"/>
  <c r="B17" i="30"/>
  <c r="A17" i="30"/>
  <c r="G16" i="30"/>
  <c r="F16" i="30"/>
  <c r="E16" i="30"/>
  <c r="D16" i="30"/>
  <c r="C16" i="30"/>
  <c r="B16" i="30"/>
  <c r="A16" i="30"/>
  <c r="G15" i="30"/>
  <c r="F15" i="30"/>
  <c r="E15" i="30"/>
  <c r="D15" i="30"/>
  <c r="C15" i="30"/>
  <c r="B15" i="30"/>
  <c r="A15" i="30"/>
  <c r="G14" i="30"/>
  <c r="F14" i="30"/>
  <c r="E14" i="30"/>
  <c r="D14" i="30"/>
  <c r="C14" i="30"/>
  <c r="B14" i="30"/>
  <c r="A14" i="30"/>
  <c r="G13" i="30"/>
  <c r="F13" i="30"/>
  <c r="E13" i="30"/>
  <c r="D13" i="30"/>
  <c r="C13" i="30"/>
  <c r="B13" i="30"/>
  <c r="A13" i="30"/>
  <c r="G12" i="30"/>
  <c r="F12" i="30"/>
  <c r="E12" i="30"/>
  <c r="D12" i="30"/>
  <c r="C12" i="30"/>
  <c r="B12" i="30"/>
  <c r="A12" i="30"/>
  <c r="G11" i="30"/>
  <c r="F11" i="30"/>
  <c r="E11" i="30"/>
  <c r="D11" i="30"/>
  <c r="C11" i="30"/>
  <c r="B11" i="30"/>
  <c r="A11" i="30"/>
  <c r="G10" i="30"/>
  <c r="F10" i="30"/>
  <c r="E10" i="30"/>
  <c r="D10" i="30"/>
  <c r="C10" i="30"/>
  <c r="B10" i="30"/>
  <c r="A10" i="30"/>
  <c r="G9" i="30"/>
  <c r="F9" i="30"/>
  <c r="E9" i="30"/>
  <c r="D9" i="30"/>
  <c r="C9" i="30"/>
  <c r="B9" i="30"/>
  <c r="A9" i="30"/>
  <c r="G8" i="30"/>
  <c r="F8" i="30"/>
  <c r="E8" i="30"/>
  <c r="D8" i="30"/>
  <c r="C8" i="30"/>
  <c r="B8" i="30"/>
  <c r="A8" i="30"/>
  <c r="G7" i="30"/>
  <c r="F7" i="30"/>
  <c r="E7" i="30"/>
  <c r="D7" i="30"/>
  <c r="C7" i="30"/>
  <c r="B7" i="30"/>
  <c r="A7" i="30"/>
  <c r="G6" i="30"/>
  <c r="F6" i="30"/>
  <c r="E6" i="30"/>
  <c r="D6" i="30"/>
  <c r="C6" i="30"/>
  <c r="B6" i="30"/>
  <c r="A6" i="30"/>
  <c r="G5" i="30"/>
  <c r="F5" i="30"/>
  <c r="E5" i="30"/>
  <c r="D5" i="30"/>
  <c r="C5" i="30"/>
  <c r="B5" i="30"/>
  <c r="A5" i="30"/>
  <c r="G4" i="30"/>
  <c r="F4" i="30"/>
  <c r="E4" i="30"/>
  <c r="D4" i="30"/>
  <c r="C4" i="30"/>
  <c r="B4" i="30"/>
  <c r="A4" i="30"/>
  <c r="G3" i="30"/>
  <c r="F3" i="30"/>
  <c r="E3" i="30"/>
  <c r="D3" i="30"/>
  <c r="C3" i="30"/>
  <c r="B3" i="30"/>
  <c r="A3" i="30"/>
  <c r="G2" i="30"/>
  <c r="F2" i="30"/>
  <c r="E2" i="30"/>
  <c r="D2" i="30"/>
  <c r="C2" i="30"/>
  <c r="B2" i="30"/>
  <c r="G22" i="29"/>
  <c r="F22" i="29"/>
  <c r="E22" i="29"/>
  <c r="D22" i="29"/>
  <c r="C22" i="29"/>
  <c r="B22" i="29"/>
  <c r="A22" i="29"/>
  <c r="G21" i="29"/>
  <c r="F21" i="29"/>
  <c r="E21" i="29"/>
  <c r="D21" i="29"/>
  <c r="C21" i="29"/>
  <c r="B21" i="29"/>
  <c r="A21" i="29"/>
  <c r="G20" i="29"/>
  <c r="F20" i="29"/>
  <c r="E20" i="29"/>
  <c r="D20" i="29"/>
  <c r="C20" i="29"/>
  <c r="B20" i="29"/>
  <c r="A20" i="29"/>
  <c r="G19" i="29"/>
  <c r="F19" i="29"/>
  <c r="E19" i="29"/>
  <c r="D19" i="29"/>
  <c r="C19" i="29"/>
  <c r="B19" i="29"/>
  <c r="A19" i="29"/>
  <c r="G18" i="29"/>
  <c r="F18" i="29"/>
  <c r="E18" i="29"/>
  <c r="D18" i="29"/>
  <c r="C18" i="29"/>
  <c r="B18" i="29"/>
  <c r="A18" i="29"/>
  <c r="G17" i="29"/>
  <c r="F17" i="29"/>
  <c r="E17" i="29"/>
  <c r="D17" i="29"/>
  <c r="C17" i="29"/>
  <c r="B17" i="29"/>
  <c r="A17" i="29"/>
  <c r="G16" i="29"/>
  <c r="F16" i="29"/>
  <c r="E16" i="29"/>
  <c r="D16" i="29"/>
  <c r="C16" i="29"/>
  <c r="B16" i="29"/>
  <c r="A16" i="29"/>
  <c r="G15" i="29"/>
  <c r="F15" i="29"/>
  <c r="E15" i="29"/>
  <c r="D15" i="29"/>
  <c r="C15" i="29"/>
  <c r="B15" i="29"/>
  <c r="A15" i="29"/>
  <c r="G14" i="29"/>
  <c r="F14" i="29"/>
  <c r="E14" i="29"/>
  <c r="D14" i="29"/>
  <c r="C14" i="29"/>
  <c r="B14" i="29"/>
  <c r="A14" i="29"/>
  <c r="G13" i="29"/>
  <c r="F13" i="29"/>
  <c r="E13" i="29"/>
  <c r="D13" i="29"/>
  <c r="C13" i="29"/>
  <c r="B13" i="29"/>
  <c r="A13" i="29"/>
  <c r="G12" i="29"/>
  <c r="F12" i="29"/>
  <c r="E12" i="29"/>
  <c r="D12" i="29"/>
  <c r="C12" i="29"/>
  <c r="B12" i="29"/>
  <c r="A12" i="29"/>
  <c r="G11" i="29"/>
  <c r="F11" i="29"/>
  <c r="E11" i="29"/>
  <c r="D11" i="29"/>
  <c r="C11" i="29"/>
  <c r="B11" i="29"/>
  <c r="A11" i="29"/>
  <c r="G10" i="29"/>
  <c r="F10" i="29"/>
  <c r="E10" i="29"/>
  <c r="D10" i="29"/>
  <c r="C10" i="29"/>
  <c r="B10" i="29"/>
  <c r="A10" i="29"/>
  <c r="G9" i="29"/>
  <c r="F9" i="29"/>
  <c r="E9" i="29"/>
  <c r="D9" i="29"/>
  <c r="C9" i="29"/>
  <c r="B9" i="29"/>
  <c r="A9" i="29"/>
  <c r="G8" i="29"/>
  <c r="F8" i="29"/>
  <c r="E8" i="29"/>
  <c r="D8" i="29"/>
  <c r="C8" i="29"/>
  <c r="B8" i="29"/>
  <c r="A8" i="29"/>
  <c r="G7" i="29"/>
  <c r="F7" i="29"/>
  <c r="E7" i="29"/>
  <c r="D7" i="29"/>
  <c r="C7" i="29"/>
  <c r="B7" i="29"/>
  <c r="A7" i="29"/>
  <c r="G6" i="29"/>
  <c r="F6" i="29"/>
  <c r="E6" i="29"/>
  <c r="D6" i="29"/>
  <c r="C6" i="29"/>
  <c r="B6" i="29"/>
  <c r="A6" i="29"/>
  <c r="G5" i="29"/>
  <c r="F5" i="29"/>
  <c r="E5" i="29"/>
  <c r="D5" i="29"/>
  <c r="C5" i="29"/>
  <c r="B5" i="29"/>
  <c r="A5" i="29"/>
  <c r="G4" i="29"/>
  <c r="F4" i="29"/>
  <c r="E4" i="29"/>
  <c r="D4" i="29"/>
  <c r="C4" i="29"/>
  <c r="B4" i="29"/>
  <c r="A4" i="29"/>
  <c r="G3" i="29"/>
  <c r="F3" i="29"/>
  <c r="E3" i="29"/>
  <c r="D3" i="29"/>
  <c r="C3" i="29"/>
  <c r="B3" i="29"/>
  <c r="A3" i="29"/>
  <c r="G2" i="29"/>
  <c r="F2" i="29"/>
  <c r="E2" i="29"/>
  <c r="D2" i="29"/>
  <c r="C2" i="29"/>
  <c r="B2" i="29"/>
  <c r="I71" i="34"/>
  <c r="H71" i="34"/>
  <c r="G71" i="34"/>
  <c r="F71" i="34"/>
  <c r="E71" i="34"/>
  <c r="D71" i="34"/>
  <c r="C71" i="34"/>
  <c r="B71" i="34"/>
  <c r="I70" i="34"/>
  <c r="H70" i="34"/>
  <c r="G70" i="34"/>
  <c r="F70" i="34"/>
  <c r="E70" i="34"/>
  <c r="D70" i="34"/>
  <c r="C70" i="34"/>
  <c r="B70" i="34"/>
  <c r="A70" i="34"/>
  <c r="I69" i="34"/>
  <c r="H69" i="34"/>
  <c r="G69" i="34"/>
  <c r="F69" i="34"/>
  <c r="E69" i="34"/>
  <c r="D69" i="34"/>
  <c r="C69" i="34"/>
  <c r="B69" i="34"/>
  <c r="I68" i="34"/>
  <c r="H68" i="34"/>
  <c r="G68" i="34"/>
  <c r="F68" i="34"/>
  <c r="E68" i="34"/>
  <c r="D68" i="34"/>
  <c r="C68" i="34"/>
  <c r="B68" i="34"/>
  <c r="I67" i="34"/>
  <c r="H67" i="34"/>
  <c r="G67" i="34"/>
  <c r="F67" i="34"/>
  <c r="E67" i="34"/>
  <c r="D67" i="34"/>
  <c r="C67" i="34"/>
  <c r="B67" i="34"/>
  <c r="I66" i="34"/>
  <c r="H66" i="34"/>
  <c r="G66" i="34"/>
  <c r="F66" i="34"/>
  <c r="E66" i="34"/>
  <c r="D66" i="34"/>
  <c r="C66" i="34"/>
  <c r="B66" i="34"/>
  <c r="I65" i="34"/>
  <c r="H65" i="34"/>
  <c r="G65" i="34"/>
  <c r="F65" i="34"/>
  <c r="E65" i="34"/>
  <c r="D65" i="34"/>
  <c r="C65" i="34"/>
  <c r="B65" i="34"/>
  <c r="I64" i="34"/>
  <c r="H64" i="34"/>
  <c r="G64" i="34"/>
  <c r="F64" i="34"/>
  <c r="E64" i="34"/>
  <c r="D64" i="34"/>
  <c r="C64" i="34"/>
  <c r="B64" i="34"/>
  <c r="I63" i="34"/>
  <c r="H63" i="34"/>
  <c r="G63" i="34"/>
  <c r="F63" i="34"/>
  <c r="E63" i="34"/>
  <c r="D63" i="34"/>
  <c r="C63" i="34"/>
  <c r="B63" i="34"/>
  <c r="I62" i="34"/>
  <c r="H62" i="34"/>
  <c r="G62" i="34"/>
  <c r="F62" i="34"/>
  <c r="E62" i="34"/>
  <c r="D62" i="34"/>
  <c r="C62" i="34"/>
  <c r="B62" i="34"/>
  <c r="I61" i="34"/>
  <c r="H61" i="34"/>
  <c r="G61" i="34"/>
  <c r="F61" i="34"/>
  <c r="E61" i="34"/>
  <c r="D61" i="34"/>
  <c r="C61" i="34"/>
  <c r="B61" i="34"/>
  <c r="I60" i="34"/>
  <c r="H60" i="34"/>
  <c r="G60" i="34"/>
  <c r="F60" i="34"/>
  <c r="E60" i="34"/>
  <c r="D60" i="34"/>
  <c r="C60" i="34"/>
  <c r="B60" i="34"/>
  <c r="I59" i="34"/>
  <c r="H59" i="34"/>
  <c r="G59" i="34"/>
  <c r="F59" i="34"/>
  <c r="E59" i="34"/>
  <c r="D59" i="34"/>
  <c r="C59" i="34"/>
  <c r="B59" i="34"/>
  <c r="I58" i="34"/>
  <c r="H58" i="34"/>
  <c r="G58" i="34"/>
  <c r="F58" i="34"/>
  <c r="E58" i="34"/>
  <c r="D58" i="34"/>
  <c r="C58" i="34"/>
  <c r="B58" i="34"/>
  <c r="A58" i="34"/>
  <c r="I57" i="34"/>
  <c r="H57" i="34"/>
  <c r="G57" i="34"/>
  <c r="F57" i="34"/>
  <c r="E57" i="34"/>
  <c r="D57" i="34"/>
  <c r="C57" i="34"/>
  <c r="B57" i="34"/>
  <c r="I56" i="34"/>
  <c r="H56" i="34"/>
  <c r="G56" i="34"/>
  <c r="F56" i="34"/>
  <c r="E56" i="34"/>
  <c r="D56" i="34"/>
  <c r="C56" i="34"/>
  <c r="B56" i="34"/>
  <c r="I55" i="34"/>
  <c r="H55" i="34"/>
  <c r="G55" i="34"/>
  <c r="F55" i="34"/>
  <c r="E55" i="34"/>
  <c r="D55" i="34"/>
  <c r="C55" i="34"/>
  <c r="B55" i="34"/>
  <c r="I54" i="34"/>
  <c r="H54" i="34"/>
  <c r="G54" i="34"/>
  <c r="F54" i="34"/>
  <c r="E54" i="34"/>
  <c r="D54" i="34"/>
  <c r="C54" i="34"/>
  <c r="B54" i="34"/>
  <c r="I53" i="34"/>
  <c r="H53" i="34"/>
  <c r="G53" i="34"/>
  <c r="F53" i="34"/>
  <c r="E53" i="34"/>
  <c r="D53" i="34"/>
  <c r="C53" i="34"/>
  <c r="B53" i="34"/>
  <c r="I52" i="34"/>
  <c r="H52" i="34"/>
  <c r="G52" i="34"/>
  <c r="F52" i="34"/>
  <c r="E52" i="34"/>
  <c r="D52" i="34"/>
  <c r="C52" i="34"/>
  <c r="B52" i="34"/>
  <c r="I51" i="34"/>
  <c r="H51" i="34"/>
  <c r="G51" i="34"/>
  <c r="F51" i="34"/>
  <c r="E51" i="34"/>
  <c r="D51" i="34"/>
  <c r="C51" i="34"/>
  <c r="B51" i="34"/>
  <c r="I50" i="34"/>
  <c r="H50" i="34"/>
  <c r="G50" i="34"/>
  <c r="F50" i="34"/>
  <c r="E50" i="34"/>
  <c r="D50" i="34"/>
  <c r="C50" i="34"/>
  <c r="B50" i="34"/>
  <c r="I49" i="34"/>
  <c r="H49" i="34"/>
  <c r="G49" i="34"/>
  <c r="F49" i="34"/>
  <c r="E49" i="34"/>
  <c r="D49" i="34"/>
  <c r="C49" i="34"/>
  <c r="B49" i="34"/>
  <c r="I48" i="34"/>
  <c r="H48" i="34"/>
  <c r="G48" i="34"/>
  <c r="F48" i="34"/>
  <c r="E48" i="34"/>
  <c r="D48" i="34"/>
  <c r="C48" i="34"/>
  <c r="B48" i="34"/>
  <c r="A48" i="34"/>
  <c r="I47" i="34"/>
  <c r="H47" i="34"/>
  <c r="G47" i="34"/>
  <c r="F47" i="34"/>
  <c r="E47" i="34"/>
  <c r="D47" i="34"/>
  <c r="C47" i="34"/>
  <c r="B47" i="34"/>
  <c r="I46" i="34"/>
  <c r="H46" i="34"/>
  <c r="G46" i="34"/>
  <c r="F46" i="34"/>
  <c r="E46" i="34"/>
  <c r="D46" i="34"/>
  <c r="C46" i="34"/>
  <c r="B46" i="34"/>
  <c r="I45" i="34"/>
  <c r="H45" i="34"/>
  <c r="G45" i="34"/>
  <c r="F45" i="34"/>
  <c r="E45" i="34"/>
  <c r="D45" i="34"/>
  <c r="C45" i="34"/>
  <c r="B45" i="34"/>
  <c r="A45" i="34"/>
  <c r="I44" i="34"/>
  <c r="H44" i="34"/>
  <c r="G44" i="34"/>
  <c r="F44" i="34"/>
  <c r="E44" i="34"/>
  <c r="D44" i="34"/>
  <c r="C44" i="34"/>
  <c r="B44" i="34"/>
  <c r="I43" i="34"/>
  <c r="H43" i="34"/>
  <c r="G43" i="34"/>
  <c r="F43" i="34"/>
  <c r="E43" i="34"/>
  <c r="D43" i="34"/>
  <c r="C43" i="34"/>
  <c r="B43" i="34"/>
  <c r="I42" i="34"/>
  <c r="H42" i="34"/>
  <c r="G42" i="34"/>
  <c r="F42" i="34"/>
  <c r="E42" i="34"/>
  <c r="D42" i="34"/>
  <c r="C42" i="34"/>
  <c r="B42" i="34"/>
  <c r="I41" i="34"/>
  <c r="H41" i="34"/>
  <c r="G41" i="34"/>
  <c r="F41" i="34"/>
  <c r="E41" i="34"/>
  <c r="D41" i="34"/>
  <c r="C41" i="34"/>
  <c r="B41" i="34"/>
  <c r="I40" i="34"/>
  <c r="H40" i="34"/>
  <c r="G40" i="34"/>
  <c r="F40" i="34"/>
  <c r="E40" i="34"/>
  <c r="D40" i="34"/>
  <c r="C40" i="34"/>
  <c r="B40" i="34"/>
  <c r="I39" i="34"/>
  <c r="H39" i="34"/>
  <c r="G39" i="34"/>
  <c r="F39" i="34"/>
  <c r="E39" i="34"/>
  <c r="D39" i="34"/>
  <c r="C39" i="34"/>
  <c r="B39" i="34"/>
  <c r="A39" i="34"/>
  <c r="I38" i="34"/>
  <c r="H38" i="34"/>
  <c r="G38" i="34"/>
  <c r="F38" i="34"/>
  <c r="E38" i="34"/>
  <c r="D38" i="34"/>
  <c r="C38" i="34"/>
  <c r="B38" i="34"/>
  <c r="I37" i="34"/>
  <c r="H37" i="34"/>
  <c r="G37" i="34"/>
  <c r="F37" i="34"/>
  <c r="E37" i="34"/>
  <c r="D37" i="34"/>
  <c r="C37" i="34"/>
  <c r="B37" i="34"/>
  <c r="I36" i="34"/>
  <c r="H36" i="34"/>
  <c r="G36" i="34"/>
  <c r="F36" i="34"/>
  <c r="E36" i="34"/>
  <c r="D36" i="34"/>
  <c r="C36" i="34"/>
  <c r="B36" i="34"/>
  <c r="I35" i="34"/>
  <c r="H35" i="34"/>
  <c r="G35" i="34"/>
  <c r="F35" i="34"/>
  <c r="E35" i="34"/>
  <c r="D35" i="34"/>
  <c r="C35" i="34"/>
  <c r="B35" i="34"/>
  <c r="I34" i="34"/>
  <c r="H34" i="34"/>
  <c r="G34" i="34"/>
  <c r="F34" i="34"/>
  <c r="E34" i="34"/>
  <c r="D34" i="34"/>
  <c r="C34" i="34"/>
  <c r="B34" i="34"/>
  <c r="I33" i="34"/>
  <c r="H33" i="34"/>
  <c r="G33" i="34"/>
  <c r="F33" i="34"/>
  <c r="E33" i="34"/>
  <c r="D33" i="34"/>
  <c r="C33" i="34"/>
  <c r="B33" i="34"/>
  <c r="I32" i="34"/>
  <c r="H32" i="34"/>
  <c r="G32" i="34"/>
  <c r="F32" i="34"/>
  <c r="E32" i="34"/>
  <c r="D32" i="34"/>
  <c r="C32" i="34"/>
  <c r="B32" i="34"/>
  <c r="I31" i="34"/>
  <c r="H31" i="34"/>
  <c r="G31" i="34"/>
  <c r="F31" i="34"/>
  <c r="E31" i="34"/>
  <c r="D31" i="34"/>
  <c r="C31" i="34"/>
  <c r="B31" i="34"/>
  <c r="I30" i="34"/>
  <c r="H30" i="34"/>
  <c r="G30" i="34"/>
  <c r="F30" i="34"/>
  <c r="E30" i="34"/>
  <c r="D30" i="34"/>
  <c r="C30" i="34"/>
  <c r="B30" i="34"/>
  <c r="A30" i="34"/>
  <c r="I29" i="34"/>
  <c r="H29" i="34"/>
  <c r="G29" i="34"/>
  <c r="F29" i="34"/>
  <c r="E29" i="34"/>
  <c r="D29" i="34"/>
  <c r="C29" i="34"/>
  <c r="B29" i="34"/>
  <c r="I28" i="34"/>
  <c r="H28" i="34"/>
  <c r="G28" i="34"/>
  <c r="F28" i="34"/>
  <c r="E28" i="34"/>
  <c r="D28" i="34"/>
  <c r="C28" i="34"/>
  <c r="B28" i="34"/>
  <c r="I27" i="34"/>
  <c r="H27" i="34"/>
  <c r="G27" i="34"/>
  <c r="F27" i="34"/>
  <c r="E27" i="34"/>
  <c r="D27" i="34"/>
  <c r="C27" i="34"/>
  <c r="B27" i="34"/>
  <c r="I26" i="34"/>
  <c r="H26" i="34"/>
  <c r="G26" i="34"/>
  <c r="F26" i="34"/>
  <c r="E26" i="34"/>
  <c r="D26" i="34"/>
  <c r="C26" i="34"/>
  <c r="B26" i="34"/>
  <c r="I25" i="34"/>
  <c r="H25" i="34"/>
  <c r="G25" i="34"/>
  <c r="F25" i="34"/>
  <c r="E25" i="34"/>
  <c r="D25" i="34"/>
  <c r="C25" i="34"/>
  <c r="B25" i="34"/>
  <c r="I24" i="34"/>
  <c r="H24" i="34"/>
  <c r="G24" i="34"/>
  <c r="F24" i="34"/>
  <c r="E24" i="34"/>
  <c r="D24" i="34"/>
  <c r="C24" i="34"/>
  <c r="B24" i="34"/>
  <c r="I23" i="34"/>
  <c r="H23" i="34"/>
  <c r="G23" i="34"/>
  <c r="F23" i="34"/>
  <c r="E23" i="34"/>
  <c r="D23" i="34"/>
  <c r="C23" i="34"/>
  <c r="B23" i="34"/>
  <c r="A23" i="34"/>
  <c r="I22" i="34"/>
  <c r="H22" i="34"/>
  <c r="G22" i="34"/>
  <c r="F22" i="34"/>
  <c r="E22" i="34"/>
  <c r="D22" i="34"/>
  <c r="C22" i="34"/>
  <c r="B22" i="34"/>
  <c r="I21" i="34"/>
  <c r="H21" i="34"/>
  <c r="G21" i="34"/>
  <c r="F21" i="34"/>
  <c r="E21" i="34"/>
  <c r="D21" i="34"/>
  <c r="C21" i="34"/>
  <c r="B21" i="34"/>
  <c r="I20" i="34"/>
  <c r="H20" i="34"/>
  <c r="G20" i="34"/>
  <c r="F20" i="34"/>
  <c r="E20" i="34"/>
  <c r="D20" i="34"/>
  <c r="C20" i="34"/>
  <c r="B20" i="34"/>
  <c r="I19" i="34"/>
  <c r="H19" i="34"/>
  <c r="G19" i="34"/>
  <c r="F19" i="34"/>
  <c r="E19" i="34"/>
  <c r="D19" i="34"/>
  <c r="C19" i="34"/>
  <c r="B19" i="34"/>
  <c r="I18" i="34"/>
  <c r="H18" i="34"/>
  <c r="G18" i="34"/>
  <c r="F18" i="34"/>
  <c r="E18" i="34"/>
  <c r="D18" i="34"/>
  <c r="C18" i="34"/>
  <c r="B18" i="34"/>
  <c r="I17" i="34"/>
  <c r="H17" i="34"/>
  <c r="G17" i="34"/>
  <c r="F17" i="34"/>
  <c r="E17" i="34"/>
  <c r="D17" i="34"/>
  <c r="C17" i="34"/>
  <c r="B17" i="34"/>
  <c r="I16" i="34"/>
  <c r="H16" i="34"/>
  <c r="G16" i="34"/>
  <c r="F16" i="34"/>
  <c r="E16" i="34"/>
  <c r="D16" i="34"/>
  <c r="C16" i="34"/>
  <c r="B16" i="34"/>
  <c r="I15" i="34"/>
  <c r="H15" i="34"/>
  <c r="G15" i="34"/>
  <c r="F15" i="34"/>
  <c r="E15" i="34"/>
  <c r="D15" i="34"/>
  <c r="C15" i="34"/>
  <c r="B15" i="34"/>
  <c r="I14" i="34"/>
  <c r="H14" i="34"/>
  <c r="G14" i="34"/>
  <c r="F14" i="34"/>
  <c r="E14" i="34"/>
  <c r="D14" i="34"/>
  <c r="C14" i="34"/>
  <c r="B14" i="34"/>
  <c r="I13" i="34"/>
  <c r="H13" i="34"/>
  <c r="G13" i="34"/>
  <c r="F13" i="34"/>
  <c r="E13" i="34"/>
  <c r="D13" i="34"/>
  <c r="C13" i="34"/>
  <c r="B13" i="34"/>
  <c r="I12" i="34"/>
  <c r="H12" i="34"/>
  <c r="G12" i="34"/>
  <c r="F12" i="34"/>
  <c r="E12" i="34"/>
  <c r="D12" i="34"/>
  <c r="C12" i="34"/>
  <c r="B12" i="34"/>
  <c r="I11" i="34"/>
  <c r="H11" i="34"/>
  <c r="G11" i="34"/>
  <c r="F11" i="34"/>
  <c r="E11" i="34"/>
  <c r="D11" i="34"/>
  <c r="C11" i="34"/>
  <c r="B11" i="34"/>
  <c r="I10" i="34"/>
  <c r="H10" i="34"/>
  <c r="G10" i="34"/>
  <c r="F10" i="34"/>
  <c r="E10" i="34"/>
  <c r="D10" i="34"/>
  <c r="C10" i="34"/>
  <c r="B10" i="34"/>
  <c r="A10" i="34"/>
  <c r="I9" i="34"/>
  <c r="H9" i="34"/>
  <c r="G9" i="34"/>
  <c r="F9" i="34"/>
  <c r="E9" i="34"/>
  <c r="D9" i="34"/>
  <c r="C9" i="34"/>
  <c r="B9" i="34"/>
  <c r="I8" i="34"/>
  <c r="H8" i="34"/>
  <c r="G8" i="34"/>
  <c r="F8" i="34"/>
  <c r="E8" i="34"/>
  <c r="D8" i="34"/>
  <c r="C8" i="34"/>
  <c r="B8" i="34"/>
  <c r="I7" i="34"/>
  <c r="H7" i="34"/>
  <c r="G7" i="34"/>
  <c r="F7" i="34"/>
  <c r="E7" i="34"/>
  <c r="D7" i="34"/>
  <c r="C7" i="34"/>
  <c r="B7" i="34"/>
  <c r="I6" i="34"/>
  <c r="H6" i="34"/>
  <c r="G6" i="34"/>
  <c r="F6" i="34"/>
  <c r="E6" i="34"/>
  <c r="D6" i="34"/>
  <c r="C6" i="34"/>
  <c r="B6" i="34"/>
  <c r="I5" i="34"/>
  <c r="H5" i="34"/>
  <c r="G5" i="34"/>
  <c r="F5" i="34"/>
  <c r="E5" i="34"/>
  <c r="D5" i="34"/>
  <c r="C5" i="34"/>
  <c r="B5" i="34"/>
  <c r="I4" i="34"/>
  <c r="H4" i="34"/>
  <c r="G4" i="34"/>
  <c r="F4" i="34"/>
  <c r="E4" i="34"/>
  <c r="D4" i="34"/>
  <c r="C4" i="34"/>
  <c r="B4" i="34"/>
  <c r="A4" i="34"/>
  <c r="I3" i="34"/>
  <c r="H3" i="34"/>
  <c r="G3" i="34"/>
  <c r="F3" i="34"/>
  <c r="E3" i="34"/>
  <c r="D3" i="34"/>
  <c r="C3" i="34"/>
  <c r="C2" i="34"/>
  <c r="B2" i="34"/>
  <c r="A2" i="34"/>
  <c r="A1" i="34"/>
  <c r="O12" i="35"/>
  <c r="N12" i="35"/>
  <c r="M12" i="35"/>
  <c r="L12" i="35"/>
  <c r="K12" i="35"/>
  <c r="J12" i="35"/>
  <c r="I12" i="35"/>
  <c r="H12" i="35"/>
  <c r="G12" i="35"/>
  <c r="F12" i="35"/>
  <c r="E12" i="35"/>
  <c r="D12" i="35"/>
  <c r="C12" i="35"/>
  <c r="B12" i="35"/>
  <c r="A12" i="35"/>
  <c r="O11" i="35"/>
  <c r="N11" i="35"/>
  <c r="M11" i="35"/>
  <c r="L11" i="35"/>
  <c r="K11" i="35"/>
  <c r="J11" i="35"/>
  <c r="I11" i="35"/>
  <c r="H11" i="35"/>
  <c r="G11" i="35"/>
  <c r="F11" i="35"/>
  <c r="E11" i="35"/>
  <c r="D11" i="35"/>
  <c r="C11" i="35"/>
  <c r="B11" i="35"/>
  <c r="A11" i="35"/>
  <c r="O10" i="35"/>
  <c r="N10" i="35"/>
  <c r="M10" i="35"/>
  <c r="L10" i="35"/>
  <c r="K10" i="35"/>
  <c r="J10" i="35"/>
  <c r="I10" i="35"/>
  <c r="H10" i="35"/>
  <c r="G10" i="35"/>
  <c r="F10" i="35"/>
  <c r="E10" i="35"/>
  <c r="D10" i="35"/>
  <c r="C10" i="35"/>
  <c r="B10" i="35"/>
  <c r="A10" i="35"/>
  <c r="O9" i="35"/>
  <c r="N9" i="35"/>
  <c r="M9" i="35"/>
  <c r="L9" i="35"/>
  <c r="K9" i="35"/>
  <c r="J9" i="35"/>
  <c r="I9" i="35"/>
  <c r="H9" i="35"/>
  <c r="G9" i="35"/>
  <c r="F9" i="35"/>
  <c r="E9" i="35"/>
  <c r="D9" i="35"/>
  <c r="C9" i="35"/>
  <c r="B9" i="35"/>
  <c r="A9" i="35"/>
  <c r="O8" i="35"/>
  <c r="N8" i="35"/>
  <c r="M8" i="35"/>
  <c r="L8" i="35"/>
  <c r="K8" i="35"/>
  <c r="J8" i="35"/>
  <c r="I8" i="35"/>
  <c r="H8" i="35"/>
  <c r="G8" i="35"/>
  <c r="F8" i="35"/>
  <c r="E8" i="35"/>
  <c r="D8" i="35"/>
  <c r="C8" i="35"/>
  <c r="B8" i="35"/>
  <c r="A8" i="35"/>
  <c r="O7" i="35"/>
  <c r="N7" i="35"/>
  <c r="M7" i="35"/>
  <c r="L7" i="35"/>
  <c r="K7" i="35"/>
  <c r="J7" i="35"/>
  <c r="I7" i="35"/>
  <c r="H7" i="35"/>
  <c r="G7" i="35"/>
  <c r="F7" i="35"/>
  <c r="E7" i="35"/>
  <c r="D7" i="35"/>
  <c r="C7" i="35"/>
  <c r="B7" i="35"/>
  <c r="A7" i="35"/>
  <c r="O6" i="35"/>
  <c r="N6" i="35"/>
  <c r="M6" i="35"/>
  <c r="L6" i="35"/>
  <c r="K6" i="35"/>
  <c r="J6" i="35"/>
  <c r="I6" i="35"/>
  <c r="H6" i="35"/>
  <c r="G6" i="35"/>
  <c r="F6" i="35"/>
  <c r="E6" i="35"/>
  <c r="D6" i="35"/>
  <c r="C6" i="35"/>
  <c r="B6" i="35"/>
  <c r="A6" i="35"/>
  <c r="O5" i="35"/>
  <c r="N5" i="35"/>
  <c r="M5" i="35"/>
  <c r="L5" i="35"/>
  <c r="K5" i="35"/>
  <c r="J5" i="35"/>
  <c r="I5" i="35"/>
  <c r="H5" i="35"/>
  <c r="G5" i="35"/>
  <c r="F5" i="35"/>
  <c r="E5" i="35"/>
  <c r="D5" i="35"/>
  <c r="C5" i="35"/>
  <c r="B5" i="35"/>
  <c r="A5" i="35"/>
  <c r="O4" i="35"/>
  <c r="N4" i="35"/>
  <c r="M4" i="35"/>
  <c r="L4" i="35"/>
  <c r="K4" i="35"/>
  <c r="J4" i="35"/>
  <c r="I4" i="35"/>
  <c r="H4" i="35"/>
  <c r="G4" i="35"/>
  <c r="F4" i="35"/>
  <c r="E4" i="35"/>
  <c r="D4" i="35"/>
  <c r="C4" i="35"/>
  <c r="B4" i="35"/>
  <c r="A4" i="35"/>
  <c r="O3" i="35"/>
  <c r="N3" i="35"/>
  <c r="M3" i="35"/>
  <c r="L3" i="35"/>
  <c r="K3" i="35"/>
  <c r="J3" i="35"/>
  <c r="I3" i="35"/>
  <c r="H3" i="35"/>
  <c r="G3" i="35"/>
  <c r="F3" i="35"/>
  <c r="E3" i="35"/>
  <c r="D3" i="35"/>
  <c r="C3" i="35"/>
  <c r="B3" i="35"/>
  <c r="I2" i="35"/>
  <c r="B2" i="35"/>
  <c r="A1" i="35"/>
  <c r="B16" i="26" s="1"/>
  <c r="N12" i="39"/>
  <c r="M12" i="39"/>
  <c r="L12" i="39"/>
  <c r="K12" i="39"/>
  <c r="J12" i="39"/>
  <c r="I12" i="39"/>
  <c r="H12" i="39"/>
  <c r="G12" i="39"/>
  <c r="F12" i="39"/>
  <c r="E12" i="39"/>
  <c r="D12" i="39"/>
  <c r="C12" i="39"/>
  <c r="B12" i="39"/>
  <c r="A12" i="39"/>
  <c r="N11" i="39"/>
  <c r="M11" i="39"/>
  <c r="L11" i="39"/>
  <c r="K11" i="39"/>
  <c r="J11" i="39"/>
  <c r="I11" i="39"/>
  <c r="H11" i="39"/>
  <c r="G11" i="39"/>
  <c r="F11" i="39"/>
  <c r="E11" i="39"/>
  <c r="D11" i="39"/>
  <c r="C11" i="39"/>
  <c r="B11" i="39"/>
  <c r="A11" i="39"/>
  <c r="N10" i="39"/>
  <c r="M10" i="39"/>
  <c r="L10" i="39"/>
  <c r="K10" i="39"/>
  <c r="J10" i="39"/>
  <c r="I10" i="39"/>
  <c r="H10" i="39"/>
  <c r="G10" i="39"/>
  <c r="F10" i="39"/>
  <c r="E10" i="39"/>
  <c r="D10" i="39"/>
  <c r="C10" i="39"/>
  <c r="B10" i="39"/>
  <c r="A10" i="39"/>
  <c r="N9" i="39"/>
  <c r="M9" i="39"/>
  <c r="L9" i="39"/>
  <c r="K9" i="39"/>
  <c r="J9" i="39"/>
  <c r="I9" i="39"/>
  <c r="H9" i="39"/>
  <c r="G9" i="39"/>
  <c r="F9" i="39"/>
  <c r="E9" i="39"/>
  <c r="D9" i="39"/>
  <c r="C9" i="39"/>
  <c r="B9" i="39"/>
  <c r="A9" i="39"/>
  <c r="N8" i="39"/>
  <c r="M8" i="39"/>
  <c r="L8" i="39"/>
  <c r="K8" i="39"/>
  <c r="J8" i="39"/>
  <c r="I8" i="39"/>
  <c r="H8" i="39"/>
  <c r="G8" i="39"/>
  <c r="F8" i="39"/>
  <c r="E8" i="39"/>
  <c r="D8" i="39"/>
  <c r="C8" i="39"/>
  <c r="B8" i="39"/>
  <c r="A8" i="39"/>
  <c r="N7" i="39"/>
  <c r="M7" i="39"/>
  <c r="L7" i="39"/>
  <c r="K7" i="39"/>
  <c r="J7" i="39"/>
  <c r="I7" i="39"/>
  <c r="H7" i="39"/>
  <c r="G7" i="39"/>
  <c r="F7" i="39"/>
  <c r="E7" i="39"/>
  <c r="D7" i="39"/>
  <c r="C7" i="39"/>
  <c r="B7" i="39"/>
  <c r="A7" i="39"/>
  <c r="N6" i="39"/>
  <c r="M6" i="39"/>
  <c r="L6" i="39"/>
  <c r="K6" i="39"/>
  <c r="J6" i="39"/>
  <c r="I6" i="39"/>
  <c r="H6" i="39"/>
  <c r="G6" i="39"/>
  <c r="F6" i="39"/>
  <c r="E6" i="39"/>
  <c r="D6" i="39"/>
  <c r="C6" i="39"/>
  <c r="B6" i="39"/>
  <c r="A6" i="39"/>
  <c r="N5" i="39"/>
  <c r="M5" i="39"/>
  <c r="L5" i="39"/>
  <c r="K5" i="39"/>
  <c r="J5" i="39"/>
  <c r="I5" i="39"/>
  <c r="H5" i="39"/>
  <c r="G5" i="39"/>
  <c r="F5" i="39"/>
  <c r="E5" i="39"/>
  <c r="D5" i="39"/>
  <c r="C5" i="39"/>
  <c r="B5" i="39"/>
  <c r="A5" i="39"/>
  <c r="N4" i="39"/>
  <c r="M4" i="39"/>
  <c r="L4" i="39"/>
  <c r="K4" i="39"/>
  <c r="J4" i="39"/>
  <c r="I4" i="39"/>
  <c r="H4" i="39"/>
  <c r="G4" i="39"/>
  <c r="F4" i="39"/>
  <c r="E4" i="39"/>
  <c r="D4" i="39"/>
  <c r="C4" i="39"/>
  <c r="B4" i="39"/>
  <c r="A4" i="39"/>
  <c r="N3" i="39"/>
  <c r="M3" i="39"/>
  <c r="L3" i="39"/>
  <c r="K3" i="39"/>
  <c r="J3" i="39"/>
  <c r="I3" i="39"/>
  <c r="G3" i="39"/>
  <c r="F3" i="39"/>
  <c r="E3" i="39"/>
  <c r="D3" i="39"/>
  <c r="C3" i="39"/>
  <c r="B3" i="39"/>
  <c r="I2" i="39"/>
  <c r="H2" i="39"/>
  <c r="B2" i="39"/>
  <c r="A1" i="39"/>
  <c r="O61" i="37"/>
  <c r="N61" i="37"/>
  <c r="M61" i="37"/>
  <c r="L61" i="37"/>
  <c r="K61" i="37"/>
  <c r="J61" i="37"/>
  <c r="I61" i="37"/>
  <c r="H61" i="37"/>
  <c r="G61" i="37"/>
  <c r="F61" i="37"/>
  <c r="E61" i="37"/>
  <c r="D61" i="37"/>
  <c r="C61" i="37"/>
  <c r="B61" i="37"/>
  <c r="A61" i="37"/>
  <c r="O60" i="37"/>
  <c r="N60" i="37"/>
  <c r="M60" i="37"/>
  <c r="L60" i="37"/>
  <c r="K60" i="37"/>
  <c r="J60" i="37"/>
  <c r="I60" i="37"/>
  <c r="H60" i="37"/>
  <c r="G60" i="37"/>
  <c r="F60" i="37"/>
  <c r="E60" i="37"/>
  <c r="D60" i="37"/>
  <c r="C60" i="37"/>
  <c r="B60" i="37"/>
  <c r="O59" i="37"/>
  <c r="N59" i="37"/>
  <c r="M59" i="37"/>
  <c r="L59" i="37"/>
  <c r="K59" i="37"/>
  <c r="J59" i="37"/>
  <c r="I59" i="37"/>
  <c r="H59" i="37"/>
  <c r="G59" i="37"/>
  <c r="F59" i="37"/>
  <c r="E59" i="37"/>
  <c r="D59" i="37"/>
  <c r="C59" i="37"/>
  <c r="B59" i="37"/>
  <c r="O58" i="37"/>
  <c r="N58" i="37"/>
  <c r="M58" i="37"/>
  <c r="L58" i="37"/>
  <c r="K58" i="37"/>
  <c r="J58" i="37"/>
  <c r="I58" i="37"/>
  <c r="H58" i="37"/>
  <c r="G58" i="37"/>
  <c r="F58" i="37"/>
  <c r="E58" i="37"/>
  <c r="D58" i="37"/>
  <c r="C58" i="37"/>
  <c r="B58" i="37"/>
  <c r="O57" i="37"/>
  <c r="N57" i="37"/>
  <c r="M57" i="37"/>
  <c r="L57" i="37"/>
  <c r="K57" i="37"/>
  <c r="J57" i="37"/>
  <c r="I57" i="37"/>
  <c r="H57" i="37"/>
  <c r="G57" i="37"/>
  <c r="F57" i="37"/>
  <c r="E57" i="37"/>
  <c r="D57" i="37"/>
  <c r="C57" i="37"/>
  <c r="B57" i="37"/>
  <c r="O56" i="37"/>
  <c r="N56" i="37"/>
  <c r="M56" i="37"/>
  <c r="L56" i="37"/>
  <c r="K56" i="37"/>
  <c r="J56" i="37"/>
  <c r="I56" i="37"/>
  <c r="H56" i="37"/>
  <c r="G56" i="37"/>
  <c r="F56" i="37"/>
  <c r="E56" i="37"/>
  <c r="D56" i="37"/>
  <c r="C56" i="37"/>
  <c r="B56" i="37"/>
  <c r="O55" i="37"/>
  <c r="N55" i="37"/>
  <c r="M55" i="37"/>
  <c r="L55" i="37"/>
  <c r="K55" i="37"/>
  <c r="J55" i="37"/>
  <c r="I55" i="37"/>
  <c r="H55" i="37"/>
  <c r="G55" i="37"/>
  <c r="F55" i="37"/>
  <c r="E55" i="37"/>
  <c r="D55" i="37"/>
  <c r="C55" i="37"/>
  <c r="B55" i="37"/>
  <c r="O54" i="37"/>
  <c r="N54" i="37"/>
  <c r="M54" i="37"/>
  <c r="L54" i="37"/>
  <c r="K54" i="37"/>
  <c r="J54" i="37"/>
  <c r="I54" i="37"/>
  <c r="H54" i="37"/>
  <c r="G54" i="37"/>
  <c r="F54" i="37"/>
  <c r="E54" i="37"/>
  <c r="D54" i="37"/>
  <c r="C54" i="37"/>
  <c r="B54" i="37"/>
  <c r="O53" i="37"/>
  <c r="N53" i="37"/>
  <c r="M53" i="37"/>
  <c r="L53" i="37"/>
  <c r="K53" i="37"/>
  <c r="J53" i="37"/>
  <c r="I53" i="37"/>
  <c r="H53" i="37"/>
  <c r="G53" i="37"/>
  <c r="F53" i="37"/>
  <c r="E53" i="37"/>
  <c r="D53" i="37"/>
  <c r="C53" i="37"/>
  <c r="B53" i="37"/>
  <c r="O52" i="37"/>
  <c r="N52" i="37"/>
  <c r="M52" i="37"/>
  <c r="L52" i="37"/>
  <c r="K52" i="37"/>
  <c r="J52" i="37"/>
  <c r="I52" i="37"/>
  <c r="H52" i="37"/>
  <c r="G52" i="37"/>
  <c r="F52" i="37"/>
  <c r="E52" i="37"/>
  <c r="D52" i="37"/>
  <c r="C52" i="37"/>
  <c r="B52" i="37"/>
  <c r="O51" i="37"/>
  <c r="N51" i="37"/>
  <c r="M51" i="37"/>
  <c r="L51" i="37"/>
  <c r="K51" i="37"/>
  <c r="J51" i="37"/>
  <c r="I51" i="37"/>
  <c r="H51" i="37"/>
  <c r="G51" i="37"/>
  <c r="F51" i="37"/>
  <c r="E51" i="37"/>
  <c r="D51" i="37"/>
  <c r="C51" i="37"/>
  <c r="B51" i="37"/>
  <c r="O50" i="37"/>
  <c r="N50" i="37"/>
  <c r="M50" i="37"/>
  <c r="L50" i="37"/>
  <c r="K50" i="37"/>
  <c r="J50" i="37"/>
  <c r="I50" i="37"/>
  <c r="H50" i="37"/>
  <c r="G50" i="37"/>
  <c r="F50" i="37"/>
  <c r="E50" i="37"/>
  <c r="D50" i="37"/>
  <c r="C50" i="37"/>
  <c r="B50" i="37"/>
  <c r="A50" i="37"/>
  <c r="O49" i="37"/>
  <c r="N49" i="37"/>
  <c r="M49" i="37"/>
  <c r="L49" i="37"/>
  <c r="K49" i="37"/>
  <c r="J49" i="37"/>
  <c r="I49" i="37"/>
  <c r="H49" i="37"/>
  <c r="G49" i="37"/>
  <c r="F49" i="37"/>
  <c r="E49" i="37"/>
  <c r="D49" i="37"/>
  <c r="C49" i="37"/>
  <c r="B49" i="37"/>
  <c r="O48" i="37"/>
  <c r="N48" i="37"/>
  <c r="M48" i="37"/>
  <c r="L48" i="37"/>
  <c r="K48" i="37"/>
  <c r="J48" i="37"/>
  <c r="I48" i="37"/>
  <c r="H48" i="37"/>
  <c r="G48" i="37"/>
  <c r="F48" i="37"/>
  <c r="E48" i="37"/>
  <c r="D48" i="37"/>
  <c r="C48" i="37"/>
  <c r="B48" i="37"/>
  <c r="O47" i="37"/>
  <c r="N47" i="37"/>
  <c r="M47" i="37"/>
  <c r="L47" i="37"/>
  <c r="K47" i="37"/>
  <c r="J47" i="37"/>
  <c r="I47" i="37"/>
  <c r="H47" i="37"/>
  <c r="G47" i="37"/>
  <c r="F47" i="37"/>
  <c r="E47" i="37"/>
  <c r="D47" i="37"/>
  <c r="C47" i="37"/>
  <c r="B47" i="37"/>
  <c r="O46" i="37"/>
  <c r="N46" i="37"/>
  <c r="M46" i="37"/>
  <c r="L46" i="37"/>
  <c r="K46" i="37"/>
  <c r="J46" i="37"/>
  <c r="I46" i="37"/>
  <c r="H46" i="37"/>
  <c r="G46" i="37"/>
  <c r="F46" i="37"/>
  <c r="E46" i="37"/>
  <c r="D46" i="37"/>
  <c r="C46" i="37"/>
  <c r="B46" i="37"/>
  <c r="O45" i="37"/>
  <c r="N45" i="37"/>
  <c r="M45" i="37"/>
  <c r="L45" i="37"/>
  <c r="K45" i="37"/>
  <c r="J45" i="37"/>
  <c r="I45" i="37"/>
  <c r="H45" i="37"/>
  <c r="G45" i="37"/>
  <c r="F45" i="37"/>
  <c r="E45" i="37"/>
  <c r="D45" i="37"/>
  <c r="C45" i="37"/>
  <c r="B45" i="37"/>
  <c r="O44" i="37"/>
  <c r="N44" i="37"/>
  <c r="M44" i="37"/>
  <c r="L44" i="37"/>
  <c r="K44" i="37"/>
  <c r="J44" i="37"/>
  <c r="I44" i="37"/>
  <c r="H44" i="37"/>
  <c r="G44" i="37"/>
  <c r="F44" i="37"/>
  <c r="E44" i="37"/>
  <c r="D44" i="37"/>
  <c r="C44" i="37"/>
  <c r="B44" i="37"/>
  <c r="O43" i="37"/>
  <c r="N43" i="37"/>
  <c r="M43" i="37"/>
  <c r="L43" i="37"/>
  <c r="K43" i="37"/>
  <c r="J43" i="37"/>
  <c r="I43" i="37"/>
  <c r="H43" i="37"/>
  <c r="G43" i="37"/>
  <c r="F43" i="37"/>
  <c r="E43" i="37"/>
  <c r="D43" i="37"/>
  <c r="C43" i="37"/>
  <c r="B43" i="37"/>
  <c r="O42" i="37"/>
  <c r="N42" i="37"/>
  <c r="M42" i="37"/>
  <c r="L42" i="37"/>
  <c r="K42" i="37"/>
  <c r="J42" i="37"/>
  <c r="I42" i="37"/>
  <c r="H42" i="37"/>
  <c r="G42" i="37"/>
  <c r="F42" i="37"/>
  <c r="E42" i="37"/>
  <c r="D42" i="37"/>
  <c r="C42" i="37"/>
  <c r="B42" i="37"/>
  <c r="O41" i="37"/>
  <c r="N41" i="37"/>
  <c r="M41" i="37"/>
  <c r="L41" i="37"/>
  <c r="K41" i="37"/>
  <c r="J41" i="37"/>
  <c r="I41" i="37"/>
  <c r="H41" i="37"/>
  <c r="G41" i="37"/>
  <c r="F41" i="37"/>
  <c r="E41" i="37"/>
  <c r="D41" i="37"/>
  <c r="C41" i="37"/>
  <c r="B41" i="37"/>
  <c r="A41" i="37"/>
  <c r="O40" i="37"/>
  <c r="N40" i="37"/>
  <c r="M40" i="37"/>
  <c r="L40" i="37"/>
  <c r="K40" i="37"/>
  <c r="J40" i="37"/>
  <c r="I40" i="37"/>
  <c r="H40" i="37"/>
  <c r="G40" i="37"/>
  <c r="F40" i="37"/>
  <c r="E40" i="37"/>
  <c r="D40" i="37"/>
  <c r="C40" i="37"/>
  <c r="B40" i="37"/>
  <c r="O39" i="37"/>
  <c r="N39" i="37"/>
  <c r="M39" i="37"/>
  <c r="L39" i="37"/>
  <c r="K39" i="37"/>
  <c r="J39" i="37"/>
  <c r="I39" i="37"/>
  <c r="H39" i="37"/>
  <c r="G39" i="37"/>
  <c r="F39" i="37"/>
  <c r="E39" i="37"/>
  <c r="D39" i="37"/>
  <c r="C39" i="37"/>
  <c r="B39" i="37"/>
  <c r="A39" i="37"/>
  <c r="O38" i="37"/>
  <c r="N38" i="37"/>
  <c r="M38" i="37"/>
  <c r="L38" i="37"/>
  <c r="K38" i="37"/>
  <c r="J38" i="37"/>
  <c r="I38" i="37"/>
  <c r="H38" i="37"/>
  <c r="G38" i="37"/>
  <c r="F38" i="37"/>
  <c r="E38" i="37"/>
  <c r="D38" i="37"/>
  <c r="C38" i="37"/>
  <c r="B38" i="37"/>
  <c r="O37" i="37"/>
  <c r="N37" i="37"/>
  <c r="M37" i="37"/>
  <c r="L37" i="37"/>
  <c r="K37" i="37"/>
  <c r="J37" i="37"/>
  <c r="I37" i="37"/>
  <c r="H37" i="37"/>
  <c r="G37" i="37"/>
  <c r="F37" i="37"/>
  <c r="E37" i="37"/>
  <c r="D37" i="37"/>
  <c r="C37" i="37"/>
  <c r="B37" i="37"/>
  <c r="O36" i="37"/>
  <c r="N36" i="37"/>
  <c r="M36" i="37"/>
  <c r="L36" i="37"/>
  <c r="K36" i="37"/>
  <c r="J36" i="37"/>
  <c r="I36" i="37"/>
  <c r="H36" i="37"/>
  <c r="G36" i="37"/>
  <c r="F36" i="37"/>
  <c r="E36" i="37"/>
  <c r="D36" i="37"/>
  <c r="C36" i="37"/>
  <c r="B36" i="37"/>
  <c r="O35" i="37"/>
  <c r="N35" i="37"/>
  <c r="M35" i="37"/>
  <c r="L35" i="37"/>
  <c r="K35" i="37"/>
  <c r="J35" i="37"/>
  <c r="I35" i="37"/>
  <c r="H35" i="37"/>
  <c r="G35" i="37"/>
  <c r="F35" i="37"/>
  <c r="E35" i="37"/>
  <c r="D35" i="37"/>
  <c r="C35" i="37"/>
  <c r="B35" i="37"/>
  <c r="O34" i="37"/>
  <c r="N34" i="37"/>
  <c r="M34" i="37"/>
  <c r="L34" i="37"/>
  <c r="K34" i="37"/>
  <c r="J34" i="37"/>
  <c r="I34" i="37"/>
  <c r="H34" i="37"/>
  <c r="G34" i="37"/>
  <c r="F34" i="37"/>
  <c r="E34" i="37"/>
  <c r="D34" i="37"/>
  <c r="C34" i="37"/>
  <c r="B34" i="37"/>
  <c r="A34" i="37"/>
  <c r="O33" i="37"/>
  <c r="N33" i="37"/>
  <c r="M33" i="37"/>
  <c r="L33" i="37"/>
  <c r="K33" i="37"/>
  <c r="J33" i="37"/>
  <c r="I33" i="37"/>
  <c r="H33" i="37"/>
  <c r="G33" i="37"/>
  <c r="F33" i="37"/>
  <c r="E33" i="37"/>
  <c r="D33" i="37"/>
  <c r="C33" i="37"/>
  <c r="B33" i="37"/>
  <c r="O32" i="37"/>
  <c r="N32" i="37"/>
  <c r="M32" i="37"/>
  <c r="L32" i="37"/>
  <c r="K32" i="37"/>
  <c r="J32" i="37"/>
  <c r="I32" i="37"/>
  <c r="H32" i="37"/>
  <c r="G32" i="37"/>
  <c r="F32" i="37"/>
  <c r="E32" i="37"/>
  <c r="D32" i="37"/>
  <c r="C32" i="37"/>
  <c r="B32" i="37"/>
  <c r="O31" i="37"/>
  <c r="N31" i="37"/>
  <c r="M31" i="37"/>
  <c r="L31" i="37"/>
  <c r="K31" i="37"/>
  <c r="J31" i="37"/>
  <c r="I31" i="37"/>
  <c r="H31" i="37"/>
  <c r="G31" i="37"/>
  <c r="F31" i="37"/>
  <c r="E31" i="37"/>
  <c r="D31" i="37"/>
  <c r="C31" i="37"/>
  <c r="B31" i="37"/>
  <c r="O30" i="37"/>
  <c r="N30" i="37"/>
  <c r="M30" i="37"/>
  <c r="L30" i="37"/>
  <c r="K30" i="37"/>
  <c r="J30" i="37"/>
  <c r="I30" i="37"/>
  <c r="H30" i="37"/>
  <c r="G30" i="37"/>
  <c r="F30" i="37"/>
  <c r="E30" i="37"/>
  <c r="D30" i="37"/>
  <c r="C30" i="37"/>
  <c r="B30" i="37"/>
  <c r="O29" i="37"/>
  <c r="N29" i="37"/>
  <c r="M29" i="37"/>
  <c r="L29" i="37"/>
  <c r="K29" i="37"/>
  <c r="J29" i="37"/>
  <c r="I29" i="37"/>
  <c r="H29" i="37"/>
  <c r="G29" i="37"/>
  <c r="F29" i="37"/>
  <c r="E29" i="37"/>
  <c r="D29" i="37"/>
  <c r="C29" i="37"/>
  <c r="B29" i="37"/>
  <c r="O28" i="37"/>
  <c r="N28" i="37"/>
  <c r="M28" i="37"/>
  <c r="L28" i="37"/>
  <c r="K28" i="37"/>
  <c r="J28" i="37"/>
  <c r="I28" i="37"/>
  <c r="H28" i="37"/>
  <c r="G28" i="37"/>
  <c r="F28" i="37"/>
  <c r="E28" i="37"/>
  <c r="D28" i="37"/>
  <c r="C28" i="37"/>
  <c r="B28" i="37"/>
  <c r="O27" i="37"/>
  <c r="N27" i="37"/>
  <c r="M27" i="37"/>
  <c r="L27" i="37"/>
  <c r="K27" i="37"/>
  <c r="J27" i="37"/>
  <c r="I27" i="37"/>
  <c r="H27" i="37"/>
  <c r="G27" i="37"/>
  <c r="F27" i="37"/>
  <c r="E27" i="37"/>
  <c r="D27" i="37"/>
  <c r="C27" i="37"/>
  <c r="B27" i="37"/>
  <c r="O26" i="37"/>
  <c r="N26" i="37"/>
  <c r="M26" i="37"/>
  <c r="L26" i="37"/>
  <c r="K26" i="37"/>
  <c r="J26" i="37"/>
  <c r="I26" i="37"/>
  <c r="H26" i="37"/>
  <c r="G26" i="37"/>
  <c r="F26" i="37"/>
  <c r="E26" i="37"/>
  <c r="D26" i="37"/>
  <c r="C26" i="37"/>
  <c r="B26" i="37"/>
  <c r="A26" i="37"/>
  <c r="O25" i="37"/>
  <c r="N25" i="37"/>
  <c r="M25" i="37"/>
  <c r="L25" i="37"/>
  <c r="K25" i="37"/>
  <c r="J25" i="37"/>
  <c r="I25" i="37"/>
  <c r="H25" i="37"/>
  <c r="G25" i="37"/>
  <c r="F25" i="37"/>
  <c r="E25" i="37"/>
  <c r="D25" i="37"/>
  <c r="C25" i="37"/>
  <c r="B25" i="37"/>
  <c r="O24" i="37"/>
  <c r="N24" i="37"/>
  <c r="M24" i="37"/>
  <c r="L24" i="37"/>
  <c r="K24" i="37"/>
  <c r="J24" i="37"/>
  <c r="I24" i="37"/>
  <c r="H24" i="37"/>
  <c r="G24" i="37"/>
  <c r="F24" i="37"/>
  <c r="E24" i="37"/>
  <c r="D24" i="37"/>
  <c r="C24" i="37"/>
  <c r="B24" i="37"/>
  <c r="O23" i="37"/>
  <c r="N23" i="37"/>
  <c r="M23" i="37"/>
  <c r="L23" i="37"/>
  <c r="K23" i="37"/>
  <c r="J23" i="37"/>
  <c r="I23" i="37"/>
  <c r="H23" i="37"/>
  <c r="G23" i="37"/>
  <c r="F23" i="37"/>
  <c r="E23" i="37"/>
  <c r="D23" i="37"/>
  <c r="C23" i="37"/>
  <c r="B23" i="37"/>
  <c r="O22" i="37"/>
  <c r="N22" i="37"/>
  <c r="M22" i="37"/>
  <c r="L22" i="37"/>
  <c r="K22" i="37"/>
  <c r="J22" i="37"/>
  <c r="I22" i="37"/>
  <c r="H22" i="37"/>
  <c r="G22" i="37"/>
  <c r="F22" i="37"/>
  <c r="E22" i="37"/>
  <c r="D22" i="37"/>
  <c r="C22" i="37"/>
  <c r="B22" i="37"/>
  <c r="O21" i="37"/>
  <c r="N21" i="37"/>
  <c r="M21" i="37"/>
  <c r="L21" i="37"/>
  <c r="K21" i="37"/>
  <c r="J21" i="37"/>
  <c r="I21" i="37"/>
  <c r="H21" i="37"/>
  <c r="G21" i="37"/>
  <c r="F21" i="37"/>
  <c r="E21" i="37"/>
  <c r="D21" i="37"/>
  <c r="C21" i="37"/>
  <c r="B21" i="37"/>
  <c r="O20" i="37"/>
  <c r="N20" i="37"/>
  <c r="M20" i="37"/>
  <c r="L20" i="37"/>
  <c r="K20" i="37"/>
  <c r="J20" i="37"/>
  <c r="I20" i="37"/>
  <c r="H20" i="37"/>
  <c r="G20" i="37"/>
  <c r="F20" i="37"/>
  <c r="E20" i="37"/>
  <c r="D20" i="37"/>
  <c r="C20" i="37"/>
  <c r="B20" i="37"/>
  <c r="A20" i="37"/>
  <c r="O19" i="37"/>
  <c r="N19" i="37"/>
  <c r="M19" i="37"/>
  <c r="L19" i="37"/>
  <c r="K19" i="37"/>
  <c r="J19" i="37"/>
  <c r="I19" i="37"/>
  <c r="H19" i="37"/>
  <c r="G19" i="37"/>
  <c r="F19" i="37"/>
  <c r="E19" i="37"/>
  <c r="D19" i="37"/>
  <c r="C19" i="37"/>
  <c r="B19" i="37"/>
  <c r="O18" i="37"/>
  <c r="N18" i="37"/>
  <c r="M18" i="37"/>
  <c r="L18" i="37"/>
  <c r="K18" i="37"/>
  <c r="J18" i="37"/>
  <c r="I18" i="37"/>
  <c r="H18" i="37"/>
  <c r="G18" i="37"/>
  <c r="F18" i="37"/>
  <c r="E18" i="37"/>
  <c r="D18" i="37"/>
  <c r="C18" i="37"/>
  <c r="B18" i="37"/>
  <c r="O17" i="37"/>
  <c r="N17" i="37"/>
  <c r="M17" i="37"/>
  <c r="L17" i="37"/>
  <c r="K17" i="37"/>
  <c r="J17" i="37"/>
  <c r="I17" i="37"/>
  <c r="H17" i="37"/>
  <c r="G17" i="37"/>
  <c r="F17" i="37"/>
  <c r="E17" i="37"/>
  <c r="D17" i="37"/>
  <c r="C17" i="37"/>
  <c r="B17" i="37"/>
  <c r="O16" i="37"/>
  <c r="N16" i="37"/>
  <c r="M16" i="37"/>
  <c r="L16" i="37"/>
  <c r="K16" i="37"/>
  <c r="J16" i="37"/>
  <c r="I16" i="37"/>
  <c r="H16" i="37"/>
  <c r="G16" i="37"/>
  <c r="F16" i="37"/>
  <c r="E16" i="37"/>
  <c r="D16" i="37"/>
  <c r="C16" i="37"/>
  <c r="B16" i="37"/>
  <c r="O15" i="37"/>
  <c r="N15" i="37"/>
  <c r="M15" i="37"/>
  <c r="L15" i="37"/>
  <c r="K15" i="37"/>
  <c r="J15" i="37"/>
  <c r="I15" i="37"/>
  <c r="H15" i="37"/>
  <c r="G15" i="37"/>
  <c r="F15" i="37"/>
  <c r="E15" i="37"/>
  <c r="D15" i="37"/>
  <c r="C15" i="37"/>
  <c r="B15" i="37"/>
  <c r="O14" i="37"/>
  <c r="N14" i="37"/>
  <c r="M14" i="37"/>
  <c r="L14" i="37"/>
  <c r="K14" i="37"/>
  <c r="J14" i="37"/>
  <c r="I14" i="37"/>
  <c r="H14" i="37"/>
  <c r="G14" i="37"/>
  <c r="F14" i="37"/>
  <c r="E14" i="37"/>
  <c r="D14" i="37"/>
  <c r="C14" i="37"/>
  <c r="B14" i="37"/>
  <c r="O13" i="37"/>
  <c r="N13" i="37"/>
  <c r="M13" i="37"/>
  <c r="L13" i="37"/>
  <c r="K13" i="37"/>
  <c r="J13" i="37"/>
  <c r="I13" i="37"/>
  <c r="H13" i="37"/>
  <c r="G13" i="37"/>
  <c r="F13" i="37"/>
  <c r="E13" i="37"/>
  <c r="D13" i="37"/>
  <c r="C13" i="37"/>
  <c r="B13" i="37"/>
  <c r="O12" i="37"/>
  <c r="N12" i="37"/>
  <c r="M12" i="37"/>
  <c r="L12" i="37"/>
  <c r="K12" i="37"/>
  <c r="J12" i="37"/>
  <c r="I12" i="37"/>
  <c r="H12" i="37"/>
  <c r="G12" i="37"/>
  <c r="F12" i="37"/>
  <c r="E12" i="37"/>
  <c r="D12" i="37"/>
  <c r="C12" i="37"/>
  <c r="B12" i="37"/>
  <c r="O11" i="37"/>
  <c r="N11" i="37"/>
  <c r="M11" i="37"/>
  <c r="L11" i="37"/>
  <c r="K11" i="37"/>
  <c r="J11" i="37"/>
  <c r="I11" i="37"/>
  <c r="H11" i="37"/>
  <c r="G11" i="37"/>
  <c r="F11" i="37"/>
  <c r="E11" i="37"/>
  <c r="D11" i="37"/>
  <c r="C11" i="37"/>
  <c r="B11" i="37"/>
  <c r="O10" i="37"/>
  <c r="N10" i="37"/>
  <c r="M10" i="37"/>
  <c r="L10" i="37"/>
  <c r="K10" i="37"/>
  <c r="J10" i="37"/>
  <c r="I10" i="37"/>
  <c r="H10" i="37"/>
  <c r="G10" i="37"/>
  <c r="F10" i="37"/>
  <c r="E10" i="37"/>
  <c r="D10" i="37"/>
  <c r="C10" i="37"/>
  <c r="B10" i="37"/>
  <c r="O9" i="37"/>
  <c r="N9" i="37"/>
  <c r="M9" i="37"/>
  <c r="L9" i="37"/>
  <c r="K9" i="37"/>
  <c r="J9" i="37"/>
  <c r="I9" i="37"/>
  <c r="H9" i="37"/>
  <c r="G9" i="37"/>
  <c r="F9" i="37"/>
  <c r="E9" i="37"/>
  <c r="D9" i="37"/>
  <c r="C9" i="37"/>
  <c r="B9" i="37"/>
  <c r="A9" i="37"/>
  <c r="O8" i="37"/>
  <c r="N8" i="37"/>
  <c r="M8" i="37"/>
  <c r="L8" i="37"/>
  <c r="K8" i="37"/>
  <c r="J8" i="37"/>
  <c r="I8" i="37"/>
  <c r="H8" i="37"/>
  <c r="G8" i="37"/>
  <c r="F8" i="37"/>
  <c r="E8" i="37"/>
  <c r="D8" i="37"/>
  <c r="C8" i="37"/>
  <c r="B8" i="37"/>
  <c r="O7" i="37"/>
  <c r="N7" i="37"/>
  <c r="M7" i="37"/>
  <c r="L7" i="37"/>
  <c r="K7" i="37"/>
  <c r="J7" i="37"/>
  <c r="I7" i="37"/>
  <c r="H7" i="37"/>
  <c r="G7" i="37"/>
  <c r="F7" i="37"/>
  <c r="E7" i="37"/>
  <c r="D7" i="37"/>
  <c r="C7" i="37"/>
  <c r="B7" i="37"/>
  <c r="O6" i="37"/>
  <c r="N6" i="37"/>
  <c r="M6" i="37"/>
  <c r="L6" i="37"/>
  <c r="K6" i="37"/>
  <c r="J6" i="37"/>
  <c r="I6" i="37"/>
  <c r="H6" i="37"/>
  <c r="G6" i="37"/>
  <c r="F6" i="37"/>
  <c r="E6" i="37"/>
  <c r="D6" i="37"/>
  <c r="C6" i="37"/>
  <c r="B6" i="37"/>
  <c r="O5" i="37"/>
  <c r="N5" i="37"/>
  <c r="M5" i="37"/>
  <c r="L5" i="37"/>
  <c r="K5" i="37"/>
  <c r="J5" i="37"/>
  <c r="I5" i="37"/>
  <c r="H5" i="37"/>
  <c r="G5" i="37"/>
  <c r="F5" i="37"/>
  <c r="E5" i="37"/>
  <c r="D5" i="37"/>
  <c r="C5" i="37"/>
  <c r="B5" i="37"/>
  <c r="O4" i="37"/>
  <c r="N4" i="37"/>
  <c r="M4" i="37"/>
  <c r="L4" i="37"/>
  <c r="K4" i="37"/>
  <c r="J4" i="37"/>
  <c r="I4" i="37"/>
  <c r="H4" i="37"/>
  <c r="G4" i="37"/>
  <c r="F4" i="37"/>
  <c r="E4" i="37"/>
  <c r="D4" i="37"/>
  <c r="C4" i="37"/>
  <c r="B4" i="37"/>
  <c r="A4" i="37"/>
  <c r="O3" i="37"/>
  <c r="N3" i="37"/>
  <c r="M3" i="37"/>
  <c r="L3" i="37"/>
  <c r="K3" i="37"/>
  <c r="J3" i="37"/>
  <c r="I3" i="37"/>
  <c r="H3" i="37"/>
  <c r="G3" i="37"/>
  <c r="F3" i="37"/>
  <c r="E3" i="37"/>
  <c r="D3" i="37"/>
  <c r="C3" i="37"/>
  <c r="I2" i="37"/>
  <c r="C2" i="37"/>
  <c r="B2" i="37"/>
  <c r="A2" i="37"/>
  <c r="A1" i="37"/>
  <c r="N12" i="40"/>
  <c r="M12" i="40"/>
  <c r="L12" i="40"/>
  <c r="K12" i="40"/>
  <c r="J12" i="40"/>
  <c r="I12" i="40"/>
  <c r="H12" i="40"/>
  <c r="G12" i="40"/>
  <c r="F12" i="40"/>
  <c r="E12" i="40"/>
  <c r="D12" i="40"/>
  <c r="C12" i="40"/>
  <c r="B12" i="40"/>
  <c r="A12" i="40"/>
  <c r="N11" i="40"/>
  <c r="M11" i="40"/>
  <c r="L11" i="40"/>
  <c r="K11" i="40"/>
  <c r="J11" i="40"/>
  <c r="I11" i="40"/>
  <c r="H11" i="40"/>
  <c r="G11" i="40"/>
  <c r="F11" i="40"/>
  <c r="E11" i="40"/>
  <c r="D11" i="40"/>
  <c r="C11" i="40"/>
  <c r="B11" i="40"/>
  <c r="A11" i="40"/>
  <c r="N10" i="40"/>
  <c r="M10" i="40"/>
  <c r="L10" i="40"/>
  <c r="K10" i="40"/>
  <c r="J10" i="40"/>
  <c r="I10" i="40"/>
  <c r="H10" i="40"/>
  <c r="G10" i="40"/>
  <c r="F10" i="40"/>
  <c r="E10" i="40"/>
  <c r="D10" i="40"/>
  <c r="C10" i="40"/>
  <c r="B10" i="40"/>
  <c r="A10" i="40"/>
  <c r="N9" i="40"/>
  <c r="M9" i="40"/>
  <c r="L9" i="40"/>
  <c r="K9" i="40"/>
  <c r="J9" i="40"/>
  <c r="I9" i="40"/>
  <c r="H9" i="40"/>
  <c r="G9" i="40"/>
  <c r="F9" i="40"/>
  <c r="E9" i="40"/>
  <c r="D9" i="40"/>
  <c r="C9" i="40"/>
  <c r="B9" i="40"/>
  <c r="A9" i="40"/>
  <c r="N8" i="40"/>
  <c r="M8" i="40"/>
  <c r="L8" i="40"/>
  <c r="K8" i="40"/>
  <c r="J8" i="40"/>
  <c r="I8" i="40"/>
  <c r="H8" i="40"/>
  <c r="G8" i="40"/>
  <c r="F8" i="40"/>
  <c r="E8" i="40"/>
  <c r="D8" i="40"/>
  <c r="C8" i="40"/>
  <c r="B8" i="40"/>
  <c r="A8" i="40"/>
  <c r="N7" i="40"/>
  <c r="M7" i="40"/>
  <c r="L7" i="40"/>
  <c r="K7" i="40"/>
  <c r="J7" i="40"/>
  <c r="I7" i="40"/>
  <c r="H7" i="40"/>
  <c r="G7" i="40"/>
  <c r="F7" i="40"/>
  <c r="E7" i="40"/>
  <c r="D7" i="40"/>
  <c r="C7" i="40"/>
  <c r="B7" i="40"/>
  <c r="A7" i="40"/>
  <c r="N6" i="40"/>
  <c r="M6" i="40"/>
  <c r="L6" i="40"/>
  <c r="K6" i="40"/>
  <c r="J6" i="40"/>
  <c r="I6" i="40"/>
  <c r="H6" i="40"/>
  <c r="G6" i="40"/>
  <c r="F6" i="40"/>
  <c r="E6" i="40"/>
  <c r="D6" i="40"/>
  <c r="C6" i="40"/>
  <c r="B6" i="40"/>
  <c r="A6" i="40"/>
  <c r="N5" i="40"/>
  <c r="M5" i="40"/>
  <c r="L5" i="40"/>
  <c r="K5" i="40"/>
  <c r="J5" i="40"/>
  <c r="I5" i="40"/>
  <c r="H5" i="40"/>
  <c r="G5" i="40"/>
  <c r="F5" i="40"/>
  <c r="E5" i="40"/>
  <c r="D5" i="40"/>
  <c r="C5" i="40"/>
  <c r="B5" i="40"/>
  <c r="A5" i="40"/>
  <c r="N4" i="40"/>
  <c r="M4" i="40"/>
  <c r="L4" i="40"/>
  <c r="K4" i="40"/>
  <c r="J4" i="40"/>
  <c r="I4" i="40"/>
  <c r="H4" i="40"/>
  <c r="G4" i="40"/>
  <c r="F4" i="40"/>
  <c r="E4" i="40"/>
  <c r="D4" i="40"/>
  <c r="C4" i="40"/>
  <c r="B4" i="40"/>
  <c r="A4" i="40"/>
  <c r="N3" i="40"/>
  <c r="M3" i="40"/>
  <c r="L3" i="40"/>
  <c r="K3" i="40"/>
  <c r="J3" i="40"/>
  <c r="I3" i="40"/>
  <c r="H3" i="40"/>
  <c r="G3" i="40"/>
  <c r="F3" i="40"/>
  <c r="E3" i="40"/>
  <c r="D3" i="40"/>
  <c r="C3" i="40"/>
  <c r="B3" i="40"/>
  <c r="H2" i="40"/>
  <c r="B2" i="40"/>
  <c r="A1" i="40"/>
  <c r="N12" i="36"/>
  <c r="M12" i="36"/>
  <c r="L12" i="36"/>
  <c r="K12" i="36"/>
  <c r="J12" i="36"/>
  <c r="I12" i="36"/>
  <c r="H12" i="36"/>
  <c r="G12" i="36"/>
  <c r="F12" i="36"/>
  <c r="E12" i="36"/>
  <c r="D12" i="36"/>
  <c r="C12" i="36"/>
  <c r="B12" i="36"/>
  <c r="A12" i="36"/>
  <c r="N11" i="36"/>
  <c r="M11" i="36"/>
  <c r="L11" i="36"/>
  <c r="K11" i="36"/>
  <c r="J11" i="36"/>
  <c r="I11" i="36"/>
  <c r="H11" i="36"/>
  <c r="G11" i="36"/>
  <c r="F11" i="36"/>
  <c r="E11" i="36"/>
  <c r="D11" i="36"/>
  <c r="C11" i="36"/>
  <c r="B11" i="36"/>
  <c r="A11" i="36"/>
  <c r="N10" i="36"/>
  <c r="M10" i="36"/>
  <c r="L10" i="36"/>
  <c r="K10" i="36"/>
  <c r="J10" i="36"/>
  <c r="I10" i="36"/>
  <c r="H10" i="36"/>
  <c r="G10" i="36"/>
  <c r="F10" i="36"/>
  <c r="E10" i="36"/>
  <c r="D10" i="36"/>
  <c r="C10" i="36"/>
  <c r="B10" i="36"/>
  <c r="A10" i="36"/>
  <c r="N9" i="36"/>
  <c r="M9" i="36"/>
  <c r="L9" i="36"/>
  <c r="K9" i="36"/>
  <c r="J9" i="36"/>
  <c r="I9" i="36"/>
  <c r="H9" i="36"/>
  <c r="G9" i="36"/>
  <c r="F9" i="36"/>
  <c r="E9" i="36"/>
  <c r="D9" i="36"/>
  <c r="C9" i="36"/>
  <c r="B9" i="36"/>
  <c r="A9" i="36"/>
  <c r="N8" i="36"/>
  <c r="M8" i="36"/>
  <c r="L8" i="36"/>
  <c r="K8" i="36"/>
  <c r="J8" i="36"/>
  <c r="I8" i="36"/>
  <c r="H8" i="36"/>
  <c r="G8" i="36"/>
  <c r="F8" i="36"/>
  <c r="E8" i="36"/>
  <c r="D8" i="36"/>
  <c r="C8" i="36"/>
  <c r="B8" i="36"/>
  <c r="A8" i="36"/>
  <c r="N7" i="36"/>
  <c r="M7" i="36"/>
  <c r="L7" i="36"/>
  <c r="K7" i="36"/>
  <c r="J7" i="36"/>
  <c r="I7" i="36"/>
  <c r="H7" i="36"/>
  <c r="G7" i="36"/>
  <c r="F7" i="36"/>
  <c r="E7" i="36"/>
  <c r="D7" i="36"/>
  <c r="C7" i="36"/>
  <c r="B7" i="36"/>
  <c r="A7" i="36"/>
  <c r="N6" i="36"/>
  <c r="M6" i="36"/>
  <c r="L6" i="36"/>
  <c r="K6" i="36"/>
  <c r="J6" i="36"/>
  <c r="I6" i="36"/>
  <c r="H6" i="36"/>
  <c r="G6" i="36"/>
  <c r="F6" i="36"/>
  <c r="E6" i="36"/>
  <c r="D6" i="36"/>
  <c r="C6" i="36"/>
  <c r="B6" i="36"/>
  <c r="A6" i="36"/>
  <c r="N5" i="36"/>
  <c r="M5" i="36"/>
  <c r="L5" i="36"/>
  <c r="K5" i="36"/>
  <c r="J5" i="36"/>
  <c r="I5" i="36"/>
  <c r="H5" i="36"/>
  <c r="G5" i="36"/>
  <c r="F5" i="36"/>
  <c r="E5" i="36"/>
  <c r="D5" i="36"/>
  <c r="C5" i="36"/>
  <c r="B5" i="36"/>
  <c r="A5" i="36"/>
  <c r="N4" i="36"/>
  <c r="M4" i="36"/>
  <c r="L4" i="36"/>
  <c r="K4" i="36"/>
  <c r="J4" i="36"/>
  <c r="I4" i="36"/>
  <c r="H4" i="36"/>
  <c r="G4" i="36"/>
  <c r="F4" i="36"/>
  <c r="E4" i="36"/>
  <c r="D4" i="36"/>
  <c r="C4" i="36"/>
  <c r="B4" i="36"/>
  <c r="A4" i="36"/>
  <c r="N3" i="36"/>
  <c r="M3" i="36"/>
  <c r="L3" i="36"/>
  <c r="K3" i="36"/>
  <c r="J3" i="36"/>
  <c r="I3" i="36"/>
  <c r="H3" i="36"/>
  <c r="G3" i="36"/>
  <c r="F3" i="36"/>
  <c r="E3" i="36"/>
  <c r="D3" i="36"/>
  <c r="C3" i="36"/>
  <c r="B3" i="36"/>
  <c r="H2" i="36"/>
  <c r="B2" i="36"/>
  <c r="A1" i="36"/>
  <c r="I12" i="47"/>
  <c r="H12" i="47"/>
  <c r="G12" i="47"/>
  <c r="F12" i="47"/>
  <c r="E12" i="47"/>
  <c r="D12" i="47"/>
  <c r="C12" i="47"/>
  <c r="B12" i="47"/>
  <c r="A12" i="47"/>
  <c r="I11" i="47"/>
  <c r="H11" i="47"/>
  <c r="G11" i="47"/>
  <c r="F11" i="47"/>
  <c r="E11" i="47"/>
  <c r="D11" i="47"/>
  <c r="C11" i="47"/>
  <c r="B11" i="47"/>
  <c r="A11" i="47"/>
  <c r="I10" i="47"/>
  <c r="H10" i="47"/>
  <c r="G10" i="47"/>
  <c r="F10" i="47"/>
  <c r="E10" i="47"/>
  <c r="D10" i="47"/>
  <c r="C10" i="47"/>
  <c r="B10" i="47"/>
  <c r="A10" i="47"/>
  <c r="I9" i="47"/>
  <c r="H9" i="47"/>
  <c r="G9" i="47"/>
  <c r="F9" i="47"/>
  <c r="E9" i="47"/>
  <c r="D9" i="47"/>
  <c r="C9" i="47"/>
  <c r="B9" i="47"/>
  <c r="A9" i="47"/>
  <c r="I8" i="47"/>
  <c r="H8" i="47"/>
  <c r="G8" i="47"/>
  <c r="F8" i="47"/>
  <c r="E8" i="47"/>
  <c r="D8" i="47"/>
  <c r="C8" i="47"/>
  <c r="B8" i="47"/>
  <c r="A8" i="47"/>
  <c r="I7" i="47"/>
  <c r="H7" i="47"/>
  <c r="G7" i="47"/>
  <c r="F7" i="47"/>
  <c r="E7" i="47"/>
  <c r="D7" i="47"/>
  <c r="C7" i="47"/>
  <c r="B7" i="47"/>
  <c r="A7" i="47"/>
  <c r="I6" i="47"/>
  <c r="H6" i="47"/>
  <c r="G6" i="47"/>
  <c r="F6" i="47"/>
  <c r="E6" i="47"/>
  <c r="D6" i="47"/>
  <c r="C6" i="47"/>
  <c r="B6" i="47"/>
  <c r="A6" i="47"/>
  <c r="I5" i="47"/>
  <c r="H5" i="47"/>
  <c r="G5" i="47"/>
  <c r="F5" i="47"/>
  <c r="E5" i="47"/>
  <c r="D5" i="47"/>
  <c r="C5" i="47"/>
  <c r="B5" i="47"/>
  <c r="A5" i="47"/>
  <c r="I4" i="47"/>
  <c r="H4" i="47"/>
  <c r="G4" i="47"/>
  <c r="F4" i="47"/>
  <c r="E4" i="47"/>
  <c r="D4" i="47"/>
  <c r="C4" i="47"/>
  <c r="B4" i="47"/>
  <c r="A4" i="47"/>
  <c r="I3" i="47"/>
  <c r="H3" i="47"/>
  <c r="G3" i="47"/>
  <c r="F3" i="47"/>
  <c r="E3" i="47"/>
  <c r="D3" i="47"/>
  <c r="C3" i="47"/>
  <c r="B3" i="47"/>
  <c r="H2" i="47"/>
  <c r="F2" i="47"/>
  <c r="D2" i="47"/>
  <c r="B2" i="47"/>
  <c r="A1" i="47"/>
  <c r="B11" i="26" s="1"/>
  <c r="G11" i="48"/>
  <c r="F11" i="48"/>
  <c r="E11" i="48"/>
  <c r="D11" i="48"/>
  <c r="C11" i="48"/>
  <c r="B11" i="48"/>
  <c r="A11" i="48"/>
  <c r="G10" i="48"/>
  <c r="F10" i="48"/>
  <c r="E10" i="48"/>
  <c r="D10" i="48"/>
  <c r="C10" i="48"/>
  <c r="B10" i="48"/>
  <c r="A10" i="48"/>
  <c r="G9" i="48"/>
  <c r="F9" i="48"/>
  <c r="E9" i="48"/>
  <c r="D9" i="48"/>
  <c r="C9" i="48"/>
  <c r="B9" i="48"/>
  <c r="A9" i="48"/>
  <c r="G8" i="48"/>
  <c r="F8" i="48"/>
  <c r="E8" i="48"/>
  <c r="D8" i="48"/>
  <c r="C8" i="48"/>
  <c r="B8" i="48"/>
  <c r="A8" i="48"/>
  <c r="G7" i="48"/>
  <c r="F7" i="48"/>
  <c r="E7" i="48"/>
  <c r="D7" i="48"/>
  <c r="C7" i="48"/>
  <c r="B7" i="48"/>
  <c r="A7" i="48"/>
  <c r="G6" i="48"/>
  <c r="F6" i="48"/>
  <c r="E6" i="48"/>
  <c r="D6" i="48"/>
  <c r="C6" i="48"/>
  <c r="B6" i="48"/>
  <c r="A6" i="48"/>
  <c r="G5" i="48"/>
  <c r="F5" i="48"/>
  <c r="E5" i="48"/>
  <c r="D5" i="48"/>
  <c r="C5" i="48"/>
  <c r="B5" i="48"/>
  <c r="A5" i="48"/>
  <c r="G4" i="48"/>
  <c r="F4" i="48"/>
  <c r="E4" i="48"/>
  <c r="D4" i="48"/>
  <c r="C4" i="48"/>
  <c r="B4" i="48"/>
  <c r="A4" i="48"/>
  <c r="G3" i="48"/>
  <c r="F3" i="48"/>
  <c r="E3" i="48"/>
  <c r="D3" i="48"/>
  <c r="C3" i="48"/>
  <c r="B3" i="48"/>
  <c r="A3" i="48"/>
  <c r="G2" i="48"/>
  <c r="F2" i="48"/>
  <c r="E2" i="48"/>
  <c r="D2" i="48"/>
  <c r="C2" i="48"/>
  <c r="B2" i="48"/>
  <c r="A1" i="48"/>
  <c r="B10" i="26" s="1"/>
  <c r="I12" i="46"/>
  <c r="H12" i="46"/>
  <c r="G12" i="46"/>
  <c r="F12" i="46"/>
  <c r="E12" i="46"/>
  <c r="D12" i="46"/>
  <c r="C12" i="46"/>
  <c r="B12" i="46"/>
  <c r="A12" i="46"/>
  <c r="I11" i="46"/>
  <c r="H11" i="46"/>
  <c r="G11" i="46"/>
  <c r="F11" i="46"/>
  <c r="E11" i="46"/>
  <c r="D11" i="46"/>
  <c r="C11" i="46"/>
  <c r="B11" i="46"/>
  <c r="A11" i="46"/>
  <c r="I10" i="46"/>
  <c r="H10" i="46"/>
  <c r="G10" i="46"/>
  <c r="F10" i="46"/>
  <c r="E10" i="46"/>
  <c r="D10" i="46"/>
  <c r="C10" i="46"/>
  <c r="B10" i="46"/>
  <c r="A10" i="46"/>
  <c r="I9" i="46"/>
  <c r="H9" i="46"/>
  <c r="G9" i="46"/>
  <c r="F9" i="46"/>
  <c r="E9" i="46"/>
  <c r="D9" i="46"/>
  <c r="C9" i="46"/>
  <c r="B9" i="46"/>
  <c r="A9" i="46"/>
  <c r="I8" i="46"/>
  <c r="H8" i="46"/>
  <c r="G8" i="46"/>
  <c r="F8" i="46"/>
  <c r="E8" i="46"/>
  <c r="D8" i="46"/>
  <c r="C8" i="46"/>
  <c r="B8" i="46"/>
  <c r="A8" i="46"/>
  <c r="I7" i="46"/>
  <c r="H7" i="46"/>
  <c r="G7" i="46"/>
  <c r="F7" i="46"/>
  <c r="E7" i="46"/>
  <c r="D7" i="46"/>
  <c r="C7" i="46"/>
  <c r="B7" i="46"/>
  <c r="A7" i="46"/>
  <c r="I6" i="46"/>
  <c r="H6" i="46"/>
  <c r="G6" i="46"/>
  <c r="F6" i="46"/>
  <c r="E6" i="46"/>
  <c r="D6" i="46"/>
  <c r="C6" i="46"/>
  <c r="B6" i="46"/>
  <c r="A6" i="46"/>
  <c r="I5" i="46"/>
  <c r="H5" i="46"/>
  <c r="G5" i="46"/>
  <c r="F5" i="46"/>
  <c r="E5" i="46"/>
  <c r="D5" i="46"/>
  <c r="C5" i="46"/>
  <c r="B5" i="46"/>
  <c r="A5" i="46"/>
  <c r="I4" i="46"/>
  <c r="H4" i="46"/>
  <c r="G4" i="46"/>
  <c r="F4" i="46"/>
  <c r="E4" i="46"/>
  <c r="D4" i="46"/>
  <c r="C4" i="46"/>
  <c r="B4" i="46"/>
  <c r="A4" i="46"/>
  <c r="I3" i="46"/>
  <c r="H3" i="46"/>
  <c r="G3" i="46"/>
  <c r="F3" i="46"/>
  <c r="E3" i="46"/>
  <c r="D3" i="46"/>
  <c r="C3" i="46"/>
  <c r="B3" i="46"/>
  <c r="H2" i="46"/>
  <c r="F2" i="46"/>
  <c r="D2" i="46"/>
  <c r="B2" i="46"/>
  <c r="A1" i="46"/>
  <c r="M12" i="70"/>
  <c r="L12" i="70"/>
  <c r="K12" i="70"/>
  <c r="J12" i="70"/>
  <c r="I12" i="70"/>
  <c r="H12" i="70"/>
  <c r="G12" i="70"/>
  <c r="F12" i="70"/>
  <c r="E12" i="70"/>
  <c r="D12" i="70"/>
  <c r="C12" i="70"/>
  <c r="B12" i="70"/>
  <c r="A12" i="70"/>
  <c r="M11" i="70"/>
  <c r="L11" i="70"/>
  <c r="K11" i="70"/>
  <c r="J11" i="70"/>
  <c r="I11" i="70"/>
  <c r="H11" i="70"/>
  <c r="G11" i="70"/>
  <c r="F11" i="70"/>
  <c r="E11" i="70"/>
  <c r="D11" i="70"/>
  <c r="C11" i="70"/>
  <c r="B11" i="70"/>
  <c r="A11" i="70"/>
  <c r="M10" i="70"/>
  <c r="L10" i="70"/>
  <c r="K10" i="70"/>
  <c r="J10" i="70"/>
  <c r="I10" i="70"/>
  <c r="H10" i="70"/>
  <c r="G10" i="70"/>
  <c r="F10" i="70"/>
  <c r="E10" i="70"/>
  <c r="D10" i="70"/>
  <c r="C10" i="70"/>
  <c r="B10" i="70"/>
  <c r="A10" i="70"/>
  <c r="M9" i="70"/>
  <c r="L9" i="70"/>
  <c r="K9" i="70"/>
  <c r="J9" i="70"/>
  <c r="I9" i="70"/>
  <c r="H9" i="70"/>
  <c r="G9" i="70"/>
  <c r="F9" i="70"/>
  <c r="E9" i="70"/>
  <c r="D9" i="70"/>
  <c r="C9" i="70"/>
  <c r="B9" i="70"/>
  <c r="A9" i="70"/>
  <c r="M8" i="70"/>
  <c r="L8" i="70"/>
  <c r="K8" i="70"/>
  <c r="J8" i="70"/>
  <c r="I8" i="70"/>
  <c r="H8" i="70"/>
  <c r="G8" i="70"/>
  <c r="F8" i="70"/>
  <c r="E8" i="70"/>
  <c r="D8" i="70"/>
  <c r="C8" i="70"/>
  <c r="B8" i="70"/>
  <c r="A8" i="70"/>
  <c r="M7" i="70"/>
  <c r="L7" i="70"/>
  <c r="K7" i="70"/>
  <c r="J7" i="70"/>
  <c r="I7" i="70"/>
  <c r="H7" i="70"/>
  <c r="G7" i="70"/>
  <c r="F7" i="70"/>
  <c r="E7" i="70"/>
  <c r="D7" i="70"/>
  <c r="C7" i="70"/>
  <c r="B7" i="70"/>
  <c r="A7" i="70"/>
  <c r="M6" i="70"/>
  <c r="L6" i="70"/>
  <c r="K6" i="70"/>
  <c r="J6" i="70"/>
  <c r="I6" i="70"/>
  <c r="H6" i="70"/>
  <c r="G6" i="70"/>
  <c r="F6" i="70"/>
  <c r="E6" i="70"/>
  <c r="D6" i="70"/>
  <c r="C6" i="70"/>
  <c r="B6" i="70"/>
  <c r="A6" i="70"/>
  <c r="M5" i="70"/>
  <c r="L5" i="70"/>
  <c r="K5" i="70"/>
  <c r="J5" i="70"/>
  <c r="I5" i="70"/>
  <c r="H5" i="70"/>
  <c r="G5" i="70"/>
  <c r="F5" i="70"/>
  <c r="E5" i="70"/>
  <c r="D5" i="70"/>
  <c r="C5" i="70"/>
  <c r="B5" i="70"/>
  <c r="A5" i="70"/>
  <c r="M4" i="70"/>
  <c r="L4" i="70"/>
  <c r="K4" i="70"/>
  <c r="J4" i="70"/>
  <c r="I4" i="70"/>
  <c r="H4" i="70"/>
  <c r="G4" i="70"/>
  <c r="F4" i="70"/>
  <c r="E4" i="70"/>
  <c r="D4" i="70"/>
  <c r="C4" i="70"/>
  <c r="B4" i="70"/>
  <c r="A4" i="70"/>
  <c r="M3" i="70"/>
  <c r="L3" i="70"/>
  <c r="K3" i="70"/>
  <c r="J3" i="70"/>
  <c r="I3" i="70"/>
  <c r="H3" i="70"/>
  <c r="G3" i="70"/>
  <c r="F3" i="70"/>
  <c r="E3" i="70"/>
  <c r="D3" i="70"/>
  <c r="C3" i="70"/>
  <c r="B3" i="70"/>
  <c r="K2" i="70"/>
  <c r="H2" i="70"/>
  <c r="E2" i="70"/>
  <c r="B2" i="70"/>
  <c r="A1" i="70"/>
  <c r="I12" i="44"/>
  <c r="H12" i="44"/>
  <c r="G12" i="44"/>
  <c r="F12" i="44"/>
  <c r="E12" i="44"/>
  <c r="D12" i="44"/>
  <c r="C12" i="44"/>
  <c r="B12" i="44"/>
  <c r="A12" i="44"/>
  <c r="I11" i="44"/>
  <c r="H11" i="44"/>
  <c r="G11" i="44"/>
  <c r="F11" i="44"/>
  <c r="E11" i="44"/>
  <c r="D11" i="44"/>
  <c r="C11" i="44"/>
  <c r="B11" i="44"/>
  <c r="A11" i="44"/>
  <c r="I10" i="44"/>
  <c r="H10" i="44"/>
  <c r="G10" i="44"/>
  <c r="F10" i="44"/>
  <c r="E10" i="44"/>
  <c r="D10" i="44"/>
  <c r="C10" i="44"/>
  <c r="B10" i="44"/>
  <c r="A10" i="44"/>
  <c r="I9" i="44"/>
  <c r="H9" i="44"/>
  <c r="G9" i="44"/>
  <c r="F9" i="44"/>
  <c r="E9" i="44"/>
  <c r="D9" i="44"/>
  <c r="C9" i="44"/>
  <c r="B9" i="44"/>
  <c r="A9" i="44"/>
  <c r="I8" i="44"/>
  <c r="H8" i="44"/>
  <c r="G8" i="44"/>
  <c r="F8" i="44"/>
  <c r="E8" i="44"/>
  <c r="D8" i="44"/>
  <c r="C8" i="44"/>
  <c r="B8" i="44"/>
  <c r="A8" i="44"/>
  <c r="I7" i="44"/>
  <c r="H7" i="44"/>
  <c r="G7" i="44"/>
  <c r="F7" i="44"/>
  <c r="E7" i="44"/>
  <c r="D7" i="44"/>
  <c r="C7" i="44"/>
  <c r="B7" i="44"/>
  <c r="A7" i="44"/>
  <c r="I6" i="44"/>
  <c r="H6" i="44"/>
  <c r="G6" i="44"/>
  <c r="F6" i="44"/>
  <c r="E6" i="44"/>
  <c r="D6" i="44"/>
  <c r="C6" i="44"/>
  <c r="B6" i="44"/>
  <c r="A6" i="44"/>
  <c r="I5" i="44"/>
  <c r="H5" i="44"/>
  <c r="G5" i="44"/>
  <c r="F5" i="44"/>
  <c r="E5" i="44"/>
  <c r="D5" i="44"/>
  <c r="C5" i="44"/>
  <c r="B5" i="44"/>
  <c r="A5" i="44"/>
  <c r="I4" i="44"/>
  <c r="H4" i="44"/>
  <c r="G4" i="44"/>
  <c r="F4" i="44"/>
  <c r="E4" i="44"/>
  <c r="D4" i="44"/>
  <c r="C4" i="44"/>
  <c r="B4" i="44"/>
  <c r="A4" i="44"/>
  <c r="I3" i="44"/>
  <c r="H3" i="44"/>
  <c r="G3" i="44"/>
  <c r="F3" i="44"/>
  <c r="E3" i="44"/>
  <c r="D3" i="44"/>
  <c r="C3" i="44"/>
  <c r="B3" i="44"/>
  <c r="H2" i="44"/>
  <c r="F2" i="44"/>
  <c r="D2" i="44"/>
  <c r="B2" i="44"/>
  <c r="A1" i="44"/>
  <c r="I12" i="45"/>
  <c r="H12" i="45"/>
  <c r="G12" i="45"/>
  <c r="F12" i="45"/>
  <c r="E12" i="45"/>
  <c r="D12" i="45"/>
  <c r="C12" i="45"/>
  <c r="B12" i="45"/>
  <c r="A12" i="45"/>
  <c r="I11" i="45"/>
  <c r="H11" i="45"/>
  <c r="G11" i="45"/>
  <c r="F11" i="45"/>
  <c r="E11" i="45"/>
  <c r="D11" i="45"/>
  <c r="C11" i="45"/>
  <c r="B11" i="45"/>
  <c r="A11" i="45"/>
  <c r="I10" i="45"/>
  <c r="H10" i="45"/>
  <c r="G10" i="45"/>
  <c r="F10" i="45"/>
  <c r="E10" i="45"/>
  <c r="D10" i="45"/>
  <c r="C10" i="45"/>
  <c r="B10" i="45"/>
  <c r="A10" i="45"/>
  <c r="I9" i="45"/>
  <c r="H9" i="45"/>
  <c r="G9" i="45"/>
  <c r="F9" i="45"/>
  <c r="E9" i="45"/>
  <c r="D9" i="45"/>
  <c r="C9" i="45"/>
  <c r="B9" i="45"/>
  <c r="A9" i="45"/>
  <c r="I8" i="45"/>
  <c r="H8" i="45"/>
  <c r="G8" i="45"/>
  <c r="F8" i="45"/>
  <c r="E8" i="45"/>
  <c r="D8" i="45"/>
  <c r="C8" i="45"/>
  <c r="B8" i="45"/>
  <c r="A8" i="45"/>
  <c r="I7" i="45"/>
  <c r="H7" i="45"/>
  <c r="G7" i="45"/>
  <c r="F7" i="45"/>
  <c r="E7" i="45"/>
  <c r="D7" i="45"/>
  <c r="C7" i="45"/>
  <c r="B7" i="45"/>
  <c r="A7" i="45"/>
  <c r="I6" i="45"/>
  <c r="H6" i="45"/>
  <c r="G6" i="45"/>
  <c r="F6" i="45"/>
  <c r="E6" i="45"/>
  <c r="D6" i="45"/>
  <c r="C6" i="45"/>
  <c r="B6" i="45"/>
  <c r="A6" i="45"/>
  <c r="I5" i="45"/>
  <c r="H5" i="45"/>
  <c r="G5" i="45"/>
  <c r="F5" i="45"/>
  <c r="E5" i="45"/>
  <c r="D5" i="45"/>
  <c r="C5" i="45"/>
  <c r="B5" i="45"/>
  <c r="A5" i="45"/>
  <c r="I4" i="45"/>
  <c r="H4" i="45"/>
  <c r="G4" i="45"/>
  <c r="F4" i="45"/>
  <c r="E4" i="45"/>
  <c r="D4" i="45"/>
  <c r="C4" i="45"/>
  <c r="B4" i="45"/>
  <c r="A4" i="45"/>
  <c r="I3" i="45"/>
  <c r="H3" i="45"/>
  <c r="G3" i="45"/>
  <c r="F3" i="45"/>
  <c r="E3" i="45"/>
  <c r="D3" i="45"/>
  <c r="C3" i="45"/>
  <c r="B3" i="45"/>
  <c r="H2" i="45"/>
  <c r="F2" i="45"/>
  <c r="D2" i="45"/>
  <c r="B2" i="45"/>
  <c r="A1" i="45"/>
  <c r="B6" i="26" s="1"/>
  <c r="B41" i="26"/>
  <c r="B40" i="26"/>
  <c r="B39" i="26"/>
  <c r="B38" i="26"/>
  <c r="B37" i="26"/>
  <c r="B36" i="26"/>
  <c r="B35" i="26"/>
  <c r="B34" i="26"/>
  <c r="B33" i="26"/>
  <c r="B32" i="26"/>
  <c r="B31" i="26"/>
  <c r="B30" i="26"/>
  <c r="B29" i="26"/>
  <c r="B28" i="26"/>
  <c r="B27" i="26"/>
  <c r="B25" i="26"/>
  <c r="B24" i="26"/>
  <c r="B23" i="26"/>
  <c r="B22" i="26"/>
  <c r="B21" i="26"/>
  <c r="B19" i="26"/>
  <c r="B18" i="26"/>
  <c r="B17" i="26"/>
  <c r="B15" i="26"/>
  <c r="B14" i="26"/>
  <c r="B13" i="26"/>
  <c r="B12" i="26"/>
  <c r="B9" i="26"/>
  <c r="B8" i="26"/>
  <c r="B7" i="26"/>
</calcChain>
</file>

<file path=xl/sharedStrings.xml><?xml version="1.0" encoding="utf-8"?>
<sst xmlns="http://schemas.openxmlformats.org/spreadsheetml/2006/main" count="2125" uniqueCount="744">
  <si>
    <t>Monaco</t>
  </si>
  <si>
    <t>Liechtenstein</t>
  </si>
  <si>
    <t>Luxembourg</t>
  </si>
  <si>
    <t>Guernsey</t>
  </si>
  <si>
    <t>Bermuda</t>
  </si>
  <si>
    <t>Jersey</t>
  </si>
  <si>
    <t>Singapore</t>
  </si>
  <si>
    <t>Cayman Islands</t>
  </si>
  <si>
    <t>Macao</t>
  </si>
  <si>
    <t>Anguilla</t>
  </si>
  <si>
    <t>Gibraltar</t>
  </si>
  <si>
    <t>Isle of Man</t>
  </si>
  <si>
    <t>Norway</t>
  </si>
  <si>
    <t>Qatar</t>
  </si>
  <si>
    <t>Montserrat</t>
  </si>
  <si>
    <t>Brunei Darussalam</t>
  </si>
  <si>
    <t>Hong Kong</t>
  </si>
  <si>
    <t>Denmark</t>
  </si>
  <si>
    <t>Taiwan</t>
  </si>
  <si>
    <t>Ireland</t>
  </si>
  <si>
    <t>Switzerland</t>
  </si>
  <si>
    <t>United Arab Emirates</t>
  </si>
  <si>
    <t>USA</t>
  </si>
  <si>
    <t>Greenland</t>
  </si>
  <si>
    <t>Andorra</t>
  </si>
  <si>
    <t>Netherlands</t>
  </si>
  <si>
    <t>Sweden</t>
  </si>
  <si>
    <t>Guyana</t>
  </si>
  <si>
    <t>Iceland</t>
  </si>
  <si>
    <t>Belgium</t>
  </si>
  <si>
    <t>Germany</t>
  </si>
  <si>
    <t>San Marino</t>
  </si>
  <si>
    <t>Australia</t>
  </si>
  <si>
    <t>Austria</t>
  </si>
  <si>
    <t>Virgin Islands, British</t>
  </si>
  <si>
    <t>Canada</t>
  </si>
  <si>
    <t>Saudi Arabia</t>
  </si>
  <si>
    <t>Malta</t>
  </si>
  <si>
    <t>Kuwait</t>
  </si>
  <si>
    <t>France</t>
  </si>
  <si>
    <t>Bahrain</t>
  </si>
  <si>
    <t>Finland</t>
  </si>
  <si>
    <t>United Kingdom</t>
  </si>
  <si>
    <t>Israel</t>
  </si>
  <si>
    <t>Italy</t>
  </si>
  <si>
    <t>South Korea</t>
  </si>
  <si>
    <t>Puerto Rico</t>
  </si>
  <si>
    <t>Mauritius</t>
  </si>
  <si>
    <t>Lithuania</t>
  </si>
  <si>
    <t>Spain</t>
  </si>
  <si>
    <t>Japan</t>
  </si>
  <si>
    <t>New Zealand</t>
  </si>
  <si>
    <t>Sint Maarten (Dutch part)</t>
  </si>
  <si>
    <t>Slovenia</t>
  </si>
  <si>
    <t>Aruba</t>
  </si>
  <si>
    <t>Poland</t>
  </si>
  <si>
    <t>Russia</t>
  </si>
  <si>
    <t>Czechia</t>
  </si>
  <si>
    <t>Portugal</t>
  </si>
  <si>
    <t>Estonia</t>
  </si>
  <si>
    <t>Croatia</t>
  </si>
  <si>
    <t>Greece</t>
  </si>
  <si>
    <t>Romania</t>
  </si>
  <si>
    <t>Slovakia</t>
  </si>
  <si>
    <t>Hungary</t>
  </si>
  <si>
    <t>Panama</t>
  </si>
  <si>
    <t>Cyprus</t>
  </si>
  <si>
    <t>New Caledonia</t>
  </si>
  <si>
    <t>Kazakhstan</t>
  </si>
  <si>
    <t>Turkiye</t>
  </si>
  <si>
    <t>Latvia</t>
  </si>
  <si>
    <t>Bahamas</t>
  </si>
  <si>
    <t>Malaysia</t>
  </si>
  <si>
    <t>Oman</t>
  </si>
  <si>
    <t>Saint Kitts and Nevis</t>
  </si>
  <si>
    <t>Uruguay</t>
  </si>
  <si>
    <t>Barbados</t>
  </si>
  <si>
    <t>Bulgaria</t>
  </si>
  <si>
    <t>Trinidad and Tobago</t>
  </si>
  <si>
    <t>Antigua and Barbuda</t>
  </si>
  <si>
    <t>Chile</t>
  </si>
  <si>
    <t>Seychelles</t>
  </si>
  <si>
    <t>Montenegro</t>
  </si>
  <si>
    <t>Costa Rica</t>
  </si>
  <si>
    <t>Argentina</t>
  </si>
  <si>
    <t>French Polynesia</t>
  </si>
  <si>
    <t>Belarus</t>
  </si>
  <si>
    <t>Dominican Republic</t>
  </si>
  <si>
    <t>Cuba</t>
  </si>
  <si>
    <t>Curacao</t>
  </si>
  <si>
    <t>Turks and Caicos Islands</t>
  </si>
  <si>
    <t>Serbia</t>
  </si>
  <si>
    <t>Georgia</t>
  </si>
  <si>
    <t>Azerbaijan</t>
  </si>
  <si>
    <t>China</t>
  </si>
  <si>
    <t>Saint Lucia</t>
  </si>
  <si>
    <t>North Macedonia</t>
  </si>
  <si>
    <t>Maldives</t>
  </si>
  <si>
    <t>Bosnia and Herzegovina</t>
  </si>
  <si>
    <t>Turkmenistan</t>
  </si>
  <si>
    <t>Mexico</t>
  </si>
  <si>
    <t>Dominica</t>
  </si>
  <si>
    <t>Armenia</t>
  </si>
  <si>
    <t>Thailand</t>
  </si>
  <si>
    <t>Saint Vincent and the Grenadines</t>
  </si>
  <si>
    <t>Egypt</t>
  </si>
  <si>
    <t>Brazil</t>
  </si>
  <si>
    <t>Colombia</t>
  </si>
  <si>
    <t>Nauru</t>
  </si>
  <si>
    <t>Palau</t>
  </si>
  <si>
    <t>Albania</t>
  </si>
  <si>
    <t>Mongolia</t>
  </si>
  <si>
    <t>Suriname</t>
  </si>
  <si>
    <t>Ukraine</t>
  </si>
  <si>
    <t>Botswana</t>
  </si>
  <si>
    <t>Paraguay</t>
  </si>
  <si>
    <t>Grenada</t>
  </si>
  <si>
    <t>Kosovo</t>
  </si>
  <si>
    <t>Bonaire</t>
  </si>
  <si>
    <t>Peru</t>
  </si>
  <si>
    <t>Gabon</t>
  </si>
  <si>
    <t>Bhutan</t>
  </si>
  <si>
    <t>Equatorial Guinea</t>
  </si>
  <si>
    <t>Sri Lanka</t>
  </si>
  <si>
    <t>Viet Nam</t>
  </si>
  <si>
    <t>Algeria</t>
  </si>
  <si>
    <t>Ecuador</t>
  </si>
  <si>
    <t>Moldova</t>
  </si>
  <si>
    <t>Fiji</t>
  </si>
  <si>
    <t>South Africa</t>
  </si>
  <si>
    <t>Libya</t>
  </si>
  <si>
    <t>Iran</t>
  </si>
  <si>
    <t>Guatemala</t>
  </si>
  <si>
    <t>Indonesia</t>
  </si>
  <si>
    <t>Iraq</t>
  </si>
  <si>
    <t>Tunisia</t>
  </si>
  <si>
    <t>Belize</t>
  </si>
  <si>
    <t>El Salvador</t>
  </si>
  <si>
    <t>Philippines</t>
  </si>
  <si>
    <t>Lebanon</t>
  </si>
  <si>
    <t>Jamaica</t>
  </si>
  <si>
    <t>Namibia</t>
  </si>
  <si>
    <t>Morocco</t>
  </si>
  <si>
    <t>Bolivia</t>
  </si>
  <si>
    <t>Tuvalu</t>
  </si>
  <si>
    <t>Cabo Verde</t>
  </si>
  <si>
    <t>Jordan</t>
  </si>
  <si>
    <t>Eswatini</t>
  </si>
  <si>
    <t>India</t>
  </si>
  <si>
    <t>Bangladesh</t>
  </si>
  <si>
    <t>Marshall Islands</t>
  </si>
  <si>
    <t>Tonga</t>
  </si>
  <si>
    <t>Lao PDR</t>
  </si>
  <si>
    <t>Uzbekistan</t>
  </si>
  <si>
    <t>Nicaragua</t>
  </si>
  <si>
    <t>Kyrgyzstan</t>
  </si>
  <si>
    <t>Samoa</t>
  </si>
  <si>
    <t>Ghana</t>
  </si>
  <si>
    <t>Djibouti</t>
  </si>
  <si>
    <t>Cote d’Ivoire</t>
  </si>
  <si>
    <t>Cambodia</t>
  </si>
  <si>
    <t>Angola</t>
  </si>
  <si>
    <t>Honduras</t>
  </si>
  <si>
    <t>Mauritania</t>
  </si>
  <si>
    <t>Tajikistan</t>
  </si>
  <si>
    <t>Pakistan</t>
  </si>
  <si>
    <t>Nigeria</t>
  </si>
  <si>
    <t>Sao Tome and Principe</t>
  </si>
  <si>
    <t>Kenya</t>
  </si>
  <si>
    <t>Nepal</t>
  </si>
  <si>
    <t>Myanmar</t>
  </si>
  <si>
    <t>Palestine</t>
  </si>
  <si>
    <t>Kiribati</t>
  </si>
  <si>
    <t>Cameroon</t>
  </si>
  <si>
    <t>Congo</t>
  </si>
  <si>
    <t>Timor-Leste</t>
  </si>
  <si>
    <t>Micronesia</t>
  </si>
  <si>
    <t>Papua New Guinea</t>
  </si>
  <si>
    <t>Senegal</t>
  </si>
  <si>
    <t>Syria</t>
  </si>
  <si>
    <t>Comoros</t>
  </si>
  <si>
    <t>Zambia</t>
  </si>
  <si>
    <t>Benin</t>
  </si>
  <si>
    <t>Vanuatu</t>
  </si>
  <si>
    <t>Ethiopia</t>
  </si>
  <si>
    <t>Rwanda</t>
  </si>
  <si>
    <t>Lesotho</t>
  </si>
  <si>
    <t>Tanzania</t>
  </si>
  <si>
    <t>Guinea</t>
  </si>
  <si>
    <t>Sierra Leone</t>
  </si>
  <si>
    <t>Gambia</t>
  </si>
  <si>
    <t>Uganda</t>
  </si>
  <si>
    <t>Togo</t>
  </si>
  <si>
    <t>Haiti</t>
  </si>
  <si>
    <t>Venezuela</t>
  </si>
  <si>
    <t>Burkina Faso</t>
  </si>
  <si>
    <t>Solomon Islands</t>
  </si>
  <si>
    <t>North Korea</t>
  </si>
  <si>
    <t>Mali</t>
  </si>
  <si>
    <t>Guinea-Bissau</t>
  </si>
  <si>
    <t>Afghanistan</t>
  </si>
  <si>
    <t>Chad</t>
  </si>
  <si>
    <t>Eritrea</t>
  </si>
  <si>
    <t>Niger</t>
  </si>
  <si>
    <t>Liberia</t>
  </si>
  <si>
    <t>South Sudan</t>
  </si>
  <si>
    <t>Madagascar</t>
  </si>
  <si>
    <t>Malawi</t>
  </si>
  <si>
    <t>DR Congo</t>
  </si>
  <si>
    <t>Somalia</t>
  </si>
  <si>
    <t>Mozambique</t>
  </si>
  <si>
    <t>Central African Republic</t>
  </si>
  <si>
    <t>Yemen</t>
  </si>
  <si>
    <t>Burundi</t>
  </si>
  <si>
    <t>Sudan</t>
  </si>
  <si>
    <t>Zimbabwe</t>
  </si>
  <si>
    <t>90%-100%</t>
  </si>
  <si>
    <t>80%-90%</t>
  </si>
  <si>
    <t>70%-80%</t>
  </si>
  <si>
    <t>60%-70%</t>
  </si>
  <si>
    <t>50%-60%</t>
  </si>
  <si>
    <t>40%-50%</t>
  </si>
  <si>
    <t>30%-40%</t>
  </si>
  <si>
    <t>20%-30%</t>
  </si>
  <si>
    <t>10%-20%</t>
  </si>
  <si>
    <t>0%-10%</t>
  </si>
  <si>
    <t>Europe</t>
  </si>
  <si>
    <t>North America &amp; Oceania</t>
  </si>
  <si>
    <t>South &amp; South-East Asia</t>
  </si>
  <si>
    <t>Latin America</t>
  </si>
  <si>
    <t>East Asia</t>
  </si>
  <si>
    <t>MENA</t>
  </si>
  <si>
    <t>Sub-Saharan Africa</t>
  </si>
  <si>
    <t>Russia &amp; Central Asia</t>
  </si>
  <si>
    <t>MC</t>
  </si>
  <si>
    <t>LI</t>
  </si>
  <si>
    <t>LU</t>
  </si>
  <si>
    <t>GG</t>
  </si>
  <si>
    <t>BM</t>
  </si>
  <si>
    <t>JE</t>
  </si>
  <si>
    <t>SG</t>
  </si>
  <si>
    <t>KY</t>
  </si>
  <si>
    <t>MO</t>
  </si>
  <si>
    <t>AI</t>
  </si>
  <si>
    <t>GI</t>
  </si>
  <si>
    <t>IM</t>
  </si>
  <si>
    <t>NO</t>
  </si>
  <si>
    <t>QA</t>
  </si>
  <si>
    <t>MS</t>
  </si>
  <si>
    <t>BN</t>
  </si>
  <si>
    <t>HK</t>
  </si>
  <si>
    <t>DK</t>
  </si>
  <si>
    <t>TW</t>
  </si>
  <si>
    <t>IE</t>
  </si>
  <si>
    <t>CH</t>
  </si>
  <si>
    <t>AE</t>
  </si>
  <si>
    <t>US</t>
  </si>
  <si>
    <t>GL</t>
  </si>
  <si>
    <t>AD</t>
  </si>
  <si>
    <t>NL</t>
  </si>
  <si>
    <t>SE</t>
  </si>
  <si>
    <t>GY</t>
  </si>
  <si>
    <t>IS</t>
  </si>
  <si>
    <t>BE</t>
  </si>
  <si>
    <t>DE</t>
  </si>
  <si>
    <t>SM</t>
  </si>
  <si>
    <t>AU</t>
  </si>
  <si>
    <t>AT</t>
  </si>
  <si>
    <t>VG</t>
  </si>
  <si>
    <t>CA</t>
  </si>
  <si>
    <t>SA</t>
  </si>
  <si>
    <t>MT</t>
  </si>
  <si>
    <t>KW</t>
  </si>
  <si>
    <t>FR</t>
  </si>
  <si>
    <t>BH</t>
  </si>
  <si>
    <t>FI</t>
  </si>
  <si>
    <t>GB</t>
  </si>
  <si>
    <t>IL</t>
  </si>
  <si>
    <t>IT</t>
  </si>
  <si>
    <t>KR</t>
  </si>
  <si>
    <t>PR</t>
  </si>
  <si>
    <t>MU</t>
  </si>
  <si>
    <t>LT</t>
  </si>
  <si>
    <t>ES</t>
  </si>
  <si>
    <t>JP</t>
  </si>
  <si>
    <t>NZ</t>
  </si>
  <si>
    <t>SX</t>
  </si>
  <si>
    <t>SI</t>
  </si>
  <si>
    <t>AW</t>
  </si>
  <si>
    <t>PL</t>
  </si>
  <si>
    <t>RU</t>
  </si>
  <si>
    <t>CZ</t>
  </si>
  <si>
    <t>PT</t>
  </si>
  <si>
    <t>EE</t>
  </si>
  <si>
    <t>HR</t>
  </si>
  <si>
    <t>GR</t>
  </si>
  <si>
    <t>RO</t>
  </si>
  <si>
    <t>SK</t>
  </si>
  <si>
    <t>HU</t>
  </si>
  <si>
    <t>PA</t>
  </si>
  <si>
    <t>CY</t>
  </si>
  <si>
    <t>NC</t>
  </si>
  <si>
    <t>KZ</t>
  </si>
  <si>
    <t>TR</t>
  </si>
  <si>
    <t>LV</t>
  </si>
  <si>
    <t>BS</t>
  </si>
  <si>
    <t>MY</t>
  </si>
  <si>
    <t>OM</t>
  </si>
  <si>
    <t>KN</t>
  </si>
  <si>
    <t>UY</t>
  </si>
  <si>
    <t>BB</t>
  </si>
  <si>
    <t>BG</t>
  </si>
  <si>
    <t>TT</t>
  </si>
  <si>
    <t>AG</t>
  </si>
  <si>
    <t>CL</t>
  </si>
  <si>
    <t>SC</t>
  </si>
  <si>
    <t>ME</t>
  </si>
  <si>
    <t>CR</t>
  </si>
  <si>
    <t>AR</t>
  </si>
  <si>
    <t>PF</t>
  </si>
  <si>
    <t>BY</t>
  </si>
  <si>
    <t>DO</t>
  </si>
  <si>
    <t>CU</t>
  </si>
  <si>
    <t>CW</t>
  </si>
  <si>
    <t>TC</t>
  </si>
  <si>
    <t>RS</t>
  </si>
  <si>
    <t>GE</t>
  </si>
  <si>
    <t>AZ</t>
  </si>
  <si>
    <t>CN</t>
  </si>
  <si>
    <t>LC</t>
  </si>
  <si>
    <t>MK</t>
  </si>
  <si>
    <t>MV</t>
  </si>
  <si>
    <t>BA</t>
  </si>
  <si>
    <t>TM</t>
  </si>
  <si>
    <t>MX</t>
  </si>
  <si>
    <t>DM</t>
  </si>
  <si>
    <t>AM</t>
  </si>
  <si>
    <t>TH</t>
  </si>
  <si>
    <t>VC</t>
  </si>
  <si>
    <t>EG</t>
  </si>
  <si>
    <t>BR</t>
  </si>
  <si>
    <t>CO</t>
  </si>
  <si>
    <t>NR</t>
  </si>
  <si>
    <t>PW</t>
  </si>
  <si>
    <t>AL</t>
  </si>
  <si>
    <t>MN</t>
  </si>
  <si>
    <t>SR</t>
  </si>
  <si>
    <t>UA</t>
  </si>
  <si>
    <t>BW</t>
  </si>
  <si>
    <t>PY</t>
  </si>
  <si>
    <t>GD</t>
  </si>
  <si>
    <t>KS</t>
  </si>
  <si>
    <t>BQ</t>
  </si>
  <si>
    <t>PE</t>
  </si>
  <si>
    <t>GA</t>
  </si>
  <si>
    <t>BT</t>
  </si>
  <si>
    <t>GQ</t>
  </si>
  <si>
    <t>LK</t>
  </si>
  <si>
    <t>VN</t>
  </si>
  <si>
    <t>DZ</t>
  </si>
  <si>
    <t>EC</t>
  </si>
  <si>
    <t>MD</t>
  </si>
  <si>
    <t>FJ</t>
  </si>
  <si>
    <t>ZA</t>
  </si>
  <si>
    <t>LY</t>
  </si>
  <si>
    <t>IR</t>
  </si>
  <si>
    <t>GT</t>
  </si>
  <si>
    <t>ID</t>
  </si>
  <si>
    <t>IQ</t>
  </si>
  <si>
    <t>TN</t>
  </si>
  <si>
    <t>BZ</t>
  </si>
  <si>
    <t>SV</t>
  </si>
  <si>
    <t>PH</t>
  </si>
  <si>
    <t>LB</t>
  </si>
  <si>
    <t>JM</t>
  </si>
  <si>
    <t>NA</t>
  </si>
  <si>
    <t>MA</t>
  </si>
  <si>
    <t>BO</t>
  </si>
  <si>
    <t>TV</t>
  </si>
  <si>
    <t>CV</t>
  </si>
  <si>
    <t>JO</t>
  </si>
  <si>
    <t>SZ</t>
  </si>
  <si>
    <t>IN</t>
  </si>
  <si>
    <t>BD</t>
  </si>
  <si>
    <t>MH</t>
  </si>
  <si>
    <t>TO</t>
  </si>
  <si>
    <t>LA</t>
  </si>
  <si>
    <t>UZ</t>
  </si>
  <si>
    <t>NI</t>
  </si>
  <si>
    <t>KG</t>
  </si>
  <si>
    <t>WS</t>
  </si>
  <si>
    <t>GH</t>
  </si>
  <si>
    <t>DJ</t>
  </si>
  <si>
    <t>CI</t>
  </si>
  <si>
    <t>KH</t>
  </si>
  <si>
    <t>AO</t>
  </si>
  <si>
    <t>HN</t>
  </si>
  <si>
    <t>MR</t>
  </si>
  <si>
    <t>TJ</t>
  </si>
  <si>
    <t>PK</t>
  </si>
  <si>
    <t>NG</t>
  </si>
  <si>
    <t>ST</t>
  </si>
  <si>
    <t>KE</t>
  </si>
  <si>
    <t>NP</t>
  </si>
  <si>
    <t>MM</t>
  </si>
  <si>
    <t>PS</t>
  </si>
  <si>
    <t>KI</t>
  </si>
  <si>
    <t>CM</t>
  </si>
  <si>
    <t>CG</t>
  </si>
  <si>
    <t>TL</t>
  </si>
  <si>
    <t>FM</t>
  </si>
  <si>
    <t>PG</t>
  </si>
  <si>
    <t>SN</t>
  </si>
  <si>
    <t>SY</t>
  </si>
  <si>
    <t>KM</t>
  </si>
  <si>
    <t>ZM</t>
  </si>
  <si>
    <t>BJ</t>
  </si>
  <si>
    <t>VU</t>
  </si>
  <si>
    <t>ET</t>
  </si>
  <si>
    <t>RW</t>
  </si>
  <si>
    <t>LS</t>
  </si>
  <si>
    <t>TZ</t>
  </si>
  <si>
    <t>GN</t>
  </si>
  <si>
    <t>SL</t>
  </si>
  <si>
    <t>GM</t>
  </si>
  <si>
    <t>UG</t>
  </si>
  <si>
    <t>TG</t>
  </si>
  <si>
    <t>HT</t>
  </si>
  <si>
    <t>VE</t>
  </si>
  <si>
    <t>BF</t>
  </si>
  <si>
    <t>SB</t>
  </si>
  <si>
    <t>KP</t>
  </si>
  <si>
    <t>ML</t>
  </si>
  <si>
    <t>GW</t>
  </si>
  <si>
    <t>AF</t>
  </si>
  <si>
    <t>TD</t>
  </si>
  <si>
    <t>ER</t>
  </si>
  <si>
    <t>NE</t>
  </si>
  <si>
    <t>LR</t>
  </si>
  <si>
    <t>SS</t>
  </si>
  <si>
    <t>MG</t>
  </si>
  <si>
    <t>MW</t>
  </si>
  <si>
    <t>CD</t>
  </si>
  <si>
    <t>SO</t>
  </si>
  <si>
    <t>MZ</t>
  </si>
  <si>
    <t>CF</t>
  </si>
  <si>
    <t>YE</t>
  </si>
  <si>
    <t>BI</t>
  </si>
  <si>
    <t>SD</t>
  </si>
  <si>
    <t>ZW</t>
  </si>
  <si>
    <t>World</t>
  </si>
  <si>
    <t>Other East Asia</t>
  </si>
  <si>
    <t>Other Western Europe</t>
  </si>
  <si>
    <t>Eastern Europe</t>
  </si>
  <si>
    <t>Other Latin America</t>
  </si>
  <si>
    <t>Other MENA</t>
  </si>
  <si>
    <t>Other North America &amp; Oceania</t>
  </si>
  <si>
    <t>Other Russia &amp; Central Asia</t>
  </si>
  <si>
    <t>Other South &amp; South-East Asia</t>
  </si>
  <si>
    <t>Other Sub-Saharan Africa</t>
  </si>
  <si>
    <t>Name of Country</t>
  </si>
  <si>
    <t>Income decile</t>
  </si>
  <si>
    <t>Region</t>
  </si>
  <si>
    <t>Country code</t>
  </si>
  <si>
    <t>Ratio MER/PPP Per Capita National Income
(2021 €)</t>
  </si>
  <si>
    <t>Ratio MER/PPP Per Capita National Income
(2021 $)</t>
  </si>
  <si>
    <t>Exchange rate euro/dollar</t>
  </si>
  <si>
    <t>Purchasing power parity euro/dollar</t>
  </si>
  <si>
    <t>Exchange rate euro/yuan</t>
  </si>
  <si>
    <t>Purchasing power parity euro/yuan</t>
  </si>
  <si>
    <t>North America/ Oceania</t>
  </si>
  <si>
    <t>Middle East/North Africa</t>
  </si>
  <si>
    <t>Subsaharan Africa</t>
  </si>
  <si>
    <t>Russia/ Central Asia</t>
  </si>
  <si>
    <t>OC</t>
  </si>
  <si>
    <t>QM</t>
  </si>
  <si>
    <t>OH</t>
  </si>
  <si>
    <t>OD</t>
  </si>
  <si>
    <t>OE</t>
  </si>
  <si>
    <t>OJ</t>
  </si>
  <si>
    <t>OA</t>
  </si>
  <si>
    <t>OB</t>
  </si>
  <si>
    <t>OI</t>
  </si>
  <si>
    <t>Data series used for the figures on exchange rates and PPP euro/dollar and euro/yuan</t>
  </si>
  <si>
    <r>
      <t xml:space="preserve">Population </t>
    </r>
    <r>
      <rPr>
        <sz val="12"/>
        <color theme="1"/>
        <rFont val="Arial Narrow"/>
        <family val="2"/>
      </rPr>
      <t>(millions)</t>
    </r>
  </si>
  <si>
    <r>
      <t xml:space="preserve">Population </t>
    </r>
    <r>
      <rPr>
        <sz val="12"/>
        <color theme="1"/>
        <rFont val="Arial Narrow"/>
        <family val="2"/>
      </rPr>
      <t>(% world total)</t>
    </r>
  </si>
  <si>
    <r>
      <t xml:space="preserve">National income      </t>
    </r>
    <r>
      <rPr>
        <sz val="12"/>
        <color theme="1"/>
        <rFont val="Arial Narrow"/>
        <family val="2"/>
      </rPr>
      <t>(% world total)</t>
    </r>
  </si>
  <si>
    <r>
      <t xml:space="preserve">Per capita national income      </t>
    </r>
    <r>
      <rPr>
        <sz val="12"/>
        <color theme="1"/>
        <rFont val="Arial Narrow"/>
        <family val="2"/>
      </rPr>
      <t>(% world average)</t>
    </r>
  </si>
  <si>
    <t>National income</t>
  </si>
  <si>
    <t>Per capita national income</t>
  </si>
  <si>
    <r>
      <t xml:space="preserve">Per capita national income      </t>
    </r>
    <r>
      <rPr>
        <sz val="12"/>
        <color theme="1"/>
        <rFont val="Arial Narrow"/>
        <family val="2"/>
      </rPr>
      <t>(% world total)</t>
    </r>
  </si>
  <si>
    <t xml:space="preserve"> Gross domestic product</t>
  </si>
  <si>
    <r>
      <t xml:space="preserve"> Gross domestic product  </t>
    </r>
    <r>
      <rPr>
        <sz val="12"/>
        <color theme="1"/>
        <rFont val="Arial Narrow"/>
        <family val="2"/>
      </rPr>
      <t>(% world total)</t>
    </r>
  </si>
  <si>
    <r>
      <t xml:space="preserve"> Gross domestic product </t>
    </r>
    <r>
      <rPr>
        <sz val="12"/>
        <color theme="1"/>
        <rFont val="Arial Narrow"/>
        <family val="2"/>
      </rPr>
      <t>(% world total)</t>
    </r>
  </si>
  <si>
    <t xml:space="preserve"> Per capita gross domestic product</t>
  </si>
  <si>
    <t xml:space="preserve"> Per capita gross domestic product (% world total)</t>
  </si>
  <si>
    <t xml:space="preserve"> Per capita gross domestic product  (% world total)</t>
  </si>
  <si>
    <r>
      <t xml:space="preserve">Per capita national income   </t>
    </r>
    <r>
      <rPr>
        <sz val="12"/>
        <color theme="1"/>
        <rFont val="Arial Narrow"/>
        <family val="2"/>
      </rPr>
      <t>(PPP 2021 $) (ICP 2021)</t>
    </r>
  </si>
  <si>
    <r>
      <t xml:space="preserve">Per capita national income      </t>
    </r>
    <r>
      <rPr>
        <sz val="12"/>
        <color theme="1"/>
        <rFont val="Arial Narrow"/>
        <family val="2"/>
      </rPr>
      <t>(% world average) (ICP 2021)</t>
    </r>
  </si>
  <si>
    <r>
      <t xml:space="preserve">Per capita national income   </t>
    </r>
    <r>
      <rPr>
        <sz val="12"/>
        <color theme="1"/>
        <rFont val="Arial Narrow"/>
        <family val="2"/>
      </rPr>
      <t>(PPP 2017 $) (ICP 2011)</t>
    </r>
  </si>
  <si>
    <r>
      <t xml:space="preserve">Per capita national income      </t>
    </r>
    <r>
      <rPr>
        <sz val="12"/>
        <color theme="1"/>
        <rFont val="Arial Narrow"/>
        <family val="2"/>
      </rPr>
      <t>(% world average) (ICP 2011)</t>
    </r>
  </si>
  <si>
    <r>
      <t xml:space="preserve">Ratio of ICP 2021/ICP 2011 Per capita national income   </t>
    </r>
    <r>
      <rPr>
        <sz val="12"/>
        <color theme="1"/>
        <rFont val="Arial Narrow"/>
        <family val="2"/>
      </rPr>
      <t xml:space="preserve">(PPP 2021 $) </t>
    </r>
  </si>
  <si>
    <t>Country</t>
  </si>
  <si>
    <t xml:space="preserve">Total Population </t>
  </si>
  <si>
    <t>Net Foreign Income as % of Net Domestic Product (PPP)</t>
  </si>
  <si>
    <t>Ratio between MER and PPP Per Capita National Income</t>
  </si>
  <si>
    <t>Name of Country (excluding small countries)</t>
  </si>
  <si>
    <t>Total Population 
(excluding small countries)</t>
  </si>
  <si>
    <t>Net Foreign Income as % of Net Domestic Product (PPP)
(excluding small countries)</t>
  </si>
  <si>
    <t>Ratio between MER and PPP Per Capita National Income
(excluding small countries)</t>
  </si>
  <si>
    <r>
      <t xml:space="preserve">Total Population </t>
    </r>
    <r>
      <rPr>
        <sz val="12"/>
        <color theme="1"/>
        <rFont val="Arial Narrow"/>
        <family val="2"/>
      </rPr>
      <t>(millions)</t>
    </r>
  </si>
  <si>
    <t>Ratio MER/PPP National Income</t>
  </si>
  <si>
    <t>Ranking 1</t>
  </si>
  <si>
    <t>Ranking 2</t>
  </si>
  <si>
    <t>Ranking 3</t>
  </si>
  <si>
    <t>Ranking 4</t>
  </si>
  <si>
    <t>Ranking 5</t>
  </si>
  <si>
    <t>Ranking 6</t>
  </si>
  <si>
    <t>Ranking 7</t>
  </si>
  <si>
    <t>Ranking 8</t>
  </si>
  <si>
    <t>Ranking 9</t>
  </si>
  <si>
    <t>Ranking 10</t>
  </si>
  <si>
    <t>Tables</t>
  </si>
  <si>
    <t>Appendix1</t>
  </si>
  <si>
    <t>Figures</t>
  </si>
  <si>
    <t>Content</t>
  </si>
  <si>
    <t>Ranking 11</t>
  </si>
  <si>
    <t>Ranking 12</t>
  </si>
  <si>
    <t>Ranking 13</t>
  </si>
  <si>
    <t>Ranking 14</t>
  </si>
  <si>
    <t>Ranking 15</t>
  </si>
  <si>
    <t>Ranking 16</t>
  </si>
  <si>
    <t>Ranking 17</t>
  </si>
  <si>
    <t>Ranking 18</t>
  </si>
  <si>
    <t>Ranking 19</t>
  </si>
  <si>
    <t>Ranking 20</t>
  </si>
  <si>
    <t>Net Foreign Income as % of National Disposable Income</t>
  </si>
  <si>
    <t>Net Foreign Transfers as % of the National Disposable Income</t>
  </si>
  <si>
    <t>Ratio 2025/1800</t>
  </si>
  <si>
    <t xml:space="preserve"> 2025 MER €</t>
  </si>
  <si>
    <t xml:space="preserve"> 2025 MER $</t>
  </si>
  <si>
    <t xml:space="preserve"> 2025 MER billions €</t>
  </si>
  <si>
    <t xml:space="preserve"> 2025 MER billions $</t>
  </si>
  <si>
    <t>2025 MER €</t>
  </si>
  <si>
    <t>2025 MER $</t>
  </si>
  <si>
    <t xml:space="preserve">Data series used for the figure on average income across world regions (national income per capita, PPP € 2025) </t>
  </si>
  <si>
    <t>Population 2025 (millions)</t>
  </si>
  <si>
    <t>Ratio MER/PPP Per Capita National Income
(2025 €)</t>
  </si>
  <si>
    <t>Ratio MER/PPP Per Capita National Income
(2025 $)</t>
  </si>
  <si>
    <t>National income        (MER 2025 billions €)</t>
  </si>
  <si>
    <t>Ranking
National income        (MER 2025 billions €)</t>
  </si>
  <si>
    <t>Current Account</t>
  </si>
  <si>
    <t xml:space="preserve"> Net foreign capital income</t>
  </si>
  <si>
    <t>Net foreign labor income</t>
  </si>
  <si>
    <t>Trade balance</t>
  </si>
  <si>
    <t xml:space="preserve"> Foreign subsidies less taxes on production and imports</t>
  </si>
  <si>
    <t>Net foreign transfers</t>
  </si>
  <si>
    <t>MER billions $</t>
  </si>
  <si>
    <t>MER billions €</t>
  </si>
  <si>
    <r>
      <t xml:space="preserve">Interpretation. </t>
    </r>
    <r>
      <rPr>
        <sz val="12"/>
        <color theme="1"/>
        <rFont val="Arial"/>
        <family val="2"/>
      </rPr>
      <t xml:space="preserve">In 2025, the world's largest economies by total national income are predominantly large nations with populations exceeding 65 million. These countries all boast per capita national incomes surpassing 15,000 euros, with the exceptions of Brazil, Indonesia, and India. BRICS are dominant in PPP but severely weakened in MER. </t>
    </r>
    <r>
      <rPr>
        <b/>
        <sz val="12"/>
        <color theme="1"/>
        <rFont val="Arial"/>
        <family val="2"/>
      </rPr>
      <t xml:space="preserve">Sources and series: </t>
    </r>
    <r>
      <rPr>
        <sz val="12"/>
        <color theme="1"/>
        <rFont val="Arial"/>
        <family val="2"/>
      </rPr>
      <t>wid.world</t>
    </r>
  </si>
  <si>
    <r>
      <t xml:space="preserve">Interpretation. </t>
    </r>
    <r>
      <rPr>
        <sz val="11"/>
        <color theme="1"/>
        <rFont val="Arial"/>
        <family val="2"/>
      </rPr>
      <t xml:space="preserve">Between 1800 and 2025, the net foreign assets in $ of Latin America, North America and Oceania, South and South-East Asia, and Sub-Saharan Africa have been consistently negative, in contrast with other regions such as Russia and Central Asia, which reported negative results only around 1980. During the last 5 years, the position of Latin America has strengthened in proportion to Net Domestic Product (NDP), while the deficit of North America and Oceania, South and South-East Asia, and Sub-Saharan Africa has increased as a share of NDP. </t>
    </r>
    <r>
      <rPr>
        <b/>
        <sz val="11"/>
        <color theme="1"/>
        <rFont val="Arial"/>
        <family val="2"/>
      </rPr>
      <t xml:space="preserve">Sources and series: </t>
    </r>
    <r>
      <rPr>
        <sz val="11"/>
        <color theme="1"/>
        <rFont val="Arial"/>
        <family val="2"/>
      </rPr>
      <t>wid.world</t>
    </r>
  </si>
  <si>
    <r>
      <t xml:space="preserve">Interpretation. </t>
    </r>
    <r>
      <rPr>
        <sz val="11"/>
        <color theme="1"/>
        <rFont val="Arial"/>
        <family val="2"/>
      </rPr>
      <t xml:space="preserve">Between 1800 and 2025, the net foreign assets in € of Latin America, North America and Oceania, South and South-East Asia, and Sub-Saharan Africa have been consistently negative, in contrast with other regions such as Russia and Central Asia, which reported negative results only around 1980. During the last 5 years, the position of Latin America has strengthened in proportion to Net Domestic Product (NDP), while the deficit of North America and Oceania, South and South-East Asia, and Sub-Saharan Africa has increased as a share of NDP. </t>
    </r>
    <r>
      <rPr>
        <b/>
        <sz val="11"/>
        <color theme="1"/>
        <rFont val="Arial"/>
        <family val="2"/>
      </rPr>
      <t xml:space="preserve">Sources and series: </t>
    </r>
    <r>
      <rPr>
        <sz val="11"/>
        <color theme="1"/>
        <rFont val="Arial"/>
        <family val="2"/>
      </rPr>
      <t>wid.world</t>
    </r>
  </si>
  <si>
    <t>Table 3c. National Income by World Region (2021): New PPP (ICP 2021) vs Old PPP (ICP 2011)</t>
  </si>
  <si>
    <r>
      <t xml:space="preserve">Figure 0a. </t>
    </r>
    <r>
      <rPr>
        <sz val="11"/>
        <color rgb="FF000000"/>
        <rFont val="Arial"/>
        <family val="2"/>
      </rPr>
      <t>Exchange Rate and Purchasing Power Parity: Euro/Dollar</t>
    </r>
  </si>
  <si>
    <r>
      <t xml:space="preserve">Figure 0b. </t>
    </r>
    <r>
      <rPr>
        <sz val="11"/>
        <color rgb="FF000000"/>
        <rFont val="Arial"/>
        <family val="2"/>
      </rPr>
      <t>Exchange Rate and Purchasing Power Parity: Euro/Yuan</t>
    </r>
  </si>
  <si>
    <t>Gross domestic product 
(MER 2025 billions €)</t>
  </si>
  <si>
    <t>% of Gross Domestic Product</t>
  </si>
  <si>
    <r>
      <t>Interpretation.</t>
    </r>
    <r>
      <rPr>
        <sz val="11"/>
        <color theme="1"/>
        <rFont val="Arial"/>
        <family val="2"/>
      </rPr>
      <t xml:space="preserve">  In 2025, East Asia, Europe, and MENA present a positive current account, and South and South-East Asia approaches equilibrium in €. In contrast, North America displays a negative current account, led by an important trade balance deficit, while Latin America, Russia &amp; Central Asia, and Sub-Saharan Africa report negative results, led by their deficit position in foreign capital income. While in $ MER terms the world's National Accounts sum to zero, in € PPP terms the disparities between local and international prices reveal an imbalance. When the MER results are compared with the PPP results, one can see that only the position of East Asia and North America &amp; Oceania strengthens; for the rest, the position weakens. Relative to GDP, the current account is more significant in North America and Oceania, where the current account deficit amounts to 3.7% of GDP. By contrast, East Asia records a current account surplus of 3.5% of GDP, driven in both regions primarily by the contribution of the trade balance. In contrast, in North Africa and the Middle East, the current account remains below 1% of GDP. </t>
    </r>
    <r>
      <rPr>
        <b/>
        <sz val="11"/>
        <color theme="1"/>
        <rFont val="Arial"/>
        <family val="2"/>
      </rPr>
      <t xml:space="preserve">Sources and series: </t>
    </r>
    <r>
      <rPr>
        <sz val="11"/>
        <color theme="1"/>
        <rFont val="Arial"/>
        <family val="2"/>
      </rPr>
      <t>wid.world</t>
    </r>
  </si>
  <si>
    <r>
      <t>Interpretation.</t>
    </r>
    <r>
      <rPr>
        <sz val="11"/>
        <color theme="1"/>
        <rFont val="Arial"/>
        <family val="2"/>
      </rPr>
      <t xml:space="preserve">  In 2025, East Asia, Europe, and MENA present a positive current account, and South and South-East Asia approaches equilibrium in $. In contrast, North America displays a negative current account, led by an important trade balance deficit, while Latin America, Russia &amp; Central Asia, and Sub-Saharan Africa report negative results, led by their deficit position in foreign capital income. While in $ MER terms the world's National Accounts sum to zero, in $ PPP terms the disparities between local and international prices reveal an imbalance. When the MER results are compared with the PPP results, one can see that only the position of East Asia strengthens; for the rest, the position weakens. Relative to GDP, the current account is more significant in North America and Oceania, where the current account deficit amounts to 3.7% of GDP. By contrast, East Asia records a current account surplus of 3.5% of GDP, driven in both regions primarily by the contribution of the trade balance. In contrast, in North Africa and the Middle East, the current account remains below 1% of GDP. </t>
    </r>
    <r>
      <rPr>
        <b/>
        <sz val="11"/>
        <color theme="1"/>
        <rFont val="Arial"/>
        <family val="2"/>
      </rPr>
      <t xml:space="preserve">Sources and series: </t>
    </r>
    <r>
      <rPr>
        <sz val="11"/>
        <color theme="1"/>
        <rFont val="Arial"/>
        <family val="2"/>
      </rPr>
      <t>wid.world</t>
    </r>
  </si>
  <si>
    <r>
      <t xml:space="preserve">Interpretation. </t>
    </r>
    <r>
      <rPr>
        <sz val="11"/>
        <color theme="1"/>
        <rFont val="Arial"/>
        <family val="2"/>
      </rPr>
      <t xml:space="preserve">Between 1800 and 2025, the net foreign assets in PPP € 2025 of Latin America, North America and Oceania, South and South-East Asia, and Sub-Saharan Africa have been consistently negative, in contrast with other regions such as Russia and Central Asia, which reported negative results only around 1980. During the last 5 years, the position of Latin America has strengthened in proportion to Net Domestic Product (NDP), while the deficit of North America and Oceania, South and South-East Asia, and Sub-Saharan Africa has increased as a share of NDP. </t>
    </r>
    <r>
      <rPr>
        <b/>
        <sz val="11"/>
        <color theme="1"/>
        <rFont val="Arial"/>
        <family val="2"/>
      </rPr>
      <t xml:space="preserve">Sources and series: </t>
    </r>
    <r>
      <rPr>
        <sz val="11"/>
        <color theme="1"/>
        <rFont val="Arial"/>
        <family val="2"/>
      </rPr>
      <t>wid.world</t>
    </r>
  </si>
  <si>
    <r>
      <t xml:space="preserve">Interpretation. </t>
    </r>
    <r>
      <rPr>
        <sz val="11"/>
        <color theme="1"/>
        <rFont val="Arial"/>
        <family val="2"/>
      </rPr>
      <t xml:space="preserve">Between 1800 and 2025, the net foreign assets in PPP $ 2025 of Latin America, North America and Oceania, South and South-East Asia, and Sub-Saharan Africa have been consistently negative, in contrast with other regions such as Russia and Central Asia, which reported negative results only around 1980. During the last 5 years, the position of Latin America has strengthened in proportion to Net Domestic Product (NDP), while the deficit of North America and Oceania, South and South-East Asia, and Sub-Saharan Africa has increased as a share of NDP. </t>
    </r>
    <r>
      <rPr>
        <b/>
        <sz val="11"/>
        <color theme="1"/>
        <rFont val="Arial"/>
        <family val="2"/>
      </rPr>
      <t xml:space="preserve">Sources and series: </t>
    </r>
    <r>
      <rPr>
        <sz val="11"/>
        <color theme="1"/>
        <rFont val="Arial"/>
        <family val="2"/>
      </rPr>
      <t>wid.world</t>
    </r>
  </si>
  <si>
    <t xml:space="preserve">Table 5c. Per Capita National Income Growth MER 2025 € by World Regions (1800-2025) </t>
  </si>
  <si>
    <t xml:space="preserve">Table 5d. Per Capita National Income Growth MER 2025 $  by World Regions (1800-2025) </t>
  </si>
  <si>
    <t>Table 7. Population by World Regions (1800-2025)</t>
  </si>
  <si>
    <t>Table 10. Top 10 Richest Countries (2025)</t>
  </si>
  <si>
    <t>Table 11. Bottom 10 Poorest Countries (2025)</t>
  </si>
  <si>
    <t>Table 12. Top 10 Largest Economies (2025)</t>
  </si>
  <si>
    <t xml:space="preserve">Table 14d. Net foreign Assets PPP $ 2025 by World Regions (1980-2025) </t>
  </si>
  <si>
    <t xml:space="preserve"> Billions €</t>
  </si>
  <si>
    <t>Billions $</t>
  </si>
  <si>
    <r>
      <t xml:space="preserve">Interpretation. </t>
    </r>
    <r>
      <rPr>
        <sz val="11"/>
        <color theme="1"/>
        <rFont val="Arial"/>
        <family val="2"/>
      </rPr>
      <t xml:space="preserve">In 2025, the world's national non-financial assets amounted to around €555 trillion, equivalent to approximately 5,4 times global GDP. North America and Oceania accounted for around 33% of total non-financial assets, with €181 trillion, equivalent to approximately 6 times the region's GDP. It was followed, at a considerable distance, by East Asia and Europe, with around €151 trillion and €115 trillion, respectively. By contrast, Sub-Saharan Africa accounted for only €8 trillion, or 1,4% of global non-financial assets, and also recorded the lowest level relative to GDP, at around 3,3 times regional GDP. These differences are largely explained by the level of national business and other non-financial assets, which account for less than half of total non-financial assets in South and South-East Asia and Latin America, although their shares remain above 40%. Europe stands out in this respect, with national business and other non-financial assets amounting to €38 trillion, or only 33% of its total non-financial assets. </t>
    </r>
    <r>
      <rPr>
        <b/>
        <sz val="11"/>
        <color theme="1"/>
        <rFont val="Arial"/>
        <family val="2"/>
      </rPr>
      <t xml:space="preserve">Sources and series: </t>
    </r>
    <r>
      <rPr>
        <sz val="11"/>
        <color theme="1"/>
        <rFont val="Arial"/>
        <family val="2"/>
      </rPr>
      <t>wid.world</t>
    </r>
  </si>
  <si>
    <r>
      <t xml:space="preserve">Interpretation. </t>
    </r>
    <r>
      <rPr>
        <sz val="11"/>
        <color theme="1"/>
        <rFont val="Arial"/>
        <family val="2"/>
      </rPr>
      <t xml:space="preserve">In 2025, the world's national non-financial assets amounted to around $655 trillion, equivalent to approximately 5,4 times global GDP. North America and Oceania accounted for around 33% of total non-financial assets, with $214 trillion, equivalent to approximately 6 times the region's GDP. It was followed, at a considerable distance, by East Asia and Europe, with around $178 trillion and $135 trillion, respectively. By contrast, Sub-Saharan Africa accounted for only $9 trillion, or 1,4% of global non-financial assets, and also recorded the lowest level relative to GDP, at around 3,3 times regional GDP. These differences are largely explained by the level of national business and other non-financial assets, which account for less than half of total non-financial assets in South and South-East Asia and Latin America, although their shares remain above 40%. Europe stands out in this respect, with national business and other non-financial assets amounting to $44 trillion, or only 33% of its total non-financial assets. </t>
    </r>
    <r>
      <rPr>
        <b/>
        <sz val="11"/>
        <color theme="1"/>
        <rFont val="Arial"/>
        <family val="2"/>
      </rPr>
      <t xml:space="preserve">Sources and series: </t>
    </r>
    <r>
      <rPr>
        <sz val="11"/>
        <color theme="1"/>
        <rFont val="Arial"/>
        <family val="2"/>
      </rPr>
      <t>wid.world</t>
    </r>
  </si>
  <si>
    <t>Gross domestic product at factor-price</t>
  </si>
  <si>
    <t>Gross operating surplus of the government</t>
  </si>
  <si>
    <t>Gross mixed income of household sector</t>
  </si>
  <si>
    <t>Capital share in the corporate sector</t>
  </si>
  <si>
    <t>% of GDP</t>
  </si>
  <si>
    <t>Billions €</t>
  </si>
  <si>
    <r>
      <rPr>
        <b/>
        <sz val="11"/>
        <rFont val="Calibri"/>
        <family val="2"/>
      </rPr>
      <t>Interpretation.</t>
    </r>
    <r>
      <rPr>
        <sz val="11"/>
        <rFont val="Calibri"/>
        <family val="2"/>
      </rPr>
      <t xml:space="preserve"> In 2025 the World Gross Domestic Product at factor-price amounted to around $111 trillion, representing 92% of world GDP at market prices. In this context, the capital share of the economy - defined as the sum of the gross operating surplus of the government, corporate, and household sectors, plus 40% of gross mixed income, divided by GDP at factor-price - amounted to around 46% of GDP at factor-price. At a regional level, Middle East and North Africa (MENA) leads the ranking with a capital share of 60%, driven by a 71% share in the corporate sector (the gross operating surplus of the corporate sector divided by the gross value added of the corporate sector), contrasting with the total capital share of North America &amp; Oceania at 41%, dragged down by a capital share in the corporate sector of 43%, the second-lowest globally, only surpassed by Europe's 42%.</t>
    </r>
    <r>
      <rPr>
        <b/>
        <sz val="11"/>
        <rFont val="Calibri"/>
        <family val="2"/>
      </rPr>
      <t xml:space="preserve"> Sources and series:</t>
    </r>
    <r>
      <rPr>
        <sz val="11"/>
        <rFont val="Calibri"/>
        <family val="2"/>
      </rPr>
      <t xml:space="preserve"> wid.world</t>
    </r>
  </si>
  <si>
    <r>
      <rPr>
        <b/>
        <sz val="11"/>
        <rFont val="Calibri"/>
        <family val="2"/>
      </rPr>
      <t>Interpretation.</t>
    </r>
    <r>
      <rPr>
        <sz val="11"/>
        <rFont val="Calibri"/>
        <family val="2"/>
      </rPr>
      <t xml:space="preserve"> In 2025 the World Gross Domestic Product at factor-price amounted to around €94 trillion, representing 92% of world GDP at market prices. In this context, the capital share of the economy - defined as the sum of the gross operating surplus of the government, corporate, and household sectors, plus 40% of gross mixed income, divided by GDP at factor-price - amounted to around 46% of GDP at factor-price. At a regional level, Middle East and North Africa (MENA) leads the ranking with a capital share of 60%, driven by a 71% share in the corporate sector (the gross operating surplus of the corporate sector divided by the gross value added of the corporate sector), contrasting with the total capital share of North America &amp; Oceania at 41%, dragged down by a capital share in the corporate sector of 43%, the second-lowest globally, only surpassed by Europe's 42%.</t>
    </r>
    <r>
      <rPr>
        <b/>
        <sz val="11"/>
        <rFont val="Calibri"/>
        <family val="2"/>
      </rPr>
      <t xml:space="preserve"> Sources and series:</t>
    </r>
    <r>
      <rPr>
        <sz val="11"/>
        <rFont val="Calibri"/>
        <family val="2"/>
      </rPr>
      <t xml:space="preserve"> wid.world</t>
    </r>
  </si>
  <si>
    <r>
      <t xml:space="preserve">Consumption of Fixed Capital
</t>
    </r>
    <r>
      <rPr>
        <sz val="12"/>
        <color theme="1"/>
        <rFont val="Arial Narrow"/>
        <family val="2"/>
      </rPr>
      <t>(% regional GDP)</t>
    </r>
  </si>
  <si>
    <t>Consumption of Fixed Capital</t>
  </si>
  <si>
    <r>
      <t xml:space="preserve">Consumption of Fixed Capital
</t>
    </r>
    <r>
      <rPr>
        <sz val="12"/>
        <color theme="1"/>
        <rFont val="Arial Narrow"/>
        <family val="2"/>
      </rPr>
      <t>(% world Consumption of Fixed capital total)</t>
    </r>
  </si>
  <si>
    <t>Table 4. Per Capita National Income by World Region (2025)</t>
  </si>
  <si>
    <t>GDP
(MER €)</t>
  </si>
  <si>
    <t>GDP
(MER $)</t>
  </si>
  <si>
    <t>% of gross domestic product at factor-price</t>
  </si>
  <si>
    <t>Table 1. Gross domestic product by World Region expressed in PPP and MER Euros and Dollars (2025)</t>
  </si>
  <si>
    <t>Table 1a. Per capita gross domestic product by World Region expressed in PPP and MER Euros and Dollars (2025)</t>
  </si>
  <si>
    <t>Table 2. Consumption of Fixed Capital by World Region expressed in PPP and MER Euros and Dollars (2025)</t>
  </si>
  <si>
    <t>Table 4a. Per capita national Income by World Region expressed in PPP and MER Euros and Dollars (2025)</t>
  </si>
  <si>
    <t>Table 3. Net National Income by World Region expressed in PPP and MER Euros and Dollars (2025)</t>
  </si>
  <si>
    <r>
      <rPr>
        <b/>
        <sz val="11"/>
        <rFont val="Arial"/>
        <family val="2"/>
      </rPr>
      <t xml:space="preserve">Interpretation. </t>
    </r>
    <r>
      <rPr>
        <sz val="11"/>
        <rFont val="Arial"/>
        <family val="2"/>
      </rPr>
      <t xml:space="preserve">In 2025,  gross domestic product  amounts to 143 368 billion € PPP (143 trillion) worldwide.  Gross domestic product varies from little more than 5 trillion € PPP in Subsaharan Africa to over 37 trillion in East Asia - by far the leading economic region in PPP terms (but surpassed by North America/Oceania in MER terms, due to the high level of the Dollar). </t>
    </r>
    <r>
      <rPr>
        <b/>
        <sz val="11"/>
        <rFont val="Arial"/>
        <family val="2"/>
      </rPr>
      <t>Sources and series:</t>
    </r>
    <r>
      <rPr>
        <sz val="11"/>
        <rFont val="Arial"/>
        <family val="2"/>
      </rPr>
      <t xml:space="preserve"> wid.world</t>
    </r>
  </si>
  <si>
    <t>Per capita national income  (2025 PPP €)</t>
  </si>
  <si>
    <t>Total national income   
(2025 PPP €)</t>
  </si>
  <si>
    <t>Net Foreign Income (2025 PPP €)</t>
  </si>
  <si>
    <t>Net Foreign Capital Income (2025 PPP €)</t>
  </si>
  <si>
    <t>Net Foreign Labor Income (2025 PPP €)</t>
  </si>
  <si>
    <t>Net Foreign Wealth (2025 PPP €)</t>
  </si>
  <si>
    <t>Net Domestic Product 
(2025 PPP €)</t>
  </si>
  <si>
    <t>GDP
(2025 PPP €)</t>
  </si>
  <si>
    <t>GDP
(2025 PPP $)</t>
  </si>
  <si>
    <t>2025 PPP  billions €</t>
  </si>
  <si>
    <t>2025 PPP  billions $</t>
  </si>
  <si>
    <t>2025 PPP €</t>
  </si>
  <si>
    <t>2025 PPP $</t>
  </si>
  <si>
    <t>National income        (2025 PPP billions €)</t>
  </si>
  <si>
    <t>Per capita national income   (2025 PPP €)</t>
  </si>
  <si>
    <t>2025 PPP   €</t>
  </si>
  <si>
    <t>2025 PPP  $</t>
  </si>
  <si>
    <t xml:space="preserve">Table 5a. Per Capita National Income Growth 2025 PPP  € by World Regions (1800-2025) </t>
  </si>
  <si>
    <t xml:space="preserve">Table 5b. Per Capita National Income Growth 2025 PPP  $  by World Regions (1800-2025) </t>
  </si>
  <si>
    <t>Net Foreign Wealth as % of Net Domestic Product (2025 PPP €)</t>
  </si>
  <si>
    <t>Per capita national income   (2025 PPP €)
(excluding small countries)</t>
  </si>
  <si>
    <t>Net Foreign Wealth as % of Net Domestic Product (2025 PPP €)
(excluding small countries)</t>
  </si>
  <si>
    <t xml:space="preserve">Per Capita National Income
(2025 PPP €)
</t>
  </si>
  <si>
    <t>Gross domestic product 
(2025 PPP billions €)</t>
  </si>
  <si>
    <t>2025 PPP     billions €</t>
  </si>
  <si>
    <t>2025 PPP     billions $</t>
  </si>
  <si>
    <r>
      <rPr>
        <b/>
        <sz val="11"/>
        <color theme="1"/>
        <rFont val="Arial"/>
        <family val="2"/>
      </rPr>
      <t>Interpretation</t>
    </r>
    <r>
      <rPr>
        <sz val="11"/>
        <color theme="1"/>
        <rFont val="Arial"/>
        <family val="2"/>
      </rPr>
      <t>. Between 1800 and 2025, the real growth rate of per capita national income expressed in 2025 PPP $ at the global level has been 1.3% per year. Since 1980 we observed almost doubling of average income, with an acceleration in the growth after 2000: 1.2% per year over 1980-2000 and 1.5% over 2000-2025.</t>
    </r>
    <r>
      <rPr>
        <b/>
        <sz val="11"/>
        <color theme="1"/>
        <rFont val="Arial"/>
        <family val="2"/>
      </rPr>
      <t xml:space="preserve"> Sources and series</t>
    </r>
    <r>
      <rPr>
        <sz val="11"/>
        <color theme="1"/>
        <rFont val="Arial"/>
        <family val="2"/>
      </rPr>
      <t>: wid.world</t>
    </r>
  </si>
  <si>
    <r>
      <rPr>
        <b/>
        <sz val="11"/>
        <color theme="1"/>
        <rFont val="Arial"/>
        <family val="2"/>
      </rPr>
      <t>Interpretation</t>
    </r>
    <r>
      <rPr>
        <sz val="11"/>
        <color theme="1"/>
        <rFont val="Arial"/>
        <family val="2"/>
      </rPr>
      <t xml:space="preserve">. Between 1800 and 2025, the real growth rate of per capita national income expressed in 2025 PPP € at the global level has been 1.3% per year. Since 1980 we observed almost doubling of average income, with an acceleration in the growth after 2000: 1.2% per year over 1980-2000 and 1.5% over 2000-2025. </t>
    </r>
    <r>
      <rPr>
        <b/>
        <sz val="11"/>
        <color theme="1"/>
        <rFont val="Arial"/>
        <family val="2"/>
      </rPr>
      <t>Sources and series</t>
    </r>
    <r>
      <rPr>
        <sz val="11"/>
        <color theme="1"/>
        <rFont val="Arial"/>
        <family val="2"/>
      </rPr>
      <t>: wid.world</t>
    </r>
  </si>
  <si>
    <t xml:space="preserve">Table 6. Per Capita National Income Growth 2025 PPP € by WID Core Territories (1980-2025) </t>
  </si>
  <si>
    <r>
      <rPr>
        <b/>
        <sz val="11"/>
        <color theme="1"/>
        <rFont val="Arial"/>
        <family val="2"/>
      </rPr>
      <t>Interpretation</t>
    </r>
    <r>
      <rPr>
        <sz val="11"/>
        <color theme="1"/>
        <rFont val="Arial"/>
        <family val="2"/>
      </rPr>
      <t xml:space="preserve">. Most of these countries receive positive net foreign income. These net foreign incomes provide income supplements to these countries, which are much smaller. The fact that they receive positive net foreign income is striking in some cases, given that some of them – especially the USA – have large negative foreign wealth. Richest countries are usually even richer if we use MER (market exchange rate) rather than PPP, reflecting the fact that their exchange rate and price level are high relative to other countries, with the exception of Taïwan, United Arab Emirates and Saudi Arabia.  </t>
    </r>
    <r>
      <rPr>
        <b/>
        <sz val="11"/>
        <color theme="1"/>
        <rFont val="Arial"/>
        <family val="2"/>
      </rPr>
      <t>Sources and series</t>
    </r>
    <r>
      <rPr>
        <sz val="11"/>
        <color theme="1"/>
        <rFont val="Arial"/>
        <family val="2"/>
      </rPr>
      <t>: wid.world</t>
    </r>
  </si>
  <si>
    <t>2025 PPP billions $</t>
  </si>
  <si>
    <t>2025 PPP billions €</t>
  </si>
  <si>
    <t>Gross domestic product at factor-price as % of market-price GDP</t>
  </si>
  <si>
    <t>Capital share in the government sector</t>
  </si>
  <si>
    <t>Capital shares by institutional sector</t>
  </si>
  <si>
    <t>Table 16a. Gross Capital shares by World Region PPP € (2025)</t>
  </si>
  <si>
    <t>Table 16b. Gross Capital shares by World Region PPP $ (2025)</t>
  </si>
  <si>
    <t>Table 16c. Gross Capital shares by World Region MER € (2025)</t>
  </si>
  <si>
    <t>Table 16d. Gross Capital shares by World Region MER $ (2025)</t>
  </si>
  <si>
    <t xml:space="preserve">Total Population 
</t>
  </si>
  <si>
    <t>Table 15a. Domestic Capital (Total Non-financial Assets) by World Region PPP € (2025)</t>
  </si>
  <si>
    <t>Total housing assets</t>
  </si>
  <si>
    <t>Total business and other non-financial assets</t>
  </si>
  <si>
    <t>Table 15b. Domestic Capital (Total Non-financial Assets) by World Region PPP $ (2025)</t>
  </si>
  <si>
    <t>Table 15c. Domestic Capital (Total Non-financial Assets) by World Region MER € (2025)</t>
  </si>
  <si>
    <t>Table 15d. Domestic Capital (Total Non-financial Assets) by World Region MER $ (2025)</t>
  </si>
  <si>
    <t>Domestic capital (Total non-financial assets)</t>
  </si>
  <si>
    <t>Gross operating surplus of household sector (housing rent)</t>
  </si>
  <si>
    <t>Capital share in the corporate sector net of CFC</t>
  </si>
  <si>
    <t>Net Capital shares by institutional sector</t>
  </si>
  <si>
    <t xml:space="preserve">Table 14a. Net foreign Assets MER €  by World Regions (1980-2025) </t>
  </si>
  <si>
    <t xml:space="preserve">Table 14c. Net foreign Assets PPP € 2025 by World Regions (1980-2025) </t>
  </si>
  <si>
    <t>Table 13a. Current Account by World Region MER € (2025)</t>
  </si>
  <si>
    <t>Table 13b. Current Account by World Region MER $ (2025)</t>
  </si>
  <si>
    <t>Table 13c. Current Account by World Region PPP € (2025)</t>
  </si>
  <si>
    <t>Table 13d. Current Account by World Region PPP $ (2025)</t>
  </si>
  <si>
    <t xml:space="preserve">Table 8. Average Price Inflation by World Regions, weighted by NNI (1980-2025) </t>
  </si>
  <si>
    <t xml:space="preserve">Table 14b. Net foreign Assets MER $  by World Regions (1980-2025) </t>
  </si>
  <si>
    <r>
      <rPr>
        <b/>
        <sz val="11"/>
        <rFont val="Arial"/>
        <family val="2"/>
      </rPr>
      <t xml:space="preserve">Interpretation. </t>
    </r>
    <r>
      <rPr>
        <sz val="11"/>
        <rFont val="Arial"/>
        <family val="2"/>
      </rPr>
      <t>In 2025, per capita gross domestic product  amounts to  17 421€ (PPP) worldwide, i.e., 1 452€ per month. Per capita gross domestic product varies from an average of little more than 4 002€ in Subsaharan Africa (about 333€ per month) to over 56 325€ in North America/Oceania (about 4 693€ per month), i.e., an income scale of 1 to 14.</t>
    </r>
    <r>
      <rPr>
        <b/>
        <sz val="11"/>
        <rFont val="Arial"/>
        <family val="2"/>
      </rPr>
      <t xml:space="preserve"> Sources and series: </t>
    </r>
    <r>
      <rPr>
        <sz val="11"/>
        <rFont val="Arial"/>
        <family val="2"/>
      </rPr>
      <t>wid.world</t>
    </r>
  </si>
  <si>
    <r>
      <rPr>
        <b/>
        <sz val="11"/>
        <color theme="1"/>
        <rFont val="Arial"/>
        <family val="2"/>
      </rPr>
      <t>Interpretation.</t>
    </r>
    <r>
      <rPr>
        <sz val="11"/>
        <color theme="1"/>
        <rFont val="Arial"/>
        <family val="2"/>
      </rPr>
      <t xml:space="preserve"> In 2025, per capita national income amounts to a little more than 14 584€ (PPP) worldwide, i.e., 1 215€ per month. Per capita national income, i.e., the income which all individuals would receive with a perfectly egalitarian distribution, varies from an average of little more than 3509€ in Subsaharan Africa (about 292€ per month) to over 46 997€ in North America/Oceania (about 3 916€ per month), i.e., an income scale of 1 to 13. </t>
    </r>
    <r>
      <rPr>
        <b/>
        <sz val="11"/>
        <color theme="1"/>
        <rFont val="Arial"/>
        <family val="2"/>
      </rPr>
      <t>Sources and series:</t>
    </r>
    <r>
      <rPr>
        <sz val="11"/>
        <color theme="1"/>
        <rFont val="Arial"/>
        <family val="2"/>
      </rPr>
      <t xml:space="preserve"> wid.world</t>
    </r>
  </si>
  <si>
    <r>
      <rPr>
        <b/>
        <sz val="11"/>
        <rFont val="Arial"/>
        <family val="2"/>
      </rPr>
      <t xml:space="preserve">Interpretation. </t>
    </r>
    <r>
      <rPr>
        <sz val="11"/>
        <rFont val="Arial"/>
        <family val="2"/>
      </rPr>
      <t xml:space="preserve">In 2025, per capita national income  amounts to  14 584€ (PPP) worldwide, i.e., 1 216€ per month. Per capita national income, i.e., theincome which all individuals would receive with a perfectly egalitarian distribution, varies from an average of little more than 3 509€ in Subsaharan Africa (about 292€ per month) to over 46 997€ in North America/Oceania (about 3916€ per month), i.e., an income scale of 1 to 13. </t>
    </r>
    <r>
      <rPr>
        <b/>
        <sz val="11"/>
        <rFont val="Arial"/>
        <family val="2"/>
      </rPr>
      <t>Sources and series:</t>
    </r>
    <r>
      <rPr>
        <sz val="11"/>
        <rFont val="Arial"/>
        <family val="2"/>
      </rPr>
      <t xml:space="preserve"> wid.world</t>
    </r>
  </si>
  <si>
    <r>
      <rPr>
        <b/>
        <sz val="11"/>
        <color theme="1"/>
        <rFont val="Arial"/>
        <family val="2"/>
      </rPr>
      <t>Interpretation</t>
    </r>
    <r>
      <rPr>
        <sz val="11"/>
        <color theme="1"/>
        <rFont val="Arial"/>
        <family val="2"/>
      </rPr>
      <t xml:space="preserve">. In 2025, the world's domestic capital (total non-financial assets) amounted to around €759 trillion (2025 PPP), equivalent to approximately 5,31 times global GDP. East Asia accounted for around 32% of total non-financial assets, with €247 trillion (2025 PPP), equivalent to approximately 6,62 times the region's GDP. It was followed, at a considerable distance, by North America and Oceania and Europe, with around €148 trillion and €117 trillion (2025 PPP), respectively. By contrast, Sub-Saharan Africa accounted for only €18 trillion (2025 PPP), or 2,5% of global non-financial assets, and also recorded the lowest level relative to GDP, at around 3,5 times regional GDP. These differences are largely explained by the level of national business and other non-financial assets, which account for less than half of total non-financial assets in South and South-East Asia and Latin America, although their shares remain above 40%. Europe stands out in this respect, with national business and other non-financial assets amounting to €39 trillion (2025 PPP), or only 33% of its total non-financial assets. </t>
    </r>
    <r>
      <rPr>
        <b/>
        <sz val="11"/>
        <color theme="1"/>
        <rFont val="Arial"/>
        <family val="2"/>
      </rPr>
      <t>Sources and series:</t>
    </r>
    <r>
      <rPr>
        <sz val="11"/>
        <color theme="1"/>
        <rFont val="Arial"/>
        <family val="2"/>
      </rPr>
      <t xml:space="preserve"> wid.world</t>
    </r>
  </si>
  <si>
    <t>Capital share in the household sector net of CFC</t>
  </si>
  <si>
    <t>Capital share in the household sector</t>
  </si>
  <si>
    <r>
      <rPr>
        <b/>
        <sz val="11"/>
        <rFont val="Calibri"/>
        <family val="2"/>
      </rPr>
      <t xml:space="preserve">Interpretation. </t>
    </r>
    <r>
      <rPr>
        <sz val="11"/>
        <rFont val="Calibri"/>
        <family val="2"/>
      </rPr>
      <t>In 2025 the World Gross Domestic Product at factor-price amounted to around $193 trillion (2025 PPP), representing 92% of world GDP at market prices. In this context, the capital share of the economy - defined as the sum of the gross operating surplus of the government, corporate, and household sectors, plus 40% of gross mixed income, divided by GDP at factor-price - amounted to around 47% of GDP at factor-price. At a regional level, Middle East and North Africa (MENA) leads the ranking with a capital share of 60%, driven by a 73% share in the corporate sector (this is the gross operative surplus of the corported sector divied by Gross value added of the coportate sector), contrasting with the total 41% total capital share of North America &amp; Oceania, dragged down by a capital share in the corporate sector of only 42%.</t>
    </r>
    <r>
      <rPr>
        <b/>
        <sz val="11"/>
        <rFont val="Calibri"/>
        <family val="2"/>
      </rPr>
      <t xml:space="preserve"> Sources and series:</t>
    </r>
    <r>
      <rPr>
        <sz val="11"/>
        <rFont val="Calibri"/>
        <family val="2"/>
      </rPr>
      <t xml:space="preserve"> wid.world</t>
    </r>
  </si>
  <si>
    <t>Annual inflation rate weighted by NNI of 2025, 2025 PPP</t>
  </si>
  <si>
    <t>Annual inflation rate weighted by NNI of 2025, MER</t>
  </si>
  <si>
    <t>1800-2025</t>
  </si>
  <si>
    <t>1980-2025</t>
  </si>
  <si>
    <t>1980-2000</t>
  </si>
  <si>
    <t>2000-2025</t>
  </si>
  <si>
    <t>2020-2025</t>
  </si>
  <si>
    <t>Annual Inflation</t>
  </si>
  <si>
    <t>1800-1910</t>
  </si>
  <si>
    <t>1910-1980</t>
  </si>
  <si>
    <t>Capital share in the government sector net of CFC</t>
  </si>
  <si>
    <t>Annual growth rate</t>
  </si>
  <si>
    <t>Per capita national income   (2025 PPP $)</t>
  </si>
  <si>
    <t>Per capita national income   (MER $)</t>
  </si>
  <si>
    <t>Per capita national income   (MER €)</t>
  </si>
  <si>
    <t>Population (millions)</t>
  </si>
  <si>
    <t xml:space="preserve">Annual growth rate </t>
  </si>
  <si>
    <t>Net Foreign Assets</t>
  </si>
  <si>
    <t>Net Foreign Assets as % of NDP</t>
  </si>
  <si>
    <t xml:space="preserve">Net mixed income of household sector </t>
  </si>
  <si>
    <t>Table 17a. Net Capital shares by World Region PPP € (2025)</t>
  </si>
  <si>
    <t>Table 17d. Net Capital shares by World Region MER $ (2025)</t>
  </si>
  <si>
    <t>Table 17c. Net Capital shares by World Region MER € (2025)</t>
  </si>
  <si>
    <t>Table 17b. Net Capital shares by World Region PPP $ (2025)</t>
  </si>
  <si>
    <t>Net domestic product at factor-price as % of market-price GDP net of CFC</t>
  </si>
  <si>
    <t>Net domestic product at factor-price</t>
  </si>
  <si>
    <t xml:space="preserve"> Gross operating surplus of the corporate sector</t>
  </si>
  <si>
    <t>Net operating surplus of the government sector</t>
  </si>
  <si>
    <t xml:space="preserve"> Net operating surplus of the corporate sector</t>
  </si>
  <si>
    <r>
      <rPr>
        <b/>
        <sz val="11"/>
        <color theme="1"/>
        <rFont val="Arial"/>
        <family val="2"/>
      </rPr>
      <t>Interpretation</t>
    </r>
    <r>
      <rPr>
        <sz val="11"/>
        <color theme="1"/>
        <rFont val="Arial"/>
        <family val="2"/>
      </rPr>
      <t xml:space="preserve">. From a very long-run perspective, we find that the real growth rate of per capita national income at the global level has been 1.3% per year between 1800 and 2025. Only the United Arab Emirates has maintained average growth in per capita national income (PPP-adjusted) above 2%, although it has been declining on average since 1800. East Asia's countries recorded significant growth rates between 1980 and 2000. Sub-Saharan Africa, in contrast, saw slow growth (the only exception being Sudan, with an increase of 3.9% per year from 1980 to 2000) with its highest growth period occurring during this century. </t>
    </r>
    <r>
      <rPr>
        <b/>
        <sz val="11"/>
        <color theme="1"/>
        <rFont val="Arial"/>
        <family val="2"/>
      </rPr>
      <t>Sources and series</t>
    </r>
    <r>
      <rPr>
        <sz val="11"/>
        <color theme="1"/>
        <rFont val="Arial"/>
        <family val="2"/>
      </rPr>
      <t>: wid.world</t>
    </r>
  </si>
  <si>
    <r>
      <rPr>
        <b/>
        <sz val="11"/>
        <color theme="1"/>
        <rFont val="Arial"/>
        <family val="2"/>
      </rPr>
      <t>Interpretation</t>
    </r>
    <r>
      <rPr>
        <sz val="11"/>
        <color theme="1"/>
        <rFont val="Arial"/>
        <family val="2"/>
      </rPr>
      <t xml:space="preserve">. Between 1800 and 2025, North America/Oceania and Latin America saw their populations grow more than 30-fold, while Europe, East Asia, and Russia/Central Asia experienced less than a 10-fold increase. Since 1980, Sub-Saharan Africa and the Middle East/North Africa have led in population growth rates (around 3-fold), with Russia/Central Asia and Europe showing the slowest growth. </t>
    </r>
    <r>
      <rPr>
        <b/>
        <sz val="11"/>
        <color theme="1"/>
        <rFont val="Arial"/>
        <family val="2"/>
      </rPr>
      <t>Sources and series</t>
    </r>
    <r>
      <rPr>
        <sz val="11"/>
        <color theme="1"/>
        <rFont val="Arial"/>
        <family val="2"/>
      </rPr>
      <t>: wid.world</t>
    </r>
  </si>
  <si>
    <r>
      <rPr>
        <b/>
        <sz val="11"/>
        <color theme="1"/>
        <rFont val="Arial"/>
        <family val="2"/>
      </rPr>
      <t>Interpretation</t>
    </r>
    <r>
      <rPr>
        <sz val="11"/>
        <color theme="1"/>
        <rFont val="Arial"/>
        <family val="2"/>
      </rPr>
      <t xml:space="preserve">. In 2025, the majority of the world's richest countries by per capita national income are small nations with populations under 1 million, with Singapore being the only exception among the top 10. These countries generally benefit from positive net foreign income (except Monaco). Note that foreign wealth and foreign income estimates are inherently fragile (especially for small nations and tax havens) and are subject to proportional item-level balancing rules at the global level in WID series. </t>
    </r>
    <r>
      <rPr>
        <b/>
        <sz val="11"/>
        <color theme="1"/>
        <rFont val="Arial"/>
        <family val="2"/>
      </rPr>
      <t>Sources and series</t>
    </r>
    <r>
      <rPr>
        <sz val="11"/>
        <color theme="1"/>
        <rFont val="Arial"/>
        <family val="2"/>
      </rPr>
      <t>: wid.world</t>
    </r>
  </si>
  <si>
    <r>
      <rPr>
        <b/>
        <sz val="11"/>
        <color theme="1"/>
        <rFont val="Arial"/>
        <family val="2"/>
      </rPr>
      <t>Interpretation</t>
    </r>
    <r>
      <rPr>
        <sz val="11"/>
        <color theme="1"/>
        <rFont val="Arial"/>
        <family val="2"/>
      </rPr>
      <t xml:space="preserve">. In 2025, the world's poorest countries by per capita national income exhibit several common characteristics. There is no ultra-small country among them; they all pay substantial net foreign income to the rest of the world (except for the Central African Republic and Somalia); and their MER (market exchange rate) national income is normally a lot smaller than their PPP national income, reflecting their low exchange rate and price level relative to the world average (with rare exceptions like Sudan or Haiti, possibly due to a substantial gap between official market exchange rates and black-market exchange rates).  </t>
    </r>
    <r>
      <rPr>
        <b/>
        <sz val="11"/>
        <color theme="1"/>
        <rFont val="Arial"/>
        <family val="2"/>
      </rPr>
      <t>Sources and series</t>
    </r>
    <r>
      <rPr>
        <sz val="11"/>
        <color theme="1"/>
        <rFont val="Arial"/>
        <family val="2"/>
      </rPr>
      <t>: wid.world</t>
    </r>
  </si>
  <si>
    <r>
      <t>Interpretation.</t>
    </r>
    <r>
      <rPr>
        <sz val="11"/>
        <color theme="1"/>
        <rFont val="Arial"/>
        <family val="2"/>
      </rPr>
      <t xml:space="preserve">  In 2025, East Asia, Europe, and MENA present a positive current account, and South and South-East Asia approaches equilibrium in $. In contrast, North America displays a negative current account, led by an important trade balance deficit, while Latin America, Russia &amp; Central Asia, and Sub-Saharan Africa report negative results, led by their deficit position in foreign capital income. While in $ MER terms the world's National Accounts sum to zero, in € MER Eur terms the disparities between local and international prices reveal an imbalance. When the MER results are compared with the PPP results, one can see that only the position of East Asia strengthens; for the rest, the position weakens. Relative to GDP, the current account is more significant in North America and Oceania, where the current account deficit amounts to 3.8% of GDP, followed by  Sub-Saharan africa with -3,1% of the GDP. By contrast, East Asia records a current account surplus of 3.6% of GDP, driven in both regions primarily by the contribution of the trade balance. In contrast, in Middle East and North Africa and the South and South East-Asia, the current account remains below 1% of GDP. </t>
    </r>
    <r>
      <rPr>
        <b/>
        <sz val="11"/>
        <color theme="1"/>
        <rFont val="Arial"/>
        <family val="2"/>
      </rPr>
      <t xml:space="preserve">Sources and series: </t>
    </r>
    <r>
      <rPr>
        <sz val="11"/>
        <color theme="1"/>
        <rFont val="Arial"/>
        <family val="2"/>
      </rPr>
      <t>wid.world</t>
    </r>
  </si>
  <si>
    <r>
      <t>Interpretation.</t>
    </r>
    <r>
      <rPr>
        <sz val="11"/>
        <color theme="1"/>
        <rFont val="Arial"/>
        <family val="2"/>
      </rPr>
      <t xml:space="preserve">  In 2025, East Asia, Europe, and MENA present a positive current account, and South and South-East Asia approaches equilibrium in $. In contrast, North America displays a negative current account, led by an important trade balance deficit, while Latin America, Russia &amp; Central Asia, and Sub-Saharan Africa report negative results, led by their deficit position in foreign capital income. While in $ MER terms the world's National Accounts sum to zero, in $ PPP terms the disparities between local and international prices reveal an imbalance. When the MER results are compared with the PPP results, one can see that only the position of East Asia strengthens; for the rest, the position weakens. Relative to GDP, the current account is more significant in North America and Oceania, where the current account deficit amounts to 3.8% of GDP. By contrast, East Asia records a current account surplus of 3.6% of GDP, driven in both regions primarily by the contribution of the trade balance. In contrast, in South and South-East Asia, the current account remains below 1% of GDP. </t>
    </r>
    <r>
      <rPr>
        <b/>
        <sz val="11"/>
        <color theme="1"/>
        <rFont val="Arial"/>
        <family val="2"/>
      </rPr>
      <t xml:space="preserve">Sources and series: </t>
    </r>
    <r>
      <rPr>
        <sz val="11"/>
        <color theme="1"/>
        <rFont val="Arial"/>
        <family val="2"/>
      </rPr>
      <t>wid.world</t>
    </r>
  </si>
  <si>
    <r>
      <rPr>
        <b/>
        <sz val="11"/>
        <rFont val="Calibri"/>
        <family val="2"/>
      </rPr>
      <t>Interpretation.</t>
    </r>
    <r>
      <rPr>
        <sz val="11"/>
        <rFont val="Calibri"/>
        <family val="2"/>
      </rPr>
      <t xml:space="preserve"> In 2025 the World Gross Domestic Product at factor-price amounted to around €131 trillion (2025 PPP), representing 92% of world GDP at market prices. In this context, the capital share of the economy - defined as the sum of the gross operating surplus of the government, corporate, and household sectors, plus 40% of gross mixed income, divided by GDP at factor-price - amounted to around 47% of GDP at factor-price. At a regional level, Middle East and North Africa (MENA) leads the ranking with a capital share of 60%, driven by a 73% share in the corporate sector (the gross operative surplus of the corported sector divied by gross value added of the coportate sector), contrasting with the total 41% total capital share of North America &amp; Oceania, dragged down by a capital share in the corporate sector of only 42%. </t>
    </r>
    <r>
      <rPr>
        <b/>
        <sz val="11"/>
        <rFont val="Calibri"/>
        <family val="2"/>
      </rPr>
      <t xml:space="preserve">Sources and series: </t>
    </r>
    <r>
      <rPr>
        <sz val="11"/>
        <rFont val="Calibri"/>
        <family val="2"/>
      </rPr>
      <t>wid.world</t>
    </r>
  </si>
  <si>
    <r>
      <rPr>
        <b/>
        <sz val="11"/>
        <rFont val="Calibri"/>
        <family val="2"/>
      </rPr>
      <t>Interpretation</t>
    </r>
    <r>
      <rPr>
        <sz val="11"/>
        <rFont val="Calibri"/>
        <family val="2"/>
      </rPr>
      <t xml:space="preserve">. In 2025, world gross domestic product at factor prices, net of CFC, amounted to around €109 trillion (2025 PPP), representing approximately 90% of world GDP at market prices. In this context, the capital share net of CFC (defined as the sum of the net operating surplus of the government, corporate, and household sectors, plus 40% of net mixed income, divided by GDP at factor prices, net of CFC) amounted to around 38% of GDP at factor prices, net of CFC. At the regional level, MENA records the highest capital share net of CFC, at 56%, driven in particular by a capital share, net of CFC, of 69% in the corporate sector (defined as the net operating surplus of the corporate sector divided by corporate-sector gross value added, both net of CFC). By contrast, Europe and North America &amp; Oceania record substantially lower overall capital shares net of CFC, at 29% in both regions, reflecting, among other factors, much lower capital shares in the corporate sector, at 30% and 31%, respectively. As expected, the net operating surplus of the government sector is close to zero. It is not exactly zero, however, which likely reflects the lack of sufficiently precise information for some countries. </t>
    </r>
    <r>
      <rPr>
        <b/>
        <sz val="11"/>
        <rFont val="Calibri"/>
        <family val="2"/>
      </rPr>
      <t>Sources and series</t>
    </r>
    <r>
      <rPr>
        <sz val="11"/>
        <rFont val="Calibri"/>
        <family val="2"/>
      </rPr>
      <t>: wid.world</t>
    </r>
  </si>
  <si>
    <r>
      <rPr>
        <b/>
        <sz val="11"/>
        <rFont val="Calibri"/>
        <family val="2"/>
      </rPr>
      <t>Interpretation</t>
    </r>
    <r>
      <rPr>
        <sz val="11"/>
        <rFont val="Calibri"/>
        <family val="2"/>
      </rPr>
      <t xml:space="preserve">. In 2025, world gross domestic product at factor prices, net of CFC, amounted to around $161 trillion (2025 PPP), representing approximately 90% of world GDP at market prices. In this context, the capital share net of CFC (defined as the sum of the net operating surplus of the government, corporate, and household sectors, plus 40% of net mixed income, divided by GDP at factor prices, net of CFC) amounted to around 38% of GDP at factor prices, net of CFC. At the regional level, MENA records the highest capital share net of CFC, at 56%, driven in particular by a capital share, net of CFC, of 69% in the corporate sector (defined as the net operating surplus of the corporate sector divided by corporate-sector gross value added, both net of CFC). By contrast, Europe and North America &amp; Oceania record substantially lower overall capital shares net of CFC, at 29% in both regions, reflecting, among other factors, much lower capital shares in the corporate sector, at 30% and 31%, respectively. As expected, the net operating surplus of the government sector is close to zero. It is not exactly zero, however, which likely reflects the lack of sufficiently precise information for some countries. </t>
    </r>
    <r>
      <rPr>
        <b/>
        <sz val="11"/>
        <rFont val="Calibri"/>
        <family val="2"/>
      </rPr>
      <t>Sources and series</t>
    </r>
    <r>
      <rPr>
        <sz val="11"/>
        <rFont val="Calibri"/>
        <family val="2"/>
      </rPr>
      <t>: wid.world</t>
    </r>
  </si>
  <si>
    <r>
      <rPr>
        <b/>
        <sz val="11"/>
        <rFont val="Calibri"/>
        <family val="2"/>
      </rPr>
      <t>Interpretation</t>
    </r>
    <r>
      <rPr>
        <sz val="11"/>
        <rFont val="Calibri"/>
        <family val="2"/>
      </rPr>
      <t xml:space="preserve">. In 2025, world gross domestic product at factor prices, net of CFC, amounted to around €77 trillion, representing approximately 90% of world GDP at market prices. In this context, the capital share net of CFC (defined as the sum of the net operating surplus of the government, corporate, and household sectors, plus 40% of net mixed income, divided by GDP at factor prices, net of CFC) amounted to around 35% of GDP at factor prices, net of CFC. At the regional level, MENA records the highest capital share net of CFC, at 55%, driven in particular by a capital share, net of CFC, of 67% in the corporate sector (defined as the net operating surplus of the corporate sector divided by corporate-sector gross value added, both net of CFC) . By contrast, Europe and North America &amp; Oceania record substantially lower overall capital shares net of CFC, at 29% in both regions, reflecting, among other factors, much lower capital shares in the corporate sector, at 29% and 31%, respectively. As expected, the net operating surplus of the government sector is close to zero. It is not exactly zero, however, which likely reflects the lack of sufficiently precise information for some countries. </t>
    </r>
    <r>
      <rPr>
        <b/>
        <sz val="11"/>
        <rFont val="Calibri"/>
        <family val="2"/>
      </rPr>
      <t>Sources and series</t>
    </r>
    <r>
      <rPr>
        <sz val="11"/>
        <rFont val="Calibri"/>
        <family val="2"/>
      </rPr>
      <t>: wid.world</t>
    </r>
  </si>
  <si>
    <r>
      <rPr>
        <b/>
        <sz val="11"/>
        <rFont val="Calibri"/>
        <family val="2"/>
      </rPr>
      <t>Interpretation</t>
    </r>
    <r>
      <rPr>
        <sz val="11"/>
        <rFont val="Calibri"/>
        <family val="2"/>
      </rPr>
      <t xml:space="preserve">. In 2025, world gross domestic product at factor prices, net of CFC, amounted to around $109 trillion, representing approximately 90% of world GDP at market prices. In this context, the capital share net of CFC (defined as the sum of the net operating surplus of the government, corporate, and household sectors, plus 40% of net mixed income, divided by GDP at factor prices, net of CFC) amounted to around 35% of GDP at factor prices, net of CFC. At the regional level, MENA records the highest capital share net of CFC, at 55%, driven in particular by a capital share, net of CFC, of 67% in the corporate sector (defined as the net operating surplus of the corporate sector divided by corporate-sector gross value added, both net of CFC) . By contrast, Europe and North America &amp; Oceania record substantially lower overall capital shares net of CFC, at 29% in both regions, reflecting, among other factors, much lower capital shares in the corporate sector, at 29% and 31%, respectively. As expected, the net operating surplus of the government sector is close to zero. It is not exactly zero, however, which likely reflects the lack of sufficiently precise information for some countries.  </t>
    </r>
    <r>
      <rPr>
        <b/>
        <sz val="11"/>
        <rFont val="Calibri"/>
        <family val="2"/>
      </rPr>
      <t>Sources and series</t>
    </r>
    <r>
      <rPr>
        <sz val="11"/>
        <rFont val="Calibri"/>
        <family val="2"/>
      </rPr>
      <t>: wid.world</t>
    </r>
  </si>
  <si>
    <t>Net operating surplus of the household sector (housing rent)</t>
  </si>
  <si>
    <t>Capital share in the total economy net of CFC</t>
  </si>
  <si>
    <t>Capital share in the total economy</t>
  </si>
  <si>
    <t>Net Foreign Income as % of NDP (MER 2025 $)</t>
  </si>
  <si>
    <t>Net Foreign Wealth as % of NDP (MER 2025 $)</t>
  </si>
  <si>
    <t xml:space="preserve">M. Arias-Osorio, R. Moshrif, G. Nievas, T. Piketty, A. van der Ree "Global Inequality Update 2026: Insights from WID Macro Series 1800-2025", WIL TN, 2026
</t>
  </si>
  <si>
    <t>Table 9. Price Index Inflation by Core Territories (1980-2025)</t>
  </si>
  <si>
    <r>
      <t>Interpretation.</t>
    </r>
    <r>
      <rPr>
        <sz val="11"/>
        <color theme="1"/>
        <rFont val="Arial"/>
        <family val="2"/>
      </rPr>
      <t xml:space="preserve"> In 2025, the world's national non-financial assets amounted to around $1 113 trillion (2025 PPP), equivalent to approximately 5,3 times global GDP. East Asia accounted for around 32% of total non-financial assets, with $361 trillion (2025 PPP), equivalent to approximately 5,6 times the region's GDP. It was followed, at a considerable distance, by North America and Oceania and Europe, with around $217 trillion and $172 trillion (2025 PPP), respectively. By contrast, Sub-Saharan Africa accounted for only $27 trillion (2025 PPP), or 2,5% of global non-financial assets, and also recorded the lowest level relative to GDP, at around 3,5 times regional GDP. These differences are largely explained by the level of national business and other non-financial assets, which account for less than half of total non-financial assets in South and South-East Asia and Latin America, although their shares remain above 40%. Europe stands out in this respect, with national business and other non-financial assets amounting to $57 trillion (2025 PPP), or only 33% of its total non-financial assets.</t>
    </r>
    <r>
      <rPr>
        <b/>
        <sz val="11"/>
        <color theme="1"/>
        <rFont val="Arial"/>
        <family val="2"/>
      </rPr>
      <t xml:space="preserve"> Sources and series: </t>
    </r>
    <r>
      <rPr>
        <sz val="11"/>
        <color theme="1"/>
        <rFont val="Arial"/>
        <family val="2"/>
      </rPr>
      <t>wid.world</t>
    </r>
  </si>
  <si>
    <r>
      <rPr>
        <b/>
        <sz val="11"/>
        <color theme="1"/>
        <rFont val="Arial"/>
        <family val="2"/>
      </rPr>
      <t>Interpretation</t>
    </r>
    <r>
      <rPr>
        <sz val="11"/>
        <color theme="1"/>
        <rFont val="Arial"/>
        <family val="2"/>
      </rPr>
      <t xml:space="preserve">. Between 1800 and 2025, the average inflation at the global level has been 3.8% per year, weighted by NNI in 2025 PPP terms, and 3.6% weighted in MER terms, accelerating during the last decades: 16.8% per year over 1980–2000 and 6.2% over the last 5 years (2020-2025), weighting in PPP terms. During 2000-2025, average inflation weighted by NNI in 2025 PPP terms has been higher in the MENA, Latin America, and Sub-Saharan Africa regions, led respectively by the inflation rates of Turkey (20.7%), Argentina (34.9%), and Sudan (38.3%). In contrast, East Asian economies such as Taiwan and Japan display remarkably low annual inflation for the same period, at 0.3% and 0.1% respectively. </t>
    </r>
    <r>
      <rPr>
        <b/>
        <sz val="11"/>
        <color theme="1"/>
        <rFont val="Arial"/>
        <family val="2"/>
      </rPr>
      <t>Method:</t>
    </r>
    <r>
      <rPr>
        <sz val="11"/>
        <color theme="1"/>
        <rFont val="Arial"/>
        <family val="2"/>
      </rPr>
      <t xml:space="preserve"> Annual Inflation was estimated individually for each country and as an NNI-weighted average for each region. For the residual regions, the WID series do not provide complete data for all the countries they comprise. Therefore, the inflation estimates for 1880–2025, 1800–1910, and 1910–1980 for this regions were calculated following the same approach as for individual countries, relying exclusively on residual region’s WID price index. </t>
    </r>
    <r>
      <rPr>
        <b/>
        <sz val="11"/>
        <color theme="1"/>
        <rFont val="Arial"/>
        <family val="2"/>
      </rPr>
      <t>Sources and series</t>
    </r>
    <r>
      <rPr>
        <sz val="11"/>
        <color theme="1"/>
        <rFont val="Arial"/>
        <family val="2"/>
      </rPr>
      <t>: wid.world</t>
    </r>
  </si>
  <si>
    <t>Table10b. Top 10 Richest Countries (2025), excluding countries with population below 10 million</t>
  </si>
  <si>
    <t>Table10a. Top 10 Richest Countries (2025), including countries with population below 10 million</t>
  </si>
  <si>
    <r>
      <rPr>
        <b/>
        <sz val="11"/>
        <rFont val="Arial"/>
        <family val="2"/>
      </rPr>
      <t>Interpretation.</t>
    </r>
    <r>
      <rPr>
        <sz val="11"/>
        <rFont val="Arial"/>
        <family val="2"/>
      </rPr>
      <t xml:space="preserve"> In 2025, consumption of fixed capital amounts to €21 962 billion (2025 PPP) worldwide, equivalent to slightly more than 15% of global GDP. East Asia accounts for the largest share of global consumption of fixed capital, representing 32% in € and 27% in $, equivalent to approximately 19% of the region’s GDP. By contrast, Sub-Saharan Africa accounts for less than 2% of global consumption of fixed capital in both currencies, corresponding to approximately 10% of the region’s GDP. The relative position of regions varies depending on whether values are expressed using PPP or MER. For instance, Europe’s share of global consumption of fixed capital increases from 19% in PPP terms to 25% in MER terms. Similarly, North America and Oceania increase their share from 18% to 30% when moving from PPP to MER terms. This reflects, in part, the relatively strong currencies of these regions compared with those of other regions. </t>
    </r>
    <r>
      <rPr>
        <b/>
        <sz val="11"/>
        <rFont val="Arial"/>
        <family val="2"/>
      </rPr>
      <t>Sources and series:</t>
    </r>
    <r>
      <rPr>
        <sz val="11"/>
        <rFont val="Arial"/>
        <family val="2"/>
      </rPr>
      <t xml:space="preserve"> wid.world</t>
    </r>
  </si>
  <si>
    <r>
      <rPr>
        <b/>
        <sz val="11"/>
        <rFont val="Arial"/>
        <family val="2"/>
      </rPr>
      <t>Interpretation.</t>
    </r>
    <r>
      <rPr>
        <sz val="11"/>
        <rFont val="Arial"/>
        <family val="2"/>
      </rPr>
      <t xml:space="preserve"> In 2025, net national income amounts to 120 037 billion € PPP worldwide (120 trillion). </t>
    </r>
    <r>
      <rPr>
        <b/>
        <sz val="11"/>
        <rFont val="Arial"/>
        <family val="2"/>
      </rPr>
      <t>Sources and series:</t>
    </r>
    <r>
      <rPr>
        <sz val="11"/>
        <rFont val="Arial"/>
        <family val="2"/>
      </rPr>
      <t xml:space="preserve"> wid.world</t>
    </r>
  </si>
  <si>
    <r>
      <rPr>
        <b/>
        <sz val="11"/>
        <color theme="1"/>
        <rFont val="Arial"/>
        <family val="2"/>
      </rPr>
      <t>Interpretation</t>
    </r>
    <r>
      <rPr>
        <sz val="11"/>
        <color theme="1"/>
        <rFont val="Arial"/>
        <family val="2"/>
      </rPr>
      <t xml:space="preserve">. Between 1800 and 2025, the average inflation weighted by NNI in PPP € at the global level has been 3.8% per year, accelerating during the last decades: 10.1% per year over 1980-2000 and 6.2% over the last 5 years (2020-2025). </t>
    </r>
    <r>
      <rPr>
        <b/>
        <sz val="11"/>
        <color theme="1"/>
        <rFont val="Arial"/>
        <family val="2"/>
      </rPr>
      <t>Method:</t>
    </r>
    <r>
      <rPr>
        <sz val="11"/>
        <color theme="1"/>
        <rFont val="Arial"/>
        <family val="2"/>
      </rPr>
      <t xml:space="preserve">Annual inflation was estimated individually for each country and as an NNI-weighted average of countries and the residual regions for each region. For the residual regions, the WID series do not provide complete data for all the countries they comprise. Therefore, the inflation estimates for 1880–2025, 1800–1910, and 1910–1980 for these regions were calculated following the same approach as for individual countries, relying exclusively on the WID price index for each residual region. </t>
    </r>
    <r>
      <rPr>
        <b/>
        <sz val="11"/>
        <color theme="1"/>
        <rFont val="Arial"/>
        <family val="2"/>
      </rPr>
      <t>Sources and series</t>
    </r>
    <r>
      <rPr>
        <sz val="11"/>
        <color theme="1"/>
        <rFont val="Arial"/>
        <family val="2"/>
      </rPr>
      <t>: wid.world</t>
    </r>
  </si>
  <si>
    <t xml:space="preserve">% of net domestic product at factor-price </t>
  </si>
  <si>
    <t>Other East Asia (since 1980, average inflation weighted by 2025 NNI, 2025 PPP)</t>
  </si>
  <si>
    <t>Other East Asia (since 1980, average inflation weighted by 2025 NNI, MER)</t>
  </si>
  <si>
    <t>Eastern Europe (since 1980, average inflation weighted by 2025 NNI, 2025 PPP)</t>
  </si>
  <si>
    <t>Eastern Europe (since 1980, average inflation weighted by 2025 NNI, MER)</t>
  </si>
  <si>
    <t>Other Western Europe (since 1980, average inflation weighted by 2025 NNI, 2025 PPP)</t>
  </si>
  <si>
    <t>Other Western Europe (since 1980, average inflation weighted by 2025 NNI, MER)</t>
  </si>
  <si>
    <t>Other Latin America (since 1980, average inflation weighted by 2025 NNI, 2025 PPP)</t>
  </si>
  <si>
    <t>Other Latin America (since 1980, average inflation weighted by 2025 NNI, MER)</t>
  </si>
  <si>
    <t>Other MENA (since 1980, average inflation weighted by 2025 NNI, 2025 PPP)</t>
  </si>
  <si>
    <t>Other MENA (since 1980, average inflation weighted by 2025 NNI, MER)</t>
  </si>
  <si>
    <t>Other North America &amp; Oceania (since 1980, average inflation weighted by 2025 NNI, 2025 PPP)</t>
  </si>
  <si>
    <t>Other North America &amp; Oceania (since 1980, average inflation weighted by 2025 NNI, MER)</t>
  </si>
  <si>
    <t>Other Russia &amp; Central Asia (since 1980, average inflation weighted by 2025 NNI, 2025 PPP)</t>
  </si>
  <si>
    <t>Other Russia &amp; Central Asia (since 1980, average inflation weighted by 2025 NNI, MER)</t>
  </si>
  <si>
    <t>Other South &amp; South-East Asia (since 1980, average inflation weighted by 2025 NNI, 2025 PPP)</t>
  </si>
  <si>
    <t>Other South &amp; South-East Asia (since 1980, average inflation weighted by 2025 NNI, MER)</t>
  </si>
  <si>
    <t>Other Sub-Saharan Africa (since 1980, average inflation weighted by 2025 NNI, 2025 PPP)</t>
  </si>
  <si>
    <t>Other Sub-Saharan Africa (since 1980, average inflation weighted by 2025 NNI, MER)</t>
  </si>
  <si>
    <t>World (average inflation weighted by 2025 NNI, 2025 PPP)</t>
  </si>
  <si>
    <t>World (average inflation weighted by 2025 NNI, MER)</t>
  </si>
  <si>
    <t>(last update: 11/09/2026)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</si>
</sst>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22" x14ac:knownFonts="1">
    <font>
      <sz val="11"/>
      <name val="Calibri"/>
    </font>
    <font>
      <sz val="12"/>
      <color theme="1"/>
      <name val="Calibri"/>
      <family val="2"/>
      <scheme val="minor"/>
    </font>
    <font>
      <sz val="11"/>
      <name val="Calibri"/>
      <family val="2"/>
    </font>
    <font>
      <sz val="12"/>
      <color theme="1"/>
      <name val="Arial"/>
      <family val="2"/>
    </font>
    <font>
      <b/>
      <sz val="12"/>
      <color theme="1"/>
      <name val="Arial"/>
      <family val="2"/>
    </font>
    <font>
      <sz val="12"/>
      <name val="Arial"/>
      <family val="2"/>
    </font>
    <font>
      <sz val="10"/>
      <name val="Arial"/>
      <family val="2"/>
    </font>
    <font>
      <b/>
      <sz val="12"/>
      <name val="Arial"/>
      <family val="2"/>
    </font>
    <font>
      <sz val="12"/>
      <color theme="1"/>
      <name val="Arial Narrow"/>
      <family val="2"/>
    </font>
    <font>
      <b/>
      <sz val="12"/>
      <color rgb="FF000000"/>
      <name val="Arial"/>
      <family val="2"/>
    </font>
    <font>
      <sz val="12"/>
      <color rgb="FF000000"/>
      <name val="Arial"/>
      <family val="2"/>
    </font>
    <font>
      <sz val="11"/>
      <name val="Calibri"/>
      <family val="2"/>
    </font>
    <font>
      <b/>
      <sz val="11"/>
      <name val="Calibri"/>
      <family val="2"/>
    </font>
    <font>
      <b/>
      <sz val="11"/>
      <color theme="1"/>
      <name val="Arial"/>
      <family val="2"/>
    </font>
    <font>
      <sz val="11"/>
      <color theme="1"/>
      <name val="Arial"/>
      <family val="2"/>
    </font>
    <font>
      <sz val="8"/>
      <name val="Calibri"/>
      <family val="2"/>
    </font>
    <font>
      <sz val="11"/>
      <color theme="1"/>
      <name val="Calibri"/>
      <family val="2"/>
      <scheme val="minor"/>
    </font>
    <font>
      <b/>
      <sz val="14"/>
      <name val="Arial"/>
      <family val="2"/>
    </font>
    <font>
      <sz val="11"/>
      <name val="Arial"/>
      <family val="2"/>
    </font>
    <font>
      <b/>
      <sz val="11"/>
      <name val="Arial"/>
      <family val="2"/>
    </font>
    <font>
      <sz val="11"/>
      <color rgb="FF000000"/>
      <name val="Arial"/>
      <family val="2"/>
    </font>
    <font>
      <sz val="11"/>
      <color theme="0"/>
      <name val="Arial"/>
      <family val="2"/>
    </font>
  </fonts>
  <fills count="10">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0000"/>
        <bgColor indexed="64"/>
      </patternFill>
    </fill>
    <fill>
      <patternFill patternType="solid">
        <fgColor theme="5"/>
        <bgColor indexed="64"/>
      </patternFill>
    </fill>
    <fill>
      <patternFill patternType="solid">
        <fgColor theme="7"/>
        <bgColor indexed="64"/>
      </patternFill>
    </fill>
    <fill>
      <patternFill patternType="solid">
        <fgColor rgb="FF7030A0"/>
        <bgColor indexed="64"/>
      </patternFill>
    </fill>
    <fill>
      <patternFill patternType="solid">
        <fgColor theme="9"/>
        <bgColor indexed="64"/>
      </patternFill>
    </fill>
    <fill>
      <patternFill patternType="solid">
        <fgColor theme="8"/>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medium">
        <color indexed="64"/>
      </left>
      <right/>
      <top style="thick">
        <color indexed="64"/>
      </top>
      <bottom style="medium">
        <color indexed="64"/>
      </bottom>
      <diagonal/>
    </border>
    <border>
      <left style="medium">
        <color indexed="64"/>
      </left>
      <right/>
      <top style="medium">
        <color indexed="64"/>
      </top>
      <bottom style="thick">
        <color indexed="64"/>
      </bottom>
      <diagonal/>
    </border>
    <border>
      <left/>
      <right style="medium">
        <color indexed="64"/>
      </right>
      <top style="thick">
        <color indexed="64"/>
      </top>
      <bottom style="medium">
        <color indexed="64"/>
      </bottom>
      <diagonal/>
    </border>
    <border>
      <left style="medium">
        <color indexed="64"/>
      </left>
      <right style="thin">
        <color indexed="64"/>
      </right>
      <top style="thick">
        <color indexed="64"/>
      </top>
      <bottom style="medium">
        <color indexed="64"/>
      </bottom>
      <diagonal/>
    </border>
    <border>
      <left/>
      <right style="medium">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s>
  <cellStyleXfs count="7">
    <xf numFmtId="0" fontId="0" fillId="0" borderId="0"/>
    <xf numFmtId="43" fontId="2" fillId="0" borderId="0" applyFont="0" applyFill="0" applyBorder="0" applyAlignment="0" applyProtection="0"/>
    <xf numFmtId="0" fontId="1" fillId="0" borderId="0"/>
    <xf numFmtId="0" fontId="6" fillId="0" borderId="0"/>
    <xf numFmtId="0" fontId="2" fillId="0" borderId="0"/>
    <xf numFmtId="9" fontId="11" fillId="0" borderId="0" applyFont="0" applyFill="0" applyBorder="0" applyAlignment="0" applyProtection="0"/>
    <xf numFmtId="0" fontId="16" fillId="0" borderId="0"/>
  </cellStyleXfs>
  <cellXfs count="366">
    <xf numFmtId="0" fontId="0" fillId="0" borderId="0" xfId="0"/>
    <xf numFmtId="0" fontId="3" fillId="2" borderId="1" xfId="2" applyFont="1" applyFill="1" applyBorder="1" applyAlignment="1">
      <alignment horizontal="center" vertical="center" wrapText="1"/>
    </xf>
    <xf numFmtId="3" fontId="3" fillId="2" borderId="1" xfId="1" applyNumberFormat="1" applyFont="1" applyFill="1" applyBorder="1" applyAlignment="1">
      <alignment horizontal="center" vertical="center" wrapText="1"/>
    </xf>
    <xf numFmtId="3" fontId="3" fillId="2" borderId="1" xfId="1" applyNumberFormat="1" applyFont="1" applyFill="1" applyBorder="1" applyAlignment="1">
      <alignment horizontal="left" vertical="center" wrapText="1"/>
    </xf>
    <xf numFmtId="3" fontId="4" fillId="2" borderId="1" xfId="1" applyNumberFormat="1" applyFont="1" applyFill="1" applyBorder="1" applyAlignment="1">
      <alignment horizontal="left" vertical="center" wrapText="1"/>
    </xf>
    <xf numFmtId="3" fontId="3" fillId="2" borderId="1" xfId="1" applyNumberFormat="1" applyFont="1" applyFill="1" applyBorder="1" applyAlignment="1">
      <alignment horizontal="right" vertical="center" wrapText="1"/>
    </xf>
    <xf numFmtId="3" fontId="5" fillId="0" borderId="1" xfId="1" applyNumberFormat="1" applyFont="1" applyFill="1" applyBorder="1" applyAlignment="1">
      <alignment horizontal="right" vertical="center" wrapText="1"/>
    </xf>
    <xf numFmtId="3" fontId="3" fillId="0" borderId="1" xfId="1" applyNumberFormat="1" applyFont="1" applyFill="1" applyBorder="1" applyAlignment="1">
      <alignment horizontal="right" vertical="center" wrapText="1"/>
    </xf>
    <xf numFmtId="0" fontId="5" fillId="0" borderId="0" xfId="3" applyFont="1" applyAlignment="1">
      <alignment horizontal="center" vertical="center" wrapText="1"/>
    </xf>
    <xf numFmtId="0" fontId="5" fillId="0" borderId="0" xfId="3" applyFont="1"/>
    <xf numFmtId="4" fontId="5" fillId="0" borderId="0" xfId="3" applyNumberFormat="1" applyFont="1" applyAlignment="1">
      <alignment horizontal="center"/>
    </xf>
    <xf numFmtId="1" fontId="0" fillId="0" borderId="0" xfId="0" applyNumberFormat="1"/>
    <xf numFmtId="0" fontId="7" fillId="0" borderId="0" xfId="3" applyFont="1"/>
    <xf numFmtId="0" fontId="3" fillId="0" borderId="1" xfId="2" applyFont="1" applyBorder="1" applyAlignment="1">
      <alignment horizontal="center" vertical="center" wrapText="1"/>
    </xf>
    <xf numFmtId="1" fontId="3" fillId="2" borderId="1" xfId="1" applyNumberFormat="1" applyFont="1" applyFill="1" applyBorder="1" applyAlignment="1">
      <alignment horizontal="center" vertical="center" wrapText="1"/>
    </xf>
    <xf numFmtId="1" fontId="3" fillId="2" borderId="4"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1" fontId="4" fillId="2" borderId="4" xfId="1" applyNumberFormat="1" applyFont="1" applyFill="1" applyBorder="1" applyAlignment="1">
      <alignment horizontal="center" vertical="center" wrapText="1"/>
    </xf>
    <xf numFmtId="0" fontId="4" fillId="2" borderId="5" xfId="2" applyFont="1" applyFill="1" applyBorder="1" applyAlignment="1">
      <alignment wrapText="1"/>
    </xf>
    <xf numFmtId="0" fontId="3" fillId="2" borderId="5" xfId="2" applyFont="1" applyFill="1" applyBorder="1" applyAlignment="1">
      <alignment horizontal="center" vertical="center" wrapText="1"/>
    </xf>
    <xf numFmtId="0" fontId="4" fillId="2" borderId="5" xfId="2" applyFont="1" applyFill="1" applyBorder="1" applyAlignment="1">
      <alignment horizontal="center" vertical="center" wrapText="1"/>
    </xf>
    <xf numFmtId="1" fontId="3" fillId="2" borderId="3" xfId="2" applyNumberFormat="1" applyFont="1" applyFill="1" applyBorder="1" applyAlignment="1">
      <alignment horizontal="center" vertical="center" wrapText="1"/>
    </xf>
    <xf numFmtId="1" fontId="4" fillId="2" borderId="3" xfId="2" applyNumberFormat="1" applyFont="1" applyFill="1" applyBorder="1" applyAlignment="1">
      <alignment horizontal="center" vertical="center" wrapText="1"/>
    </xf>
    <xf numFmtId="0" fontId="3" fillId="2" borderId="3" xfId="2" applyFont="1" applyFill="1" applyBorder="1" applyAlignment="1">
      <alignment horizontal="center" vertical="center" wrapText="1"/>
    </xf>
    <xf numFmtId="2" fontId="3" fillId="2" borderId="4" xfId="1"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4" fillId="0" borderId="0" xfId="2" applyFont="1" applyAlignment="1">
      <alignment vertical="center"/>
    </xf>
    <xf numFmtId="2" fontId="3" fillId="2" borderId="1" xfId="1"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0" fontId="9" fillId="3" borderId="12" xfId="0" applyFont="1" applyFill="1" applyBorder="1" applyAlignment="1">
      <alignment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0" borderId="7" xfId="0" applyFont="1" applyBorder="1" applyAlignment="1">
      <alignment horizontal="center" vertical="center" wrapText="1"/>
    </xf>
    <xf numFmtId="0" fontId="3" fillId="0" borderId="5" xfId="2" applyFont="1" applyBorder="1" applyAlignment="1">
      <alignment horizontal="center" vertical="center" wrapText="1"/>
    </xf>
    <xf numFmtId="165" fontId="3" fillId="0" borderId="1" xfId="5" applyNumberFormat="1" applyFont="1" applyFill="1" applyBorder="1" applyAlignment="1">
      <alignment horizontal="center" vertical="center"/>
    </xf>
    <xf numFmtId="0" fontId="3" fillId="0" borderId="0" xfId="0" applyFont="1"/>
    <xf numFmtId="0" fontId="4" fillId="0" borderId="0" xfId="0" applyFont="1" applyAlignment="1">
      <alignment horizontal="left"/>
    </xf>
    <xf numFmtId="1" fontId="3" fillId="2" borderId="1" xfId="1" applyNumberFormat="1" applyFont="1" applyFill="1" applyBorder="1" applyAlignment="1">
      <alignment horizontal="center" vertical="center"/>
    </xf>
    <xf numFmtId="3" fontId="3" fillId="0" borderId="1" xfId="1" applyNumberFormat="1" applyFont="1" applyFill="1" applyBorder="1" applyAlignment="1">
      <alignment horizontal="center" vertical="center"/>
    </xf>
    <xf numFmtId="9" fontId="3" fillId="0" borderId="1" xfId="5" applyFont="1" applyFill="1" applyBorder="1" applyAlignment="1">
      <alignment horizontal="center" vertical="center"/>
    </xf>
    <xf numFmtId="1" fontId="3" fillId="0" borderId="1" xfId="1" applyNumberFormat="1" applyFont="1" applyFill="1" applyBorder="1" applyAlignment="1">
      <alignment horizontal="center" vertical="center" wrapText="1"/>
    </xf>
    <xf numFmtId="0" fontId="2" fillId="0" borderId="0" xfId="0" applyFont="1"/>
    <xf numFmtId="165" fontId="3" fillId="2" borderId="1" xfId="5" applyNumberFormat="1" applyFont="1" applyFill="1" applyBorder="1" applyAlignment="1">
      <alignment horizontal="center" vertical="center"/>
    </xf>
    <xf numFmtId="9" fontId="3" fillId="2" borderId="1" xfId="5" applyFont="1" applyFill="1" applyBorder="1" applyAlignment="1">
      <alignment horizontal="center" vertical="center"/>
    </xf>
    <xf numFmtId="1" fontId="3" fillId="0" borderId="1" xfId="1" applyNumberFormat="1" applyFont="1" applyFill="1" applyBorder="1" applyAlignment="1">
      <alignment horizontal="center" vertical="center"/>
    </xf>
    <xf numFmtId="0" fontId="3" fillId="2" borderId="17" xfId="2" applyFont="1" applyFill="1" applyBorder="1" applyAlignment="1">
      <alignment horizontal="center" vertical="center" wrapText="1"/>
    </xf>
    <xf numFmtId="3" fontId="3" fillId="0" borderId="18" xfId="1" applyNumberFormat="1" applyFont="1" applyFill="1" applyBorder="1" applyAlignment="1">
      <alignment horizontal="center" vertical="center"/>
    </xf>
    <xf numFmtId="1" fontId="3" fillId="0" borderId="18" xfId="1" applyNumberFormat="1" applyFont="1" applyFill="1" applyBorder="1" applyAlignment="1">
      <alignment horizontal="center" vertical="center" wrapText="1"/>
    </xf>
    <xf numFmtId="0" fontId="2" fillId="0" borderId="0" xfId="0" applyFont="1" applyAlignment="1">
      <alignment wrapText="1"/>
    </xf>
    <xf numFmtId="0" fontId="3" fillId="2" borderId="5" xfId="2" applyFont="1" applyFill="1" applyBorder="1" applyAlignment="1">
      <alignment horizontal="center" vertical="center"/>
    </xf>
    <xf numFmtId="3" fontId="3" fillId="2" borderId="1" xfId="1" applyNumberFormat="1" applyFont="1" applyFill="1" applyBorder="1" applyAlignment="1">
      <alignment horizontal="center" vertical="center"/>
    </xf>
    <xf numFmtId="3" fontId="4" fillId="0" borderId="1" xfId="1" applyNumberFormat="1" applyFont="1" applyFill="1" applyBorder="1" applyAlignment="1">
      <alignment horizontal="center" vertical="center"/>
    </xf>
    <xf numFmtId="0" fontId="3" fillId="2" borderId="5" xfId="2" applyFont="1" applyFill="1" applyBorder="1" applyAlignment="1">
      <alignment wrapText="1"/>
    </xf>
    <xf numFmtId="1" fontId="4" fillId="2" borderId="1" xfId="1" applyNumberFormat="1" applyFont="1" applyFill="1" applyBorder="1" applyAlignment="1">
      <alignment horizontal="center" vertical="center"/>
    </xf>
    <xf numFmtId="0" fontId="0" fillId="0" borderId="0" xfId="0" applyAlignment="1">
      <alignment wrapText="1"/>
    </xf>
    <xf numFmtId="9" fontId="4" fillId="2" borderId="1" xfId="5" applyFont="1" applyFill="1" applyBorder="1" applyAlignment="1">
      <alignment horizontal="center" vertical="center"/>
    </xf>
    <xf numFmtId="0" fontId="12" fillId="0" borderId="0" xfId="0" applyFont="1"/>
    <xf numFmtId="0" fontId="0" fillId="2" borderId="0" xfId="0" applyFill="1"/>
    <xf numFmtId="0" fontId="4" fillId="2" borderId="1" xfId="2" applyFont="1" applyFill="1" applyBorder="1" applyAlignment="1">
      <alignment horizontal="center" vertical="center" wrapText="1"/>
    </xf>
    <xf numFmtId="0" fontId="3" fillId="0" borderId="0" xfId="6" applyFont="1" applyAlignment="1">
      <alignment horizontal="center" vertical="center"/>
    </xf>
    <xf numFmtId="0" fontId="4" fillId="2" borderId="1" xfId="2" applyFont="1" applyFill="1" applyBorder="1" applyAlignment="1">
      <alignment wrapText="1"/>
    </xf>
    <xf numFmtId="3" fontId="3" fillId="0" borderId="1" xfId="1" applyNumberFormat="1" applyFont="1" applyFill="1" applyBorder="1" applyAlignment="1">
      <alignment horizontal="center" vertical="center" wrapText="1"/>
    </xf>
    <xf numFmtId="4" fontId="0" fillId="0" borderId="0" xfId="0" applyNumberFormat="1"/>
    <xf numFmtId="9" fontId="4" fillId="2" borderId="1" xfId="5" applyFont="1" applyFill="1" applyBorder="1" applyAlignment="1">
      <alignment horizontal="center" vertical="center" wrapText="1"/>
    </xf>
    <xf numFmtId="0" fontId="19" fillId="0" borderId="16" xfId="0" applyFont="1" applyBorder="1"/>
    <xf numFmtId="0" fontId="18" fillId="0" borderId="14" xfId="0" applyFont="1" applyBorder="1"/>
    <xf numFmtId="0" fontId="18" fillId="0" borderId="11" xfId="0" applyFont="1" applyBorder="1"/>
    <xf numFmtId="0" fontId="18" fillId="0" borderId="12" xfId="0" applyFont="1" applyBorder="1"/>
    <xf numFmtId="9" fontId="3" fillId="0" borderId="18" xfId="5" applyFont="1" applyFill="1" applyBorder="1" applyAlignment="1">
      <alignment horizontal="center" vertical="center"/>
    </xf>
    <xf numFmtId="165" fontId="3" fillId="2" borderId="1" xfId="5" applyNumberFormat="1" applyFont="1" applyFill="1" applyBorder="1" applyAlignment="1">
      <alignment horizontal="center" vertical="center" wrapText="1"/>
    </xf>
    <xf numFmtId="165" fontId="3" fillId="0" borderId="1" xfId="5" applyNumberFormat="1" applyFont="1" applyFill="1" applyBorder="1" applyAlignment="1">
      <alignment horizontal="center" vertical="center" wrapText="1"/>
    </xf>
    <xf numFmtId="164" fontId="3" fillId="0" borderId="1" xfId="5" applyNumberFormat="1" applyFont="1" applyFill="1" applyBorder="1" applyAlignment="1">
      <alignment horizontal="center" vertical="center"/>
    </xf>
    <xf numFmtId="1" fontId="3" fillId="0" borderId="1" xfId="5" applyNumberFormat="1" applyFont="1" applyFill="1" applyBorder="1" applyAlignment="1">
      <alignment horizontal="center" vertical="center"/>
    </xf>
    <xf numFmtId="3" fontId="3" fillId="2" borderId="5" xfId="5" applyNumberFormat="1" applyFont="1" applyFill="1" applyBorder="1" applyAlignment="1">
      <alignment horizontal="center" vertical="center" wrapText="1"/>
    </xf>
    <xf numFmtId="3" fontId="3" fillId="2" borderId="1" xfId="5" applyNumberFormat="1" applyFont="1" applyFill="1" applyBorder="1" applyAlignment="1">
      <alignment horizontal="center" vertical="center" wrapText="1"/>
    </xf>
    <xf numFmtId="9" fontId="3" fillId="0" borderId="1" xfId="5" applyFont="1" applyFill="1" applyBorder="1" applyAlignment="1">
      <alignment horizontal="center" vertical="center" wrapText="1"/>
    </xf>
    <xf numFmtId="9" fontId="3" fillId="2" borderId="1" xfId="5" applyFont="1" applyFill="1" applyBorder="1" applyAlignment="1">
      <alignment horizontal="center" vertical="center" wrapText="1"/>
    </xf>
    <xf numFmtId="10" fontId="3" fillId="2" borderId="1" xfId="5" applyNumberFormat="1" applyFont="1" applyFill="1" applyBorder="1" applyAlignment="1">
      <alignment horizontal="center" vertical="center" wrapText="1"/>
    </xf>
    <xf numFmtId="0" fontId="3" fillId="2" borderId="0" xfId="2" applyFont="1" applyFill="1" applyAlignment="1">
      <alignment horizontal="center" vertical="center" wrapText="1"/>
    </xf>
    <xf numFmtId="0" fontId="3" fillId="0" borderId="0" xfId="2" applyFont="1" applyAlignment="1">
      <alignment horizontal="center" vertical="center" wrapText="1"/>
    </xf>
    <xf numFmtId="165" fontId="4" fillId="0" borderId="1" xfId="5" applyNumberFormat="1" applyFont="1" applyFill="1" applyBorder="1" applyAlignment="1">
      <alignment horizontal="center" vertical="center"/>
    </xf>
    <xf numFmtId="1" fontId="4" fillId="2" borderId="5" xfId="1" applyNumberFormat="1" applyFont="1" applyFill="1" applyBorder="1" applyAlignment="1">
      <alignment horizontal="center" vertical="center" wrapText="1"/>
    </xf>
    <xf numFmtId="165" fontId="3" fillId="0" borderId="1" xfId="5" applyNumberFormat="1" applyFont="1" applyFill="1" applyBorder="1" applyAlignment="1">
      <alignment horizontal="right" vertical="center" wrapText="1"/>
    </xf>
    <xf numFmtId="4" fontId="3" fillId="0" borderId="1"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1" fontId="3" fillId="2" borderId="1" xfId="2" applyNumberFormat="1" applyFont="1" applyFill="1" applyBorder="1" applyAlignment="1">
      <alignment horizontal="center" vertical="center" wrapText="1"/>
    </xf>
    <xf numFmtId="1" fontId="4" fillId="2" borderId="1" xfId="2" applyNumberFormat="1" applyFont="1" applyFill="1" applyBorder="1" applyAlignment="1">
      <alignment horizontal="center" vertical="center" wrapText="1"/>
    </xf>
    <xf numFmtId="9" fontId="3" fillId="2" borderId="4" xfId="5" applyFont="1" applyFill="1" applyBorder="1" applyAlignment="1">
      <alignment horizontal="center" vertical="center" wrapText="1"/>
    </xf>
    <xf numFmtId="9" fontId="4" fillId="2" borderId="4" xfId="5" applyFont="1" applyFill="1" applyBorder="1" applyAlignment="1">
      <alignment horizontal="center" vertical="center" wrapText="1"/>
    </xf>
    <xf numFmtId="3" fontId="4" fillId="2" borderId="1" xfId="1" applyNumberFormat="1" applyFont="1" applyFill="1" applyBorder="1" applyAlignment="1">
      <alignment horizontal="center" vertical="center"/>
    </xf>
    <xf numFmtId="9" fontId="3" fillId="2" borderId="5" xfId="5" applyFont="1" applyFill="1" applyBorder="1" applyAlignment="1">
      <alignment horizontal="center" vertical="center"/>
    </xf>
    <xf numFmtId="9" fontId="3" fillId="2" borderId="5" xfId="5" applyFont="1" applyFill="1" applyBorder="1" applyAlignment="1">
      <alignment horizontal="center" vertical="center" wrapText="1"/>
    </xf>
    <xf numFmtId="9" fontId="4" fillId="2" borderId="5" xfId="5" applyFont="1" applyFill="1" applyBorder="1" applyAlignment="1">
      <alignment horizontal="center" vertical="center" wrapText="1"/>
    </xf>
    <xf numFmtId="9" fontId="4" fillId="0" borderId="1" xfId="5" applyFont="1" applyFill="1" applyBorder="1" applyAlignment="1">
      <alignment horizontal="center" vertical="center"/>
    </xf>
    <xf numFmtId="0" fontId="5" fillId="0" borderId="0" xfId="0" applyFont="1"/>
    <xf numFmtId="0" fontId="4" fillId="2" borderId="0" xfId="2" applyFont="1" applyFill="1" applyAlignment="1">
      <alignment vertical="center" wrapText="1"/>
    </xf>
    <xf numFmtId="0" fontId="0" fillId="0" borderId="12" xfId="0" applyBorder="1"/>
    <xf numFmtId="0" fontId="0" fillId="0" borderId="1" xfId="0" applyBorder="1"/>
    <xf numFmtId="3" fontId="4" fillId="0" borderId="1" xfId="1" applyNumberFormat="1" applyFont="1" applyFill="1" applyBorder="1" applyAlignment="1">
      <alignment horizontal="center" vertical="center" wrapText="1"/>
    </xf>
    <xf numFmtId="9" fontId="0" fillId="0" borderId="0" xfId="5" applyFont="1"/>
    <xf numFmtId="165" fontId="0" fillId="0" borderId="0" xfId="5" applyNumberFormat="1" applyFont="1"/>
    <xf numFmtId="0" fontId="0" fillId="0" borderId="0" xfId="0" applyAlignment="1">
      <alignment horizontal="center" vertical="center"/>
    </xf>
    <xf numFmtId="0" fontId="5" fillId="0" borderId="1" xfId="0" applyFont="1" applyBorder="1" applyAlignment="1">
      <alignment horizontal="center" vertical="center"/>
    </xf>
    <xf numFmtId="0" fontId="0" fillId="0" borderId="15" xfId="0" applyBorder="1" applyAlignment="1">
      <alignment horizontal="center" vertical="center"/>
    </xf>
    <xf numFmtId="0" fontId="0" fillId="0" borderId="15" xfId="0" applyBorder="1"/>
    <xf numFmtId="0" fontId="18" fillId="0" borderId="0" xfId="0" applyFont="1"/>
    <xf numFmtId="0" fontId="19" fillId="0" borderId="0" xfId="0" applyFont="1"/>
    <xf numFmtId="1" fontId="18" fillId="0" borderId="0" xfId="0" applyNumberFormat="1" applyFont="1"/>
    <xf numFmtId="0" fontId="0" fillId="0" borderId="16" xfId="0" applyBorder="1"/>
    <xf numFmtId="0" fontId="18" fillId="6" borderId="15" xfId="0" applyFont="1" applyFill="1" applyBorder="1"/>
    <xf numFmtId="0" fontId="18" fillId="0" borderId="16" xfId="0" applyFont="1" applyBorder="1"/>
    <xf numFmtId="0" fontId="18" fillId="0" borderId="15" xfId="0" applyFont="1" applyBorder="1"/>
    <xf numFmtId="0" fontId="12" fillId="0" borderId="14" xfId="0" applyFont="1" applyBorder="1"/>
    <xf numFmtId="0" fontId="12" fillId="0" borderId="11" xfId="0" applyFont="1" applyBorder="1"/>
    <xf numFmtId="0" fontId="19" fillId="0" borderId="6" xfId="0" applyFont="1" applyBorder="1"/>
    <xf numFmtId="0" fontId="19" fillId="0" borderId="7" xfId="0" applyFont="1" applyBorder="1"/>
    <xf numFmtId="0" fontId="12" fillId="0" borderId="16" xfId="0" applyFont="1" applyBorder="1"/>
    <xf numFmtId="0" fontId="18" fillId="5" borderId="15" xfId="0" applyFont="1" applyFill="1" applyBorder="1"/>
    <xf numFmtId="0" fontId="5" fillId="0" borderId="5" xfId="0" applyFont="1" applyBorder="1" applyAlignment="1">
      <alignment horizontal="center" vertical="center" wrapText="1"/>
    </xf>
    <xf numFmtId="3" fontId="3" fillId="2" borderId="7" xfId="1" applyNumberFormat="1" applyFont="1" applyFill="1" applyBorder="1" applyAlignment="1">
      <alignment horizontal="center" vertical="center" wrapText="1"/>
    </xf>
    <xf numFmtId="0" fontId="3" fillId="2" borderId="20" xfId="2" applyFont="1" applyFill="1" applyBorder="1" applyAlignment="1">
      <alignment horizontal="center" vertical="center" wrapText="1"/>
    </xf>
    <xf numFmtId="0" fontId="3" fillId="2" borderId="21" xfId="2" applyFont="1" applyFill="1" applyBorder="1" applyAlignment="1">
      <alignment horizontal="center" vertical="center" wrapText="1"/>
    </xf>
    <xf numFmtId="0" fontId="3" fillId="0" borderId="21" xfId="2" applyFont="1" applyBorder="1" applyAlignment="1">
      <alignment horizontal="center" vertical="center" wrapText="1"/>
    </xf>
    <xf numFmtId="1" fontId="3" fillId="2" borderId="23" xfId="1" applyNumberFormat="1" applyFont="1" applyFill="1" applyBorder="1" applyAlignment="1">
      <alignment horizontal="center" vertical="center" wrapText="1"/>
    </xf>
    <xf numFmtId="1" fontId="3" fillId="2" borderId="23" xfId="1" applyNumberFormat="1" applyFont="1" applyFill="1" applyBorder="1" applyAlignment="1">
      <alignment horizontal="center" vertical="center"/>
    </xf>
    <xf numFmtId="1" fontId="3" fillId="2" borderId="25" xfId="1" applyNumberFormat="1" applyFont="1" applyFill="1" applyBorder="1" applyAlignment="1">
      <alignment horizontal="center" vertical="center" wrapText="1"/>
    </xf>
    <xf numFmtId="3" fontId="3" fillId="2" borderId="26" xfId="1" applyNumberFormat="1" applyFont="1" applyFill="1" applyBorder="1" applyAlignment="1">
      <alignment horizontal="center" vertical="center" wrapText="1"/>
    </xf>
    <xf numFmtId="9" fontId="3" fillId="2" borderId="26" xfId="5" applyFont="1" applyFill="1" applyBorder="1" applyAlignment="1">
      <alignment horizontal="center" vertical="center" wrapText="1"/>
    </xf>
    <xf numFmtId="0" fontId="3" fillId="0" borderId="28" xfId="2" applyFont="1" applyBorder="1" applyAlignment="1">
      <alignment horizontal="center" vertical="center" wrapText="1"/>
    </xf>
    <xf numFmtId="9" fontId="3" fillId="2" borderId="29" xfId="5" applyFont="1" applyFill="1" applyBorder="1" applyAlignment="1">
      <alignment horizontal="center" vertical="center" wrapText="1"/>
    </xf>
    <xf numFmtId="0" fontId="3" fillId="2" borderId="30" xfId="2" applyFont="1" applyFill="1" applyBorder="1" applyAlignment="1">
      <alignment horizontal="center" vertical="center" wrapText="1"/>
    </xf>
    <xf numFmtId="0" fontId="3" fillId="0" borderId="31" xfId="2" applyFont="1" applyBorder="1" applyAlignment="1">
      <alignment horizontal="center" vertical="center" wrapText="1"/>
    </xf>
    <xf numFmtId="0" fontId="3" fillId="0" borderId="22" xfId="2" applyFont="1" applyBorder="1" applyAlignment="1">
      <alignment horizontal="center" vertical="center" wrapText="1"/>
    </xf>
    <xf numFmtId="9" fontId="3" fillId="2" borderId="24" xfId="5" applyFont="1" applyFill="1" applyBorder="1" applyAlignment="1">
      <alignment horizontal="center" vertical="center" wrapText="1"/>
    </xf>
    <xf numFmtId="3" fontId="3" fillId="2" borderId="32" xfId="1" applyNumberFormat="1" applyFont="1" applyFill="1" applyBorder="1" applyAlignment="1">
      <alignment horizontal="center" vertical="center" wrapText="1"/>
    </xf>
    <xf numFmtId="9" fontId="3" fillId="2" borderId="33" xfId="5" applyFont="1" applyFill="1" applyBorder="1" applyAlignment="1">
      <alignment horizontal="center" vertical="center" wrapText="1"/>
    </xf>
    <xf numFmtId="9" fontId="3" fillId="2" borderId="27" xfId="5" applyFont="1" applyFill="1" applyBorder="1" applyAlignment="1">
      <alignment horizontal="center" vertical="center" wrapText="1"/>
    </xf>
    <xf numFmtId="3" fontId="3" fillId="2" borderId="23" xfId="1" applyNumberFormat="1" applyFont="1" applyFill="1" applyBorder="1" applyAlignment="1">
      <alignment horizontal="center" vertical="center" wrapText="1"/>
    </xf>
    <xf numFmtId="3" fontId="3" fillId="2" borderId="25"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xf>
    <xf numFmtId="4" fontId="3" fillId="0" borderId="18" xfId="1" applyNumberFormat="1" applyFont="1" applyFill="1" applyBorder="1" applyAlignment="1">
      <alignment horizontal="center" vertical="center"/>
    </xf>
    <xf numFmtId="2" fontId="3" fillId="2" borderId="1" xfId="1" applyNumberFormat="1" applyFont="1" applyFill="1" applyBorder="1" applyAlignment="1">
      <alignment horizontal="center" vertical="center"/>
    </xf>
    <xf numFmtId="2" fontId="3" fillId="0" borderId="1" xfId="1" applyNumberFormat="1" applyFont="1" applyFill="1" applyBorder="1" applyAlignment="1">
      <alignment horizontal="center" vertical="center"/>
    </xf>
    <xf numFmtId="2" fontId="3" fillId="0" borderId="1" xfId="1" applyNumberFormat="1" applyFont="1" applyFill="1" applyBorder="1" applyAlignment="1">
      <alignment horizontal="center" vertical="center" wrapText="1"/>
    </xf>
    <xf numFmtId="165" fontId="4" fillId="2" borderId="1" xfId="5" applyNumberFormat="1" applyFont="1" applyFill="1" applyBorder="1" applyAlignment="1">
      <alignment horizontal="center" vertical="center" wrapText="1"/>
    </xf>
    <xf numFmtId="165" fontId="0" fillId="0" borderId="0" xfId="0" applyNumberFormat="1"/>
    <xf numFmtId="0" fontId="2" fillId="0" borderId="0" xfId="0" applyFont="1" applyAlignment="1">
      <alignment horizontal="center" vertical="center"/>
    </xf>
    <xf numFmtId="0" fontId="3" fillId="0" borderId="0" xfId="2" applyFont="1" applyAlignment="1">
      <alignment wrapText="1"/>
    </xf>
    <xf numFmtId="0" fontId="4" fillId="0" borderId="5" xfId="2" applyFont="1" applyBorder="1" applyAlignment="1">
      <alignment horizontal="center" vertical="center" wrapText="1"/>
    </xf>
    <xf numFmtId="0" fontId="21" fillId="7" borderId="15" xfId="0" applyFont="1" applyFill="1" applyBorder="1"/>
    <xf numFmtId="0" fontId="21" fillId="8" borderId="15" xfId="0" applyFont="1" applyFill="1" applyBorder="1"/>
    <xf numFmtId="0" fontId="14" fillId="9" borderId="15" xfId="0" applyFont="1" applyFill="1" applyBorder="1"/>
    <xf numFmtId="0" fontId="21" fillId="4" borderId="2" xfId="0" applyFont="1" applyFill="1" applyBorder="1"/>
    <xf numFmtId="0" fontId="21" fillId="4" borderId="13" xfId="0" applyFont="1" applyFill="1" applyBorder="1"/>
    <xf numFmtId="0" fontId="5" fillId="0" borderId="0" xfId="0" applyFont="1" applyAlignment="1">
      <alignment vertical="center"/>
    </xf>
    <xf numFmtId="9" fontId="3" fillId="2" borderId="0" xfId="5" applyFont="1" applyFill="1" applyBorder="1" applyAlignment="1">
      <alignment horizontal="center" vertical="center" wrapText="1"/>
    </xf>
    <xf numFmtId="9" fontId="4" fillId="2" borderId="0" xfId="5" applyFont="1" applyFill="1" applyBorder="1" applyAlignment="1">
      <alignment horizontal="center" vertical="center" wrapText="1"/>
    </xf>
    <xf numFmtId="0" fontId="0" fillId="0" borderId="8" xfId="0" applyBorder="1"/>
    <xf numFmtId="0" fontId="0" fillId="0" borderId="9" xfId="0" applyBorder="1"/>
    <xf numFmtId="0" fontId="0" fillId="0" borderId="10" xfId="0" applyBorder="1"/>
    <xf numFmtId="0" fontId="3" fillId="0" borderId="7" xfId="2" applyFont="1" applyBorder="1" applyAlignment="1">
      <alignment horizontal="center" vertical="center" wrapText="1"/>
    </xf>
    <xf numFmtId="0" fontId="4" fillId="2" borderId="5" xfId="2" applyFont="1" applyFill="1" applyBorder="1" applyAlignment="1">
      <alignment horizontal="center" vertical="center"/>
    </xf>
    <xf numFmtId="0" fontId="4" fillId="2" borderId="6" xfId="2" applyFont="1" applyFill="1" applyBorder="1" applyAlignment="1">
      <alignment horizontal="center" vertical="center"/>
    </xf>
    <xf numFmtId="0" fontId="3" fillId="2" borderId="13" xfId="2" applyFont="1" applyFill="1" applyBorder="1" applyAlignment="1">
      <alignment horizontal="center" vertical="center" wrapText="1"/>
    </xf>
    <xf numFmtId="0" fontId="10" fillId="0" borderId="11" xfId="0" applyFont="1" applyBorder="1" applyAlignment="1">
      <alignment horizontal="center" vertical="center" wrapText="1"/>
    </xf>
    <xf numFmtId="3" fontId="3" fillId="2" borderId="1" xfId="2"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3" fontId="4" fillId="2" borderId="1" xfId="2" applyNumberFormat="1" applyFont="1" applyFill="1" applyBorder="1" applyAlignment="1">
      <alignment horizontal="center" vertical="center" wrapText="1"/>
    </xf>
    <xf numFmtId="0" fontId="3" fillId="0" borderId="5" xfId="2" applyFont="1" applyBorder="1" applyAlignment="1">
      <alignment horizontal="center" vertical="center"/>
    </xf>
    <xf numFmtId="0" fontId="3" fillId="0" borderId="1" xfId="2" applyFont="1" applyBorder="1" applyAlignment="1">
      <alignment horizontal="center" vertical="center"/>
    </xf>
    <xf numFmtId="165" fontId="3" fillId="0" borderId="5" xfId="5" applyNumberFormat="1" applyFont="1" applyBorder="1" applyAlignment="1">
      <alignment horizontal="center" vertical="center"/>
    </xf>
    <xf numFmtId="165" fontId="3" fillId="0" borderId="1" xfId="5" applyNumberFormat="1" applyFont="1" applyBorder="1" applyAlignment="1">
      <alignment horizontal="center" vertical="center"/>
    </xf>
    <xf numFmtId="165" fontId="4" fillId="0" borderId="5" xfId="5" applyNumberFormat="1" applyFont="1" applyBorder="1" applyAlignment="1">
      <alignment horizontal="center" vertical="center"/>
    </xf>
    <xf numFmtId="165" fontId="4" fillId="0" borderId="1" xfId="5" applyNumberFormat="1" applyFont="1" applyBorder="1" applyAlignment="1">
      <alignment horizontal="center" vertical="center"/>
    </xf>
    <xf numFmtId="3" fontId="4" fillId="2" borderId="1" xfId="5"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0" fillId="0" borderId="0" xfId="5" applyNumberFormat="1" applyFont="1"/>
    <xf numFmtId="0" fontId="3" fillId="2" borderId="5" xfId="2" applyFont="1" applyFill="1" applyBorder="1" applyAlignment="1">
      <alignment vertical="center" wrapText="1"/>
    </xf>
    <xf numFmtId="0" fontId="3" fillId="2" borderId="1" xfId="2" applyFont="1" applyFill="1" applyBorder="1" applyAlignment="1">
      <alignment vertical="center" wrapText="1"/>
    </xf>
    <xf numFmtId="3" fontId="3" fillId="0" borderId="5" xfId="2" applyNumberFormat="1" applyFont="1" applyBorder="1" applyAlignment="1">
      <alignment horizontal="center" vertical="center" wrapText="1"/>
    </xf>
    <xf numFmtId="165" fontId="3" fillId="2" borderId="5" xfId="5" applyNumberFormat="1" applyFont="1" applyFill="1" applyBorder="1" applyAlignment="1">
      <alignment horizontal="center" vertical="center" wrapText="1"/>
    </xf>
    <xf numFmtId="165" fontId="4" fillId="2" borderId="5" xfId="5" applyNumberFormat="1" applyFont="1" applyFill="1" applyBorder="1" applyAlignment="1">
      <alignment horizontal="center" vertical="center" wrapText="1"/>
    </xf>
    <xf numFmtId="165" fontId="0" fillId="0" borderId="0" xfId="5" applyNumberFormat="1" applyFont="1" applyAlignment="1">
      <alignment horizontal="center" vertical="center"/>
    </xf>
    <xf numFmtId="0" fontId="3" fillId="2" borderId="7" xfId="2" applyFont="1" applyFill="1" applyBorder="1" applyAlignment="1">
      <alignment horizontal="center" vertical="center" wrapText="1"/>
    </xf>
    <xf numFmtId="0" fontId="3" fillId="2" borderId="12" xfId="2" applyFont="1" applyFill="1" applyBorder="1" applyAlignment="1">
      <alignment horizontal="center" vertical="center" wrapText="1"/>
    </xf>
    <xf numFmtId="0" fontId="3" fillId="2" borderId="11" xfId="2" applyFont="1" applyFill="1" applyBorder="1" applyAlignment="1">
      <alignment horizontal="center" vertical="center" wrapText="1"/>
    </xf>
    <xf numFmtId="0" fontId="3" fillId="0" borderId="13" xfId="2" applyFont="1" applyBorder="1" applyAlignment="1">
      <alignment horizontal="center" vertical="center" wrapText="1"/>
    </xf>
    <xf numFmtId="1" fontId="3" fillId="2" borderId="7" xfId="1" applyNumberFormat="1" applyFont="1" applyFill="1" applyBorder="1" applyAlignment="1">
      <alignment horizontal="center" vertical="center"/>
    </xf>
    <xf numFmtId="1" fontId="3" fillId="2" borderId="13" xfId="1" applyNumberFormat="1" applyFont="1" applyFill="1" applyBorder="1" applyAlignment="1">
      <alignment horizontal="center" vertical="center"/>
    </xf>
    <xf numFmtId="1" fontId="3" fillId="2" borderId="13" xfId="1" applyNumberFormat="1" applyFont="1" applyFill="1" applyBorder="1" applyAlignment="1">
      <alignment horizontal="center" vertical="center" wrapText="1"/>
    </xf>
    <xf numFmtId="1" fontId="3" fillId="2" borderId="7" xfId="1" applyNumberFormat="1" applyFont="1" applyFill="1" applyBorder="1" applyAlignment="1">
      <alignment horizontal="center" vertical="center" wrapText="1"/>
    </xf>
    <xf numFmtId="3" fontId="3" fillId="0" borderId="7" xfId="1" applyNumberFormat="1" applyFont="1" applyFill="1" applyBorder="1" applyAlignment="1">
      <alignment horizontal="center" vertical="center" wrapText="1"/>
    </xf>
    <xf numFmtId="0" fontId="0" fillId="0" borderId="19" xfId="0" applyBorder="1"/>
    <xf numFmtId="0" fontId="3" fillId="0" borderId="11" xfId="2" applyFont="1" applyBorder="1" applyAlignment="1">
      <alignment horizontal="center" vertical="center" wrapText="1"/>
    </xf>
    <xf numFmtId="0" fontId="3" fillId="2" borderId="6" xfId="2" applyFont="1" applyFill="1" applyBorder="1" applyAlignment="1">
      <alignment vertical="center" wrapText="1"/>
    </xf>
    <xf numFmtId="3" fontId="3" fillId="2" borderId="7" xfId="1" applyNumberFormat="1" applyFont="1" applyFill="1" applyBorder="1" applyAlignment="1">
      <alignment horizontal="center" vertical="center"/>
    </xf>
    <xf numFmtId="3" fontId="4" fillId="2" borderId="13" xfId="1" applyNumberFormat="1" applyFont="1" applyFill="1" applyBorder="1" applyAlignment="1">
      <alignment horizontal="left" vertical="center" wrapText="1"/>
    </xf>
    <xf numFmtId="9" fontId="3" fillId="2" borderId="12" xfId="5" applyFont="1" applyFill="1" applyBorder="1" applyAlignment="1">
      <alignment horizontal="center" vertical="center" wrapText="1"/>
    </xf>
    <xf numFmtId="0" fontId="3" fillId="2" borderId="12" xfId="2" applyFont="1" applyFill="1" applyBorder="1" applyAlignment="1">
      <alignment horizontal="center" vertical="center"/>
    </xf>
    <xf numFmtId="0" fontId="3" fillId="2" borderId="1" xfId="2" applyFont="1" applyFill="1" applyBorder="1" applyAlignment="1">
      <alignment horizontal="center" vertical="center"/>
    </xf>
    <xf numFmtId="0" fontId="5" fillId="0" borderId="13" xfId="0" applyFont="1" applyBorder="1" applyAlignment="1">
      <alignment horizontal="center" vertical="center"/>
    </xf>
    <xf numFmtId="1" fontId="3" fillId="2" borderId="11" xfId="1" applyNumberFormat="1" applyFont="1" applyFill="1" applyBorder="1" applyAlignment="1">
      <alignment horizontal="center" vertical="center" wrapText="1"/>
    </xf>
    <xf numFmtId="0" fontId="4" fillId="2" borderId="13" xfId="2" applyFont="1" applyFill="1" applyBorder="1" applyAlignment="1">
      <alignment wrapText="1"/>
    </xf>
    <xf numFmtId="1" fontId="3" fillId="0" borderId="7" xfId="1" applyNumberFormat="1" applyFont="1" applyFill="1" applyBorder="1" applyAlignment="1">
      <alignment horizontal="center" vertical="center" wrapText="1"/>
    </xf>
    <xf numFmtId="3" fontId="4" fillId="0" borderId="5" xfId="2" applyNumberFormat="1" applyFont="1" applyBorder="1" applyAlignment="1">
      <alignment horizontal="center" vertical="center" wrapText="1"/>
    </xf>
    <xf numFmtId="0" fontId="0" fillId="0" borderId="0" xfId="0" applyAlignment="1">
      <alignment horizontal="center"/>
    </xf>
    <xf numFmtId="0" fontId="4" fillId="2" borderId="2" xfId="2" applyFont="1" applyFill="1" applyBorder="1" applyAlignment="1">
      <alignment horizontal="center" vertical="center" wrapText="1"/>
    </xf>
    <xf numFmtId="0" fontId="2" fillId="0" borderId="0" xfId="0" applyFont="1" applyAlignment="1">
      <alignment horizontal="center" wrapText="1"/>
    </xf>
    <xf numFmtId="0" fontId="0" fillId="0" borderId="0" xfId="0" applyAlignment="1">
      <alignment horizontal="center" wrapText="1"/>
    </xf>
    <xf numFmtId="0" fontId="19" fillId="0" borderId="5" xfId="0" applyFont="1" applyBorder="1" applyAlignment="1">
      <alignment horizontal="center"/>
    </xf>
    <xf numFmtId="0" fontId="19" fillId="0" borderId="6"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2" fillId="0" borderId="7" xfId="0" applyFont="1" applyBorder="1" applyAlignment="1">
      <alignment horizontal="center"/>
    </xf>
    <xf numFmtId="0" fontId="4" fillId="2" borderId="5" xfId="2" applyFont="1" applyFill="1" applyBorder="1" applyAlignment="1">
      <alignment horizontal="center" vertical="center"/>
    </xf>
    <xf numFmtId="0" fontId="4" fillId="2" borderId="6" xfId="2" applyFont="1" applyFill="1" applyBorder="1" applyAlignment="1">
      <alignment horizontal="center" vertical="center"/>
    </xf>
    <xf numFmtId="0" fontId="4" fillId="2" borderId="7" xfId="2" applyFont="1" applyFill="1" applyBorder="1" applyAlignment="1">
      <alignment horizontal="center" vertical="center"/>
    </xf>
    <xf numFmtId="0" fontId="18" fillId="0" borderId="5" xfId="0" applyFont="1" applyBorder="1" applyAlignment="1">
      <alignment wrapText="1"/>
    </xf>
    <xf numFmtId="0" fontId="18" fillId="0" borderId="6" xfId="0" applyFont="1" applyBorder="1" applyAlignment="1">
      <alignment wrapText="1"/>
    </xf>
    <xf numFmtId="0" fontId="18" fillId="0" borderId="7" xfId="0" applyFont="1" applyBorder="1" applyAlignment="1">
      <alignment wrapText="1"/>
    </xf>
    <xf numFmtId="0" fontId="3" fillId="2" borderId="14" xfId="2" applyFont="1" applyFill="1" applyBorder="1" applyAlignment="1">
      <alignment horizontal="center" vertical="center" wrapText="1"/>
    </xf>
    <xf numFmtId="0" fontId="3" fillId="2" borderId="11" xfId="2" applyFont="1" applyFill="1" applyBorder="1" applyAlignment="1">
      <alignment horizontal="center" vertical="center" wrapText="1"/>
    </xf>
    <xf numFmtId="0" fontId="3" fillId="0" borderId="12" xfId="2" applyFont="1" applyBorder="1" applyAlignment="1">
      <alignment horizontal="center" vertical="center" wrapText="1"/>
    </xf>
    <xf numFmtId="0" fontId="3" fillId="0" borderId="11" xfId="2" applyFont="1" applyBorder="1" applyAlignment="1">
      <alignment horizontal="center" vertical="center" wrapText="1"/>
    </xf>
    <xf numFmtId="0" fontId="3" fillId="2" borderId="12" xfId="2" applyFont="1" applyFill="1" applyBorder="1" applyAlignment="1">
      <alignment horizontal="center" vertical="center" wrapText="1"/>
    </xf>
    <xf numFmtId="0" fontId="0" fillId="0" borderId="19" xfId="0" applyBorder="1" applyAlignment="1">
      <alignment horizontal="center"/>
    </xf>
    <xf numFmtId="0" fontId="0" fillId="0" borderId="13" xfId="0" applyBorder="1" applyAlignment="1">
      <alignment horizontal="center"/>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2" xfId="0" applyFont="1" applyBorder="1" applyAlignment="1">
      <alignment horizontal="left" vertical="center" wrapText="1"/>
    </xf>
    <xf numFmtId="0" fontId="18" fillId="0" borderId="14" xfId="0" applyFont="1" applyBorder="1" applyAlignment="1">
      <alignment horizontal="left" vertical="center" wrapText="1"/>
    </xf>
    <xf numFmtId="0" fontId="18" fillId="0" borderId="11" xfId="0" applyFont="1" applyBorder="1" applyAlignment="1">
      <alignment horizontal="left" vertical="center" wrapText="1"/>
    </xf>
    <xf numFmtId="0" fontId="18"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12" xfId="0" applyFont="1" applyBorder="1" applyAlignment="1">
      <alignment horizontal="left" vertical="top" wrapText="1"/>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14" fillId="0" borderId="8" xfId="2" applyFont="1" applyBorder="1" applyAlignment="1">
      <alignment horizontal="left" vertical="top" wrapText="1"/>
    </xf>
    <xf numFmtId="0" fontId="14" fillId="0" borderId="9" xfId="2" applyFont="1" applyBorder="1" applyAlignment="1">
      <alignment horizontal="left" vertical="top" wrapText="1"/>
    </xf>
    <xf numFmtId="0" fontId="14" fillId="0" borderId="10" xfId="2" applyFont="1" applyBorder="1" applyAlignment="1">
      <alignment horizontal="left" vertical="top" wrapText="1"/>
    </xf>
    <xf numFmtId="0" fontId="14" fillId="0" borderId="12" xfId="2" applyFont="1" applyBorder="1" applyAlignment="1">
      <alignment horizontal="left" vertical="top" wrapText="1"/>
    </xf>
    <xf numFmtId="0" fontId="14" fillId="0" borderId="14" xfId="2" applyFont="1" applyBorder="1" applyAlignment="1">
      <alignment horizontal="left" vertical="top" wrapText="1"/>
    </xf>
    <xf numFmtId="0" fontId="14" fillId="0" borderId="11" xfId="2" applyFont="1" applyBorder="1" applyAlignment="1">
      <alignment horizontal="left" vertical="top" wrapText="1"/>
    </xf>
    <xf numFmtId="0" fontId="18" fillId="0" borderId="8" xfId="0" applyFont="1" applyBorder="1" applyAlignment="1">
      <alignment horizontal="left" wrapText="1"/>
    </xf>
    <xf numFmtId="0" fontId="18" fillId="0" borderId="9" xfId="0" applyFont="1" applyBorder="1" applyAlignment="1">
      <alignment horizontal="left" wrapText="1"/>
    </xf>
    <xf numFmtId="0" fontId="18" fillId="0" borderId="10" xfId="0" applyFont="1" applyBorder="1" applyAlignment="1">
      <alignment horizontal="left" wrapText="1"/>
    </xf>
    <xf numFmtId="0" fontId="18" fillId="0" borderId="12" xfId="0" applyFont="1" applyBorder="1" applyAlignment="1">
      <alignment horizontal="left" wrapText="1"/>
    </xf>
    <xf numFmtId="0" fontId="18" fillId="0" borderId="14" xfId="0" applyFont="1" applyBorder="1" applyAlignment="1">
      <alignment horizontal="left" wrapText="1"/>
    </xf>
    <xf numFmtId="0" fontId="18" fillId="0" borderId="11" xfId="0" applyFont="1" applyBorder="1" applyAlignment="1">
      <alignment horizontal="left" wrapText="1"/>
    </xf>
    <xf numFmtId="0" fontId="0" fillId="0" borderId="1" xfId="0" applyBorder="1" applyAlignment="1">
      <alignment horizontal="center"/>
    </xf>
    <xf numFmtId="0" fontId="4" fillId="2" borderId="13" xfId="2" applyFont="1" applyFill="1" applyBorder="1" applyAlignment="1">
      <alignment horizontal="center" vertical="center"/>
    </xf>
    <xf numFmtId="0" fontId="4" fillId="2" borderId="1" xfId="2" applyFont="1" applyFill="1" applyBorder="1" applyAlignment="1">
      <alignment horizontal="center" vertical="center"/>
    </xf>
    <xf numFmtId="0" fontId="3" fillId="2" borderId="16" xfId="2" applyFont="1" applyFill="1" applyBorder="1" applyAlignment="1">
      <alignment horizontal="center" vertical="center" wrapText="1"/>
    </xf>
    <xf numFmtId="0" fontId="3" fillId="2" borderId="13"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19" xfId="2" applyFont="1" applyFill="1" applyBorder="1" applyAlignment="1">
      <alignment horizontal="center" vertical="center" wrapText="1"/>
    </xf>
    <xf numFmtId="0" fontId="3" fillId="2" borderId="2" xfId="2" applyFont="1" applyFill="1" applyBorder="1" applyAlignment="1">
      <alignment horizontal="center" vertical="center" wrapText="1"/>
    </xf>
    <xf numFmtId="9" fontId="14" fillId="0" borderId="8" xfId="5" applyFont="1" applyBorder="1" applyAlignment="1">
      <alignment horizontal="left" vertical="top" wrapText="1"/>
    </xf>
    <xf numFmtId="9" fontId="14" fillId="0" borderId="9" xfId="5" applyFont="1" applyBorder="1" applyAlignment="1">
      <alignment horizontal="left" vertical="top" wrapText="1"/>
    </xf>
    <xf numFmtId="9" fontId="14" fillId="0" borderId="10" xfId="5" applyFont="1" applyBorder="1" applyAlignment="1">
      <alignment horizontal="left" vertical="top" wrapText="1"/>
    </xf>
    <xf numFmtId="9" fontId="14" fillId="0" borderId="12" xfId="5" applyFont="1" applyBorder="1" applyAlignment="1">
      <alignment horizontal="left" vertical="top" wrapText="1"/>
    </xf>
    <xf numFmtId="9" fontId="14" fillId="0" borderId="14" xfId="5" applyFont="1" applyBorder="1" applyAlignment="1">
      <alignment horizontal="left" vertical="top" wrapText="1"/>
    </xf>
    <xf numFmtId="9" fontId="14" fillId="0" borderId="11" xfId="5" applyFont="1" applyBorder="1" applyAlignment="1">
      <alignment horizontal="left" vertical="top" wrapText="1"/>
    </xf>
    <xf numFmtId="0" fontId="3" fillId="2" borderId="19" xfId="2" applyFont="1" applyFill="1" applyBorder="1" applyAlignment="1">
      <alignment horizontal="center" wrapText="1"/>
    </xf>
    <xf numFmtId="0" fontId="3" fillId="2" borderId="13" xfId="2" applyFont="1" applyFill="1" applyBorder="1" applyAlignment="1">
      <alignment horizontal="center" wrapText="1"/>
    </xf>
    <xf numFmtId="0" fontId="3" fillId="0" borderId="16" xfId="2" applyFont="1" applyBorder="1" applyAlignment="1">
      <alignment horizontal="center" vertical="center" wrapText="1"/>
    </xf>
    <xf numFmtId="0" fontId="3" fillId="0" borderId="13" xfId="2" applyFont="1" applyBorder="1" applyAlignment="1">
      <alignment horizontal="center" vertical="center"/>
    </xf>
    <xf numFmtId="0" fontId="3" fillId="0" borderId="1" xfId="2" applyFont="1" applyBorder="1" applyAlignment="1">
      <alignment horizontal="center" vertical="center"/>
    </xf>
    <xf numFmtId="0" fontId="3" fillId="0" borderId="12" xfId="2" applyFont="1" applyBorder="1" applyAlignment="1">
      <alignment horizontal="center" vertical="center"/>
    </xf>
    <xf numFmtId="0" fontId="3" fillId="0" borderId="14" xfId="2" applyFont="1" applyBorder="1" applyAlignment="1">
      <alignment horizontal="center" vertical="center"/>
    </xf>
    <xf numFmtId="0" fontId="3" fillId="0" borderId="11"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0" fontId="4" fillId="0" borderId="7" xfId="2" applyFont="1" applyBorder="1" applyAlignment="1">
      <alignment horizontal="center" vertical="center"/>
    </xf>
    <xf numFmtId="0" fontId="3" fillId="0" borderId="19" xfId="2" applyFont="1" applyBorder="1" applyAlignment="1">
      <alignment horizontal="center" vertical="center" wrapText="1"/>
    </xf>
    <xf numFmtId="0" fontId="3" fillId="0" borderId="2" xfId="2" applyFont="1" applyBorder="1" applyAlignment="1">
      <alignment horizontal="center" vertical="center" wrapText="1"/>
    </xf>
    <xf numFmtId="0" fontId="3" fillId="0" borderId="13" xfId="2" applyFont="1" applyBorder="1" applyAlignment="1">
      <alignment horizontal="center" vertical="center" wrapText="1"/>
    </xf>
    <xf numFmtId="0" fontId="4" fillId="0" borderId="19" xfId="2" applyFont="1" applyBorder="1" applyAlignment="1">
      <alignment horizontal="center" vertical="center" wrapText="1"/>
    </xf>
    <xf numFmtId="0" fontId="4" fillId="0" borderId="13" xfId="2" applyFont="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14" fillId="0" borderId="8" xfId="2" applyFont="1" applyBorder="1" applyAlignment="1">
      <alignment vertical="top" wrapText="1"/>
    </xf>
    <xf numFmtId="0" fontId="14" fillId="0" borderId="9" xfId="2" applyFont="1" applyBorder="1" applyAlignment="1">
      <alignment vertical="top" wrapText="1"/>
    </xf>
    <xf numFmtId="0" fontId="14" fillId="0" borderId="10" xfId="2" applyFont="1" applyBorder="1" applyAlignment="1">
      <alignment vertical="top" wrapText="1"/>
    </xf>
    <xf numFmtId="0" fontId="14" fillId="0" borderId="12" xfId="2" applyFont="1" applyBorder="1" applyAlignment="1">
      <alignment vertical="top" wrapText="1"/>
    </xf>
    <xf numFmtId="0" fontId="14" fillId="0" borderId="14" xfId="2" applyFont="1" applyBorder="1" applyAlignment="1">
      <alignment vertical="top" wrapText="1"/>
    </xf>
    <xf numFmtId="0" fontId="14" fillId="0" borderId="11" xfId="2" applyFont="1" applyBorder="1" applyAlignment="1">
      <alignment vertical="top" wrapText="1"/>
    </xf>
    <xf numFmtId="0" fontId="17" fillId="0" borderId="5" xfId="0" applyFont="1" applyBorder="1" applyAlignment="1">
      <alignment horizontal="center"/>
    </xf>
    <xf numFmtId="0" fontId="17" fillId="0" borderId="6" xfId="0" applyFont="1" applyBorder="1" applyAlignment="1">
      <alignment horizontal="center"/>
    </xf>
    <xf numFmtId="0" fontId="17" fillId="0" borderId="7" xfId="0" applyFont="1" applyBorder="1" applyAlignment="1">
      <alignment horizontal="center"/>
    </xf>
    <xf numFmtId="0" fontId="4" fillId="0" borderId="8" xfId="2" applyFont="1" applyBorder="1" applyAlignment="1">
      <alignment horizontal="left" vertical="top" wrapText="1"/>
    </xf>
    <xf numFmtId="0" fontId="4" fillId="0" borderId="9" xfId="2" applyFont="1" applyBorder="1" applyAlignment="1">
      <alignment horizontal="left" vertical="top" wrapText="1"/>
    </xf>
    <xf numFmtId="0" fontId="4" fillId="0" borderId="10" xfId="2" applyFont="1" applyBorder="1" applyAlignment="1">
      <alignment horizontal="left" vertical="top" wrapText="1"/>
    </xf>
    <xf numFmtId="0" fontId="4" fillId="0" borderId="12" xfId="2" applyFont="1" applyBorder="1" applyAlignment="1">
      <alignment horizontal="left" vertical="top" wrapText="1"/>
    </xf>
    <xf numFmtId="0" fontId="4" fillId="0" borderId="14" xfId="2" applyFont="1" applyBorder="1" applyAlignment="1">
      <alignment horizontal="left" vertical="top" wrapText="1"/>
    </xf>
    <xf numFmtId="0" fontId="4" fillId="0" borderId="11" xfId="2" applyFont="1" applyBorder="1" applyAlignment="1">
      <alignment horizontal="left" vertical="top" wrapText="1"/>
    </xf>
    <xf numFmtId="1" fontId="4" fillId="2" borderId="5" xfId="1" applyNumberFormat="1" applyFont="1" applyFill="1" applyBorder="1" applyAlignment="1">
      <alignment horizontal="center" vertical="center"/>
    </xf>
    <xf numFmtId="1" fontId="4" fillId="2" borderId="6" xfId="1" applyNumberFormat="1" applyFont="1" applyFill="1" applyBorder="1" applyAlignment="1">
      <alignment horizontal="center" vertical="center"/>
    </xf>
    <xf numFmtId="1" fontId="4" fillId="2" borderId="7" xfId="1" applyNumberFormat="1" applyFont="1" applyFill="1" applyBorder="1" applyAlignment="1">
      <alignment horizontal="center" vertical="center"/>
    </xf>
    <xf numFmtId="1" fontId="3" fillId="2" borderId="14" xfId="1" applyNumberFormat="1" applyFont="1" applyFill="1" applyBorder="1" applyAlignment="1">
      <alignment horizontal="center" vertical="center"/>
    </xf>
    <xf numFmtId="1" fontId="3" fillId="2" borderId="11" xfId="1" applyNumberFormat="1" applyFont="1" applyFill="1" applyBorder="1" applyAlignment="1">
      <alignment horizontal="center" vertical="center"/>
    </xf>
    <xf numFmtId="1" fontId="3" fillId="2" borderId="12" xfId="1" applyNumberFormat="1" applyFont="1" applyFill="1" applyBorder="1" applyAlignment="1">
      <alignment horizontal="center" vertical="center"/>
    </xf>
    <xf numFmtId="0" fontId="13" fillId="0" borderId="8" xfId="2" applyFont="1" applyBorder="1" applyAlignment="1">
      <alignment horizontal="left" vertical="top" wrapText="1"/>
    </xf>
    <xf numFmtId="0" fontId="13" fillId="0" borderId="9" xfId="2" applyFont="1" applyBorder="1" applyAlignment="1">
      <alignment horizontal="left" vertical="top" wrapText="1"/>
    </xf>
    <xf numFmtId="0" fontId="13" fillId="0" borderId="10" xfId="2" applyFont="1" applyBorder="1" applyAlignment="1">
      <alignment horizontal="left" vertical="top" wrapText="1"/>
    </xf>
    <xf numFmtId="0" fontId="13" fillId="0" borderId="12" xfId="2" applyFont="1" applyBorder="1" applyAlignment="1">
      <alignment horizontal="left" vertical="top" wrapText="1"/>
    </xf>
    <xf numFmtId="0" fontId="13" fillId="0" borderId="14" xfId="2" applyFont="1" applyBorder="1" applyAlignment="1">
      <alignment horizontal="left" vertical="top" wrapText="1"/>
    </xf>
    <xf numFmtId="0" fontId="13" fillId="0" borderId="11" xfId="2" applyFont="1" applyBorder="1" applyAlignment="1">
      <alignment horizontal="left" vertical="top" wrapText="1"/>
    </xf>
    <xf numFmtId="1" fontId="3" fillId="2" borderId="13" xfId="1" applyNumberFormat="1" applyFont="1" applyFill="1" applyBorder="1" applyAlignment="1">
      <alignment horizontal="center" vertical="center"/>
    </xf>
    <xf numFmtId="1" fontId="3" fillId="2" borderId="1" xfId="1" applyNumberFormat="1" applyFont="1" applyFill="1" applyBorder="1" applyAlignment="1">
      <alignment horizontal="center" vertical="center"/>
    </xf>
    <xf numFmtId="1" fontId="4" fillId="2" borderId="5" xfId="1" applyNumberFormat="1" applyFont="1" applyFill="1" applyBorder="1" applyAlignment="1">
      <alignment horizontal="center" vertical="center" wrapText="1"/>
    </xf>
    <xf numFmtId="1" fontId="4" fillId="2" borderId="6" xfId="1" applyNumberFormat="1" applyFont="1" applyFill="1" applyBorder="1" applyAlignment="1">
      <alignment horizontal="center" vertical="center" wrapText="1"/>
    </xf>
    <xf numFmtId="1" fontId="4" fillId="2" borderId="7" xfId="1" applyNumberFormat="1" applyFont="1" applyFill="1" applyBorder="1" applyAlignment="1">
      <alignment horizontal="center" vertical="center" wrapText="1"/>
    </xf>
    <xf numFmtId="1" fontId="3" fillId="2" borderId="13"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1" fontId="3" fillId="2" borderId="14" xfId="1" applyNumberFormat="1" applyFont="1" applyFill="1" applyBorder="1" applyAlignment="1">
      <alignment horizontal="center" vertical="center" wrapText="1"/>
    </xf>
    <xf numFmtId="1" fontId="3" fillId="2" borderId="11" xfId="1" applyNumberFormat="1" applyFont="1" applyFill="1" applyBorder="1" applyAlignment="1">
      <alignment horizontal="center" vertical="center" wrapText="1"/>
    </xf>
    <xf numFmtId="1" fontId="3" fillId="2" borderId="12" xfId="1" applyNumberFormat="1" applyFont="1" applyFill="1" applyBorder="1" applyAlignment="1">
      <alignment horizontal="center" vertical="center" wrapText="1"/>
    </xf>
    <xf numFmtId="3" fontId="3" fillId="0" borderId="12" xfId="1" applyNumberFormat="1" applyFont="1" applyFill="1" applyBorder="1" applyAlignment="1">
      <alignment horizontal="center" vertical="center" wrapText="1"/>
    </xf>
    <xf numFmtId="3" fontId="3" fillId="0" borderId="14" xfId="1" applyNumberFormat="1" applyFont="1" applyFill="1" applyBorder="1" applyAlignment="1">
      <alignment horizontal="center" vertical="center" wrapText="1"/>
    </xf>
    <xf numFmtId="3" fontId="3" fillId="0" borderId="11" xfId="1" applyNumberFormat="1"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2" fillId="0" borderId="8" xfId="0" applyFon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center" vertical="center"/>
    </xf>
    <xf numFmtId="0" fontId="0" fillId="0" borderId="1" xfId="0" applyBorder="1" applyAlignment="1">
      <alignment horizontal="center" vertical="center"/>
    </xf>
    <xf numFmtId="0" fontId="4" fillId="2" borderId="8" xfId="2" applyFont="1" applyFill="1" applyBorder="1" applyAlignment="1">
      <alignment horizontal="center" vertical="center"/>
    </xf>
    <xf numFmtId="0" fontId="4" fillId="2" borderId="9" xfId="2" applyFont="1" applyFill="1" applyBorder="1" applyAlignment="1">
      <alignment horizontal="center" vertical="center"/>
    </xf>
    <xf numFmtId="0" fontId="4" fillId="2" borderId="10" xfId="2" applyFont="1" applyFill="1" applyBorder="1" applyAlignment="1">
      <alignment horizontal="center" vertical="center"/>
    </xf>
    <xf numFmtId="0" fontId="3" fillId="2" borderId="5" xfId="2" applyFont="1" applyFill="1" applyBorder="1" applyAlignment="1">
      <alignment horizontal="center" vertical="center" wrapText="1"/>
    </xf>
    <xf numFmtId="0" fontId="3" fillId="2" borderId="7" xfId="2" applyFont="1" applyFill="1" applyBorder="1" applyAlignment="1">
      <alignment horizontal="center" vertical="center" wrapText="1"/>
    </xf>
    <xf numFmtId="0" fontId="3" fillId="2" borderId="6" xfId="2" applyFont="1" applyFill="1" applyBorder="1" applyAlignment="1">
      <alignment horizontal="center" vertical="center" wrapText="1"/>
    </xf>
    <xf numFmtId="0" fontId="4" fillId="2" borderId="14" xfId="2" applyFont="1" applyFill="1" applyBorder="1" applyAlignment="1">
      <alignment horizontal="center" vertical="center"/>
    </xf>
    <xf numFmtId="0" fontId="9" fillId="3" borderId="14" xfId="0" applyFont="1" applyFill="1" applyBorder="1" applyAlignment="1">
      <alignment horizontal="center" vertical="center"/>
    </xf>
    <xf numFmtId="0" fontId="3" fillId="0" borderId="9" xfId="2" applyFont="1" applyBorder="1" applyAlignment="1">
      <alignment horizontal="center" vertical="center" wrapText="1"/>
    </xf>
    <xf numFmtId="0" fontId="3" fillId="0" borderId="14" xfId="2" applyFont="1" applyBorder="1" applyAlignment="1">
      <alignment horizontal="center" vertical="center" wrapText="1"/>
    </xf>
    <xf numFmtId="0" fontId="3" fillId="2" borderId="5"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7" xfId="2" applyFont="1" applyFill="1" applyBorder="1" applyAlignment="1">
      <alignment horizontal="center" vertical="center"/>
    </xf>
    <xf numFmtId="0" fontId="3" fillId="2" borderId="8" xfId="2" applyFont="1" applyFill="1" applyBorder="1" applyAlignment="1">
      <alignment horizontal="center" vertical="center" wrapText="1"/>
    </xf>
    <xf numFmtId="0" fontId="7" fillId="0" borderId="5" xfId="4" applyFont="1" applyBorder="1" applyAlignment="1">
      <alignment horizontal="center"/>
    </xf>
    <xf numFmtId="0" fontId="7" fillId="0" borderId="6" xfId="4" applyFont="1" applyBorder="1" applyAlignment="1">
      <alignment horizontal="center"/>
    </xf>
    <xf numFmtId="0" fontId="7" fillId="0" borderId="7" xfId="4"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10" fillId="3" borderId="6"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7"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cellXfs>
  <cellStyles count="7">
    <cellStyle name="Comma" xfId="1" builtinId="3"/>
    <cellStyle name="Normal" xfId="0" builtinId="0"/>
    <cellStyle name="Normal 2" xfId="2" xr:uid="{00000000-0005-0000-0000-000002000000}"/>
    <cellStyle name="Normal 3" xfId="4" xr:uid="{00000000-0005-0000-0000-000003000000}"/>
    <cellStyle name="Normal 4" xfId="6" xr:uid="{00000000-0005-0000-0000-000004000000}"/>
    <cellStyle name="Normal_TabAnnexeH" xfId="3" xr:uid="{00000000-0005-0000-0000-000005000000}"/>
    <cellStyle name="Per cent" xfId="5" builtinId="5"/>
  </cellStyles>
  <dxfs count="0"/>
  <tableStyles count="0" defaultTableStyle="TableStyleMedium2" defaultPivotStyle="PivotStyleLight16"/>
  <colors>
    <mruColors>
      <color rgb="FF97F4EC"/>
      <color rgb="FFB979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800" b="1" baseline="0">
                <a:latin typeface="Arial" panose="020B0604020202020204" pitchFamily="34" charset="0"/>
                <a:cs typeface="Arial" panose="020B0604020202020204" pitchFamily="34" charset="0"/>
              </a:rPr>
              <a:t>Figure 0a. </a:t>
            </a:r>
            <a:r>
              <a:rPr lang="en-US" sz="1700" b="1" i="0" u="none" strike="noStrike" baseline="0"/>
              <a:t>Exchange Rate and Purchasing Power Parity: Euro/Dollar</a:t>
            </a:r>
            <a:endParaRPr lang="fr-FR" sz="1800" b="1" baseline="0">
              <a:latin typeface="Arial" panose="020B0604020202020204" pitchFamily="34" charset="0"/>
              <a:cs typeface="Arial" panose="020B0604020202020204" pitchFamily="34" charset="0"/>
            </a:endParaRPr>
          </a:p>
        </c:rich>
      </c:tx>
      <c:layout>
        <c:manualLayout>
          <c:xMode val="edge"/>
          <c:yMode val="edge"/>
          <c:x val="0.13506871949982979"/>
          <c:y val="2.2032644161393842E-3"/>
        </c:manualLayout>
      </c:layout>
      <c:overlay val="0"/>
      <c:spPr>
        <a:noFill/>
        <a:ln w="25400">
          <a:noFill/>
        </a:ln>
      </c:spPr>
    </c:title>
    <c:autoTitleDeleted val="0"/>
    <c:plotArea>
      <c:layout>
        <c:manualLayout>
          <c:layoutTarget val="inner"/>
          <c:xMode val="edge"/>
          <c:yMode val="edge"/>
          <c:x val="0.1130023679065842"/>
          <c:y val="6.5675853018372699E-2"/>
          <c:w val="0.85382081643768204"/>
          <c:h val="0.71041711002340935"/>
        </c:manualLayout>
      </c:layout>
      <c:lineChart>
        <c:grouping val="standard"/>
        <c:varyColors val="0"/>
        <c:ser>
          <c:idx val="1"/>
          <c:order val="0"/>
          <c:tx>
            <c:strRef>
              <c:f>DataF0a!$C$4</c:f>
              <c:strCache>
                <c:ptCount val="1"/>
                <c:pt idx="0">
                  <c:v>Exchange rate euro/dollar</c:v>
                </c:pt>
              </c:strCache>
            </c:strRef>
          </c:tx>
          <c:spPr>
            <a:ln w="50800">
              <a:solidFill>
                <a:srgbClr val="00B0F0"/>
              </a:solidFill>
            </a:ln>
          </c:spPr>
          <c:marker>
            <c:symbol val="none"/>
          </c:marker>
          <c:cat>
            <c:numRef>
              <c:f>DataF0a!$B$5:$B$40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DataF0a!$C$5:$C$40</c:f>
              <c:numCache>
                <c:formatCode>#,##0.00</c:formatCode>
                <c:ptCount val="36"/>
                <c:pt idx="0">
                  <c:v>1.3198069334030151</c:v>
                </c:pt>
                <c:pt idx="1">
                  <c:v>1.2800216674804688</c:v>
                </c:pt>
                <c:pt idx="2">
                  <c:v>1.3417661190032959</c:v>
                </c:pt>
                <c:pt idx="3">
                  <c:v>1.1998587846755981</c:v>
                </c:pt>
                <c:pt idx="4">
                  <c:v>1.2030993700027466</c:v>
                </c:pt>
                <c:pt idx="5">
                  <c:v>1.3085800409317017</c:v>
                </c:pt>
                <c:pt idx="6">
                  <c:v>1.2878895998001099</c:v>
                </c:pt>
                <c:pt idx="7">
                  <c:v>1.129968523979187</c:v>
                </c:pt>
                <c:pt idx="8">
                  <c:v>1.1125752925872803</c:v>
                </c:pt>
                <c:pt idx="9">
                  <c:v>1.0657764673233032</c:v>
                </c:pt>
                <c:pt idx="10">
                  <c:v>0.92361247539520264</c:v>
                </c:pt>
                <c:pt idx="11">
                  <c:v>0.89562958478927612</c:v>
                </c:pt>
                <c:pt idx="12">
                  <c:v>0.94557368755340576</c:v>
                </c:pt>
                <c:pt idx="13">
                  <c:v>1.1311603784561157</c:v>
                </c:pt>
                <c:pt idx="14">
                  <c:v>1.243902325630188</c:v>
                </c:pt>
                <c:pt idx="15">
                  <c:v>1.2440903186798096</c:v>
                </c:pt>
                <c:pt idx="16">
                  <c:v>1.255598783493042</c:v>
                </c:pt>
                <c:pt idx="17">
                  <c:v>1.3704780340194702</c:v>
                </c:pt>
                <c:pt idx="18">
                  <c:v>1.4707554578781128</c:v>
                </c:pt>
                <c:pt idx="19">
                  <c:v>1.3947824239730835</c:v>
                </c:pt>
                <c:pt idx="20">
                  <c:v>1.3257166147232056</c:v>
                </c:pt>
                <c:pt idx="21">
                  <c:v>1.3919552564620972</c:v>
                </c:pt>
                <c:pt idx="22">
                  <c:v>1.2847886085510254</c:v>
                </c:pt>
                <c:pt idx="23">
                  <c:v>1.3281180858612061</c:v>
                </c:pt>
                <c:pt idx="24">
                  <c:v>1.3285007476806641</c:v>
                </c:pt>
                <c:pt idx="25">
                  <c:v>1.1095129251480103</c:v>
                </c:pt>
                <c:pt idx="26">
                  <c:v>1.106903076171875</c:v>
                </c:pt>
                <c:pt idx="27">
                  <c:v>1.1296812295913696</c:v>
                </c:pt>
                <c:pt idx="28">
                  <c:v>1.1809544563293457</c:v>
                </c:pt>
                <c:pt idx="29">
                  <c:v>1.1194745302200317</c:v>
                </c:pt>
                <c:pt idx="30">
                  <c:v>1.1421960592269897</c:v>
                </c:pt>
                <c:pt idx="31">
                  <c:v>1.182740330696106</c:v>
                </c:pt>
                <c:pt idx="32">
                  <c:v>1.0530486106872559</c:v>
                </c:pt>
                <c:pt idx="33">
                  <c:v>1.0812686681747437</c:v>
                </c:pt>
                <c:pt idx="34">
                  <c:v>1.0823805332183838</c:v>
                </c:pt>
                <c:pt idx="35">
                  <c:v>1.1786364316940308</c:v>
                </c:pt>
              </c:numCache>
            </c:numRef>
          </c:val>
          <c:smooth val="1"/>
          <c:extLst>
            <c:ext xmlns:c16="http://schemas.microsoft.com/office/drawing/2014/chart" uri="{C3380CC4-5D6E-409C-BE32-E72D297353CC}">
              <c16:uniqueId val="{00000000-1FE3-134C-BB41-1461947A890B}"/>
            </c:ext>
          </c:extLst>
        </c:ser>
        <c:ser>
          <c:idx val="2"/>
          <c:order val="1"/>
          <c:tx>
            <c:strRef>
              <c:f>DataF0a!$D$4</c:f>
              <c:strCache>
                <c:ptCount val="1"/>
                <c:pt idx="0">
                  <c:v>Purchasing power parity euro/dollar</c:v>
                </c:pt>
              </c:strCache>
            </c:strRef>
          </c:tx>
          <c:spPr>
            <a:ln w="50800">
              <a:solidFill>
                <a:srgbClr val="F90FE3"/>
              </a:solidFill>
            </a:ln>
          </c:spPr>
          <c:marker>
            <c:symbol val="none"/>
          </c:marker>
          <c:cat>
            <c:numRef>
              <c:f>DataF0a!$B$5:$B$40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DataF0a!$D$5:$D$40</c:f>
              <c:numCache>
                <c:formatCode>#,##0.00</c:formatCode>
                <c:ptCount val="36"/>
                <c:pt idx="0">
                  <c:v>1.3722079992294312</c:v>
                </c:pt>
                <c:pt idx="1">
                  <c:v>1.363211989402771</c:v>
                </c:pt>
                <c:pt idx="2">
                  <c:v>1.3375366926193237</c:v>
                </c:pt>
                <c:pt idx="3">
                  <c:v>1.3276162147521973</c:v>
                </c:pt>
                <c:pt idx="4">
                  <c:v>1.3274263143539429</c:v>
                </c:pt>
                <c:pt idx="5">
                  <c:v>1.3234213590621948</c:v>
                </c:pt>
                <c:pt idx="6">
                  <c:v>1.3258106708526611</c:v>
                </c:pt>
                <c:pt idx="7">
                  <c:v>1.3335082530975342</c:v>
                </c:pt>
                <c:pt idx="8">
                  <c:v>1.3308794498443604</c:v>
                </c:pt>
                <c:pt idx="9">
                  <c:v>1.3378733396530151</c:v>
                </c:pt>
                <c:pt idx="10">
                  <c:v>1.3533811569213867</c:v>
                </c:pt>
                <c:pt idx="11">
                  <c:v>1.352347731590271</c:v>
                </c:pt>
                <c:pt idx="12">
                  <c:v>1.3410552740097046</c:v>
                </c:pt>
                <c:pt idx="13">
                  <c:v>1.3392342329025269</c:v>
                </c:pt>
                <c:pt idx="14">
                  <c:v>1.3502275943756104</c:v>
                </c:pt>
                <c:pt idx="15">
                  <c:v>1.369044303894043</c:v>
                </c:pt>
                <c:pt idx="16">
                  <c:v>1.3863877058029175</c:v>
                </c:pt>
                <c:pt idx="17">
                  <c:v>1.3914532661437988</c:v>
                </c:pt>
                <c:pt idx="18">
                  <c:v>1.3917527198791504</c:v>
                </c:pt>
                <c:pt idx="19">
                  <c:v>1.3843719959259033</c:v>
                </c:pt>
                <c:pt idx="20">
                  <c:v>1.3908783197402954</c:v>
                </c:pt>
                <c:pt idx="21">
                  <c:v>1.4052683115005493</c:v>
                </c:pt>
                <c:pt idx="22">
                  <c:v>1.413625955581665</c:v>
                </c:pt>
                <c:pt idx="23">
                  <c:v>1.4189609289169312</c:v>
                </c:pt>
                <c:pt idx="24">
                  <c:v>1.4290434122085571</c:v>
                </c:pt>
                <c:pt idx="25">
                  <c:v>1.4257439374923706</c:v>
                </c:pt>
                <c:pt idx="26">
                  <c:v>1.4265565872192383</c:v>
                </c:pt>
                <c:pt idx="27">
                  <c:v>1.4363670349121094</c:v>
                </c:pt>
                <c:pt idx="28">
                  <c:v>1.4471702575683594</c:v>
                </c:pt>
                <c:pt idx="29">
                  <c:v>1.4465383291244507</c:v>
                </c:pt>
                <c:pt idx="30">
                  <c:v>1.4347444772720337</c:v>
                </c:pt>
                <c:pt idx="31">
                  <c:v>1.4698507785797119</c:v>
                </c:pt>
                <c:pt idx="32">
                  <c:v>1.504199743270874</c:v>
                </c:pt>
                <c:pt idx="33">
                  <c:v>1.4739581346511841</c:v>
                </c:pt>
                <c:pt idx="34">
                  <c:v>1.4683737754821777</c:v>
                </c:pt>
                <c:pt idx="35">
                  <c:v>1.474915623664856</c:v>
                </c:pt>
              </c:numCache>
            </c:numRef>
          </c:val>
          <c:smooth val="0"/>
          <c:extLst>
            <c:ext xmlns:c16="http://schemas.microsoft.com/office/drawing/2014/chart" uri="{C3380CC4-5D6E-409C-BE32-E72D297353CC}">
              <c16:uniqueId val="{00000001-1FE3-134C-BB41-1461947A890B}"/>
            </c:ext>
          </c:extLst>
        </c:ser>
        <c:dLbls>
          <c:showLegendKey val="0"/>
          <c:showVal val="0"/>
          <c:showCatName val="0"/>
          <c:showSerName val="0"/>
          <c:showPercent val="0"/>
          <c:showBubbleSize val="0"/>
        </c:dLbls>
        <c:smooth val="0"/>
        <c:axId val="692303864"/>
        <c:axId val="692307392"/>
      </c:lineChart>
      <c:catAx>
        <c:axId val="6923038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92307392"/>
        <c:crossesAt val="0"/>
        <c:auto val="0"/>
        <c:lblAlgn val="ctr"/>
        <c:lblOffset val="100"/>
        <c:tickLblSkip val="5"/>
        <c:tickMarkSkip val="5"/>
        <c:noMultiLvlLbl val="0"/>
      </c:catAx>
      <c:valAx>
        <c:axId val="692307392"/>
        <c:scaling>
          <c:orientation val="minMax"/>
          <c:min val="0.8"/>
        </c:scaling>
        <c:delete val="0"/>
        <c:axPos val="l"/>
        <c:majorGridlines>
          <c:spPr>
            <a:ln w="12700">
              <a:solidFill>
                <a:srgbClr val="000000"/>
              </a:solidFill>
              <a:prstDash val="sysDash"/>
            </a:ln>
          </c:spPr>
        </c:majorGridlines>
        <c:title>
          <c:tx>
            <c:rich>
              <a:bodyPr/>
              <a:lstStyle/>
              <a:p>
                <a:pPr>
                  <a:defRPr sz="1200"/>
                </a:pPr>
                <a:r>
                  <a:rPr lang="en-US" sz="1200" b="0" i="0" u="none" strike="noStrike" kern="1200" baseline="0">
                    <a:solidFill>
                      <a:srgbClr val="000000"/>
                    </a:solidFill>
                    <a:latin typeface="Arial"/>
                    <a:ea typeface="Arial"/>
                    <a:cs typeface="Arial"/>
                  </a:rPr>
                  <a:t>Dollars</a:t>
                </a:r>
                <a:endParaRPr lang="fr-FR" sz="1200" b="0" i="0" u="none" strike="noStrike" kern="1200" baseline="0">
                  <a:solidFill>
                    <a:srgbClr val="000000"/>
                  </a:solidFill>
                  <a:latin typeface="Arial"/>
                  <a:ea typeface="Arial"/>
                  <a:cs typeface="Arial"/>
                </a:endParaRPr>
              </a:p>
            </c:rich>
          </c:tx>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92303864"/>
        <c:crossesAt val="1"/>
        <c:crossBetween val="midCat"/>
      </c:valAx>
      <c:spPr>
        <a:noFill/>
        <a:ln w="25400">
          <a:solidFill>
            <a:srgbClr val="000000"/>
          </a:solidFill>
        </a:ln>
      </c:spPr>
    </c:plotArea>
    <c:legend>
      <c:legendPos val="l"/>
      <c:layout>
        <c:manualLayout>
          <c:xMode val="edge"/>
          <c:yMode val="edge"/>
          <c:x val="0.44564003820830078"/>
          <c:y val="0.59601642424565826"/>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800" b="1" baseline="0">
                <a:latin typeface="Arial" panose="020B0604020202020204" pitchFamily="34" charset="0"/>
                <a:cs typeface="Arial" panose="020B0604020202020204" pitchFamily="34" charset="0"/>
              </a:rPr>
              <a:t>Figure 0b. </a:t>
            </a:r>
            <a:r>
              <a:rPr lang="en-US" sz="1700" b="1" i="0" u="none" strike="noStrike" baseline="0"/>
              <a:t>Exchange Rate and Purchasing Power Parity: Euro/Yuan</a:t>
            </a:r>
            <a:endParaRPr lang="fr-FR" sz="1800" b="1" baseline="0">
              <a:latin typeface="Arial" panose="020B0604020202020204" pitchFamily="34" charset="0"/>
              <a:cs typeface="Arial" panose="020B0604020202020204" pitchFamily="34" charset="0"/>
            </a:endParaRPr>
          </a:p>
        </c:rich>
      </c:tx>
      <c:layout>
        <c:manualLayout>
          <c:xMode val="edge"/>
          <c:yMode val="edge"/>
          <c:x val="0.13506871949982979"/>
          <c:y val="2.2032644161393842E-3"/>
        </c:manualLayout>
      </c:layout>
      <c:overlay val="0"/>
      <c:spPr>
        <a:noFill/>
        <a:ln w="25400">
          <a:noFill/>
        </a:ln>
      </c:spPr>
    </c:title>
    <c:autoTitleDeleted val="0"/>
    <c:plotArea>
      <c:layout>
        <c:manualLayout>
          <c:layoutTarget val="inner"/>
          <c:xMode val="edge"/>
          <c:yMode val="edge"/>
          <c:x val="0.1130023679065842"/>
          <c:y val="6.5675853018372699E-2"/>
          <c:w val="0.85382081643768204"/>
          <c:h val="0.71041711002340935"/>
        </c:manualLayout>
      </c:layout>
      <c:lineChart>
        <c:grouping val="standard"/>
        <c:varyColors val="0"/>
        <c:ser>
          <c:idx val="1"/>
          <c:order val="0"/>
          <c:tx>
            <c:strRef>
              <c:f>DataF0a!$E$4</c:f>
              <c:strCache>
                <c:ptCount val="1"/>
                <c:pt idx="0">
                  <c:v>Exchange rate euro/yuan</c:v>
                </c:pt>
              </c:strCache>
            </c:strRef>
          </c:tx>
          <c:spPr>
            <a:ln w="50800">
              <a:solidFill>
                <a:srgbClr val="00B0F0"/>
              </a:solidFill>
            </a:ln>
          </c:spPr>
          <c:marker>
            <c:symbol val="none"/>
          </c:marker>
          <c:cat>
            <c:numRef>
              <c:f>DataF0a!$B$5:$B$40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DataF0a!$E$5:$E$40</c:f>
              <c:numCache>
                <c:formatCode>#,##0.00</c:formatCode>
                <c:ptCount val="36"/>
                <c:pt idx="0">
                  <c:v>6.3129115104675293</c:v>
                </c:pt>
                <c:pt idx="1">
                  <c:v>6.814056396484375</c:v>
                </c:pt>
                <c:pt idx="2">
                  <c:v>7.3992924690246582</c:v>
                </c:pt>
                <c:pt idx="3">
                  <c:v>6.9135360717773438</c:v>
                </c:pt>
                <c:pt idx="4">
                  <c:v>10.369204521179199</c:v>
                </c:pt>
                <c:pt idx="5">
                  <c:v>10.928497314453125</c:v>
                </c:pt>
                <c:pt idx="6">
                  <c:v>10.707738876342773</c:v>
                </c:pt>
                <c:pt idx="7">
                  <c:v>9.3672323226928711</c:v>
                </c:pt>
                <c:pt idx="8">
                  <c:v>9.2109642028808594</c:v>
                </c:pt>
                <c:pt idx="9">
                  <c:v>8.8227634429931641</c:v>
                </c:pt>
                <c:pt idx="10">
                  <c:v>7.6461300849914551</c:v>
                </c:pt>
                <c:pt idx="11">
                  <c:v>7.4131870269775391</c:v>
                </c:pt>
                <c:pt idx="12">
                  <c:v>7.8264732360839844</c:v>
                </c:pt>
                <c:pt idx="13">
                  <c:v>9.3626556396484375</c:v>
                </c:pt>
                <c:pt idx="14">
                  <c:v>10.2955322265625</c:v>
                </c:pt>
                <c:pt idx="15">
                  <c:v>10.194470405578613</c:v>
                </c:pt>
                <c:pt idx="16">
                  <c:v>10.011439323425293</c:v>
                </c:pt>
                <c:pt idx="17">
                  <c:v>10.425955772399902</c:v>
                </c:pt>
                <c:pt idx="18">
                  <c:v>10.219772338867188</c:v>
                </c:pt>
                <c:pt idx="19">
                  <c:v>9.5283393859863281</c:v>
                </c:pt>
                <c:pt idx="20">
                  <c:v>8.9754581451416016</c:v>
                </c:pt>
                <c:pt idx="21">
                  <c:v>8.9940652847290039</c:v>
                </c:pt>
                <c:pt idx="22">
                  <c:v>8.1100130081176758</c:v>
                </c:pt>
                <c:pt idx="23">
                  <c:v>8.22869873046875</c:v>
                </c:pt>
                <c:pt idx="24">
                  <c:v>8.1615571975708008</c:v>
                </c:pt>
                <c:pt idx="25">
                  <c:v>6.9094791412353516</c:v>
                </c:pt>
                <c:pt idx="26">
                  <c:v>7.354792594909668</c:v>
                </c:pt>
                <c:pt idx="27">
                  <c:v>7.6352396011352539</c:v>
                </c:pt>
                <c:pt idx="28">
                  <c:v>7.8131442070007324</c:v>
                </c:pt>
                <c:pt idx="29">
                  <c:v>7.7337608337402344</c:v>
                </c:pt>
                <c:pt idx="30">
                  <c:v>7.8820300102233887</c:v>
                </c:pt>
                <c:pt idx="31">
                  <c:v>7.6274628639221191</c:v>
                </c:pt>
                <c:pt idx="32">
                  <c:v>7.0945549011230469</c:v>
                </c:pt>
                <c:pt idx="33">
                  <c:v>7.6597046852111816</c:v>
                </c:pt>
                <c:pt idx="34">
                  <c:v>7.7904243469238281</c:v>
                </c:pt>
                <c:pt idx="35">
                  <c:v>8.4438695907592773</c:v>
                </c:pt>
              </c:numCache>
            </c:numRef>
          </c:val>
          <c:smooth val="1"/>
          <c:extLst>
            <c:ext xmlns:c16="http://schemas.microsoft.com/office/drawing/2014/chart" uri="{C3380CC4-5D6E-409C-BE32-E72D297353CC}">
              <c16:uniqueId val="{00000000-1F69-FA48-9FF7-1303A4574E82}"/>
            </c:ext>
          </c:extLst>
        </c:ser>
        <c:ser>
          <c:idx val="2"/>
          <c:order val="1"/>
          <c:tx>
            <c:strRef>
              <c:f>DataF0a!$F$4</c:f>
              <c:strCache>
                <c:ptCount val="1"/>
                <c:pt idx="0">
                  <c:v>Purchasing power parity euro/yuan</c:v>
                </c:pt>
              </c:strCache>
            </c:strRef>
          </c:tx>
          <c:spPr>
            <a:ln w="50800">
              <a:solidFill>
                <a:srgbClr val="F90FE3"/>
              </a:solidFill>
            </a:ln>
          </c:spPr>
          <c:marker>
            <c:symbol val="none"/>
          </c:marker>
          <c:cat>
            <c:numRef>
              <c:f>DataF0a!$B$5:$B$40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DataF0a!$F$5:$F$40</c:f>
              <c:numCache>
                <c:formatCode>#,##0.00</c:formatCode>
                <c:ptCount val="36"/>
                <c:pt idx="0">
                  <c:v>1.6601443290710449</c:v>
                </c:pt>
                <c:pt idx="1">
                  <c:v>1.7430335283279419</c:v>
                </c:pt>
                <c:pt idx="2">
                  <c:v>1.887271523475647</c:v>
                </c:pt>
                <c:pt idx="3">
                  <c:v>2.1704928874969482</c:v>
                </c:pt>
                <c:pt idx="4">
                  <c:v>2.6680018901824951</c:v>
                </c:pt>
                <c:pt idx="5">
                  <c:v>2.8944542407989502</c:v>
                </c:pt>
                <c:pt idx="6">
                  <c:v>3.2167997360229492</c:v>
                </c:pt>
                <c:pt idx="7">
                  <c:v>3.2970530986785889</c:v>
                </c:pt>
                <c:pt idx="8">
                  <c:v>3.4617130756378174</c:v>
                </c:pt>
                <c:pt idx="9">
                  <c:v>3.4397454261779785</c:v>
                </c:pt>
                <c:pt idx="10">
                  <c:v>3.5399935245513916</c:v>
                </c:pt>
                <c:pt idx="11">
                  <c:v>3.5765097141265869</c:v>
                </c:pt>
                <c:pt idx="12">
                  <c:v>3.4636774063110352</c:v>
                </c:pt>
                <c:pt idx="13">
                  <c:v>3.5178201198577881</c:v>
                </c:pt>
                <c:pt idx="14">
                  <c:v>3.6714582443237305</c:v>
                </c:pt>
                <c:pt idx="15">
                  <c:v>3.8474175930023193</c:v>
                </c:pt>
                <c:pt idx="16">
                  <c:v>3.9479429721832275</c:v>
                </c:pt>
                <c:pt idx="17">
                  <c:v>4.2289905548095703</c:v>
                </c:pt>
                <c:pt idx="18">
                  <c:v>4.6464333534240723</c:v>
                </c:pt>
                <c:pt idx="19">
                  <c:v>4.6390829086303711</c:v>
                </c:pt>
                <c:pt idx="20">
                  <c:v>4.9825634956359863</c:v>
                </c:pt>
                <c:pt idx="21">
                  <c:v>5.4098129272460938</c:v>
                </c:pt>
                <c:pt idx="22">
                  <c:v>5.5164017677307129</c:v>
                </c:pt>
                <c:pt idx="23">
                  <c:v>5.5751848220825195</c:v>
                </c:pt>
                <c:pt idx="24">
                  <c:v>5.5885295867919922</c:v>
                </c:pt>
                <c:pt idx="25">
                  <c:v>5.5319380760192871</c:v>
                </c:pt>
                <c:pt idx="26">
                  <c:v>5.5639948844909668</c:v>
                </c:pt>
                <c:pt idx="27">
                  <c:v>5.7318820953369141</c:v>
                </c:pt>
                <c:pt idx="28">
                  <c:v>5.8414435386657715</c:v>
                </c:pt>
                <c:pt idx="29">
                  <c:v>5.8196558952331543</c:v>
                </c:pt>
                <c:pt idx="30">
                  <c:v>5.7257966995239258</c:v>
                </c:pt>
                <c:pt idx="31">
                  <c:v>5.860896110534668</c:v>
                </c:pt>
                <c:pt idx="32">
                  <c:v>5.7079038619995117</c:v>
                </c:pt>
                <c:pt idx="33">
                  <c:v>5.366243839263916</c:v>
                </c:pt>
                <c:pt idx="34">
                  <c:v>5.1795616149902344</c:v>
                </c:pt>
                <c:pt idx="35">
                  <c:v>5.0082645416259766</c:v>
                </c:pt>
              </c:numCache>
            </c:numRef>
          </c:val>
          <c:smooth val="0"/>
          <c:extLst>
            <c:ext xmlns:c16="http://schemas.microsoft.com/office/drawing/2014/chart" uri="{C3380CC4-5D6E-409C-BE32-E72D297353CC}">
              <c16:uniqueId val="{00000001-1F69-FA48-9FF7-1303A4574E82}"/>
            </c:ext>
          </c:extLst>
        </c:ser>
        <c:dLbls>
          <c:showLegendKey val="0"/>
          <c:showVal val="0"/>
          <c:showCatName val="0"/>
          <c:showSerName val="0"/>
          <c:showPercent val="0"/>
          <c:showBubbleSize val="0"/>
        </c:dLbls>
        <c:smooth val="0"/>
        <c:axId val="692303864"/>
        <c:axId val="692307392"/>
      </c:lineChart>
      <c:catAx>
        <c:axId val="6923038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92307392"/>
        <c:crossesAt val="0"/>
        <c:auto val="0"/>
        <c:lblAlgn val="ctr"/>
        <c:lblOffset val="100"/>
        <c:tickLblSkip val="5"/>
        <c:tickMarkSkip val="5"/>
        <c:noMultiLvlLbl val="0"/>
      </c:catAx>
      <c:valAx>
        <c:axId val="692307392"/>
        <c:scaling>
          <c:orientation val="minMax"/>
          <c:min val="0.8"/>
        </c:scaling>
        <c:delete val="0"/>
        <c:axPos val="l"/>
        <c:majorGridlines>
          <c:spPr>
            <a:ln w="12700">
              <a:solidFill>
                <a:srgbClr val="000000"/>
              </a:solidFill>
              <a:prstDash val="sysDash"/>
            </a:ln>
          </c:spPr>
        </c:majorGridlines>
        <c:title>
          <c:tx>
            <c:rich>
              <a:bodyPr/>
              <a:lstStyle/>
              <a:p>
                <a:pPr>
                  <a:defRPr sz="1200"/>
                </a:pPr>
                <a:r>
                  <a:rPr lang="en-US" sz="1200" b="0" i="0" u="none" strike="noStrike" kern="1200" baseline="0">
                    <a:solidFill>
                      <a:srgbClr val="000000"/>
                    </a:solidFill>
                    <a:latin typeface="Arial"/>
                    <a:ea typeface="Arial"/>
                    <a:cs typeface="Arial"/>
                  </a:rPr>
                  <a:t>Yuans</a:t>
                </a:r>
                <a:endParaRPr lang="fr-FR" sz="1200" b="0" i="0" u="none" strike="noStrike" kern="1200" baseline="0">
                  <a:solidFill>
                    <a:srgbClr val="000000"/>
                  </a:solidFill>
                  <a:latin typeface="Arial"/>
                  <a:ea typeface="Arial"/>
                  <a:cs typeface="Arial"/>
                </a:endParaRPr>
              </a:p>
            </c:rich>
          </c:tx>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92303864"/>
        <c:crossesAt val="1"/>
        <c:crossBetween val="midCat"/>
      </c:valAx>
      <c:spPr>
        <a:noFill/>
        <a:ln w="25400">
          <a:solidFill>
            <a:srgbClr val="000000"/>
          </a:solidFill>
        </a:ln>
      </c:spPr>
    </c:plotArea>
    <c:legend>
      <c:legendPos val="l"/>
      <c:layout>
        <c:manualLayout>
          <c:xMode val="edge"/>
          <c:yMode val="edge"/>
          <c:x val="0.52890109176875977"/>
          <c:y val="0.59601642424565826"/>
          <c:w val="0.42256689238934969"/>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25400" y="76200"/>
    <xdr:ext cx="9159875" cy="5667375"/>
    <xdr:graphicFrame macro="">
      <xdr:nvGraphicFramePr>
        <xdr:cNvPr id="2" name="Chart 1">
          <a:extLst>
            <a:ext uri="{FF2B5EF4-FFF2-40B4-BE49-F238E27FC236}">
              <a16:creationId xmlns:a16="http://schemas.microsoft.com/office/drawing/2014/main" id="{8EDE180F-0D64-AB45-BB82-0623E5A1704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0.94069</cdr:y>
    </cdr:to>
    <cdr:sp macro="" textlink="">
      <cdr:nvSpPr>
        <cdr:cNvPr id="4" name="Rectangle 3"/>
        <cdr:cNvSpPr/>
      </cdr:nvSpPr>
      <cdr:spPr>
        <a:xfrm xmlns:a="http://schemas.openxmlformats.org/drawingml/2006/main">
          <a:off x="121622" y="4746746"/>
          <a:ext cx="8746125" cy="553833"/>
        </a:xfrm>
        <a:prstGeom xmlns:a="http://schemas.openxmlformats.org/drawingml/2006/main" prst="rect">
          <a:avLst/>
        </a:prstGeom>
        <a:noFill xmlns:a="http://schemas.openxmlformats.org/drawingml/2006/main"/>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In 2025, 1 euro is worth 1.18 dollars according to current exchange rate, but 1.47 dollars in purchasing power parity.</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endParaRPr lang="fr-FR" sz="1100">
            <a:effectLst/>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25400" y="25400"/>
    <xdr:ext cx="9159875" cy="5667375"/>
    <xdr:graphicFrame macro="">
      <xdr:nvGraphicFramePr>
        <xdr:cNvPr id="2" name="Chart 1">
          <a:extLst>
            <a:ext uri="{FF2B5EF4-FFF2-40B4-BE49-F238E27FC236}">
              <a16:creationId xmlns:a16="http://schemas.microsoft.com/office/drawing/2014/main" id="{B3F156E8-064C-364E-9B82-DBE0FDCC14F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0.94069</cdr:y>
    </cdr:to>
    <cdr:sp macro="" textlink="">
      <cdr:nvSpPr>
        <cdr:cNvPr id="4" name="Rectangle 3"/>
        <cdr:cNvSpPr/>
      </cdr:nvSpPr>
      <cdr:spPr>
        <a:xfrm xmlns:a="http://schemas.openxmlformats.org/drawingml/2006/main">
          <a:off x="121622" y="4746746"/>
          <a:ext cx="8746125" cy="553833"/>
        </a:xfrm>
        <a:prstGeom xmlns:a="http://schemas.openxmlformats.org/drawingml/2006/main" prst="rect">
          <a:avLst/>
        </a:prstGeom>
        <a:noFill xmlns:a="http://schemas.openxmlformats.org/drawingml/2006/main"/>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In 2025, 1 euro is worth 8.44 yuans according to current exchange rate, but 5.01 yuans in purchasing power parity.</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a:t>
          </a:r>
          <a:endParaRPr lang="fr-FR" sz="1100">
            <a:effectLst/>
            <a:latin typeface="Arial Narrow" panose="020B0606020202030204" pitchFamily="34" charset="0"/>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2485EA2-88B4-184E-9549-1A0FE99F69EF}">
  <we:reference id="wa200009404" version="1.0.0.8" store="en-US" storeType="OMEX"/>
  <we:alternateReferences>
    <we:reference id="wa200009404" version="1.0.0.8" store="en-US" storeType="OMEX"/>
  </we:alternateReferences>
  <we:properties>
    <we:property name="claude.fileId" value="&quot;3cec6292-111f-46d8-94c9-c3656baf124d&quot;"/>
  </we:properties>
  <we:bindings/>
  <we:snapshot xmlns:r="http://schemas.openxmlformats.org/officeDocument/2006/relationships"/>
</we:webextension>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733F8-939B-DC4D-9F1F-3DCA7B9318C6}">
  <dimension ref="A1:J45"/>
  <sheetViews>
    <sheetView tabSelected="1" workbookViewId="0"/>
  </sheetViews>
  <sheetFormatPr baseColWidth="10" defaultRowHeight="15" x14ac:dyDescent="0.2"/>
  <cols>
    <col min="1" max="1" width="5.33203125" customWidth="1"/>
    <col min="8" max="8" width="30.6640625" customWidth="1"/>
    <col min="9" max="9" width="13.33203125" bestFit="1" customWidth="1"/>
  </cols>
  <sheetData>
    <row r="1" spans="1:10" ht="16" x14ac:dyDescent="0.2">
      <c r="A1" s="39" t="s">
        <v>743</v>
      </c>
    </row>
    <row r="2" spans="1:10" ht="16" x14ac:dyDescent="0.2">
      <c r="A2" s="40" t="s">
        <v>713</v>
      </c>
    </row>
    <row r="3" spans="1:10" ht="16" thickBot="1" x14ac:dyDescent="0.25"/>
    <row r="4" spans="1:10" ht="16" thickBot="1" x14ac:dyDescent="0.25">
      <c r="A4" s="216" t="s">
        <v>525</v>
      </c>
      <c r="B4" s="217"/>
      <c r="C4" s="217"/>
      <c r="D4" s="217"/>
      <c r="E4" s="217"/>
      <c r="F4" s="217"/>
      <c r="G4" s="217"/>
      <c r="H4" s="218"/>
    </row>
    <row r="5" spans="1:10" ht="16" thickBot="1" x14ac:dyDescent="0.25">
      <c r="A5" s="216" t="s">
        <v>522</v>
      </c>
      <c r="B5" s="217"/>
      <c r="C5" s="116"/>
      <c r="D5" s="116"/>
      <c r="E5" s="116"/>
      <c r="F5" s="116"/>
      <c r="G5" s="116"/>
      <c r="H5" s="117"/>
      <c r="I5" s="45"/>
    </row>
    <row r="6" spans="1:10" x14ac:dyDescent="0.2">
      <c r="A6" s="155">
        <v>1</v>
      </c>
      <c r="B6" s="109" t="str">
        <f>'T1'!A1</f>
        <v>Table 1. Gross domestic product by World Region expressed in PPP and MER Euros and Dollars (2025)</v>
      </c>
      <c r="C6" s="60"/>
      <c r="D6" s="60"/>
      <c r="E6" s="60"/>
      <c r="F6" s="60"/>
      <c r="G6" s="60"/>
      <c r="H6" s="120"/>
      <c r="I6" s="45"/>
    </row>
    <row r="7" spans="1:10" x14ac:dyDescent="0.2">
      <c r="A7" s="155">
        <v>2</v>
      </c>
      <c r="B7" s="109" t="str">
        <f>T1a!A1</f>
        <v>Table 1a. Per capita gross domestic product by World Region expressed in PPP and MER Euros and Dollars (2025)</v>
      </c>
      <c r="C7" s="60"/>
      <c r="D7" s="60"/>
      <c r="E7" s="60"/>
      <c r="F7" s="60"/>
      <c r="G7" s="60"/>
      <c r="H7" s="120"/>
      <c r="I7" s="45"/>
    </row>
    <row r="8" spans="1:10" x14ac:dyDescent="0.2">
      <c r="A8" s="155">
        <v>3</v>
      </c>
      <c r="B8" s="109" t="str">
        <f>'T2'!A1</f>
        <v>Table 2. Consumption of Fixed Capital by World Region expressed in PPP and MER Euros and Dollars (2025)</v>
      </c>
      <c r="C8" s="60"/>
      <c r="D8" s="60"/>
      <c r="E8" s="60"/>
      <c r="F8" s="60"/>
      <c r="G8" s="60"/>
      <c r="H8" s="120"/>
      <c r="I8" s="45"/>
    </row>
    <row r="9" spans="1:10" ht="15" customHeight="1" x14ac:dyDescent="0.2">
      <c r="A9" s="155">
        <v>4</v>
      </c>
      <c r="B9" s="109" t="str">
        <f>'T3'!A1</f>
        <v>Table 3. Net National Income by World Region expressed in PPP and MER Euros and Dollars (2025)</v>
      </c>
      <c r="D9" s="110"/>
      <c r="E9" s="110"/>
      <c r="F9" s="110"/>
      <c r="G9" s="110"/>
      <c r="H9" s="68"/>
      <c r="I9" s="45"/>
      <c r="J9" s="45"/>
    </row>
    <row r="10" spans="1:10" x14ac:dyDescent="0.2">
      <c r="A10" s="155">
        <v>5</v>
      </c>
      <c r="B10" s="109" t="str">
        <f>'T4'!A1</f>
        <v>Table 4. Per Capita National Income by World Region (2025)</v>
      </c>
      <c r="C10" s="109"/>
      <c r="D10" s="110"/>
      <c r="E10" s="110"/>
      <c r="F10" s="110"/>
      <c r="G10" s="110"/>
      <c r="H10" s="68"/>
      <c r="I10" s="45"/>
      <c r="J10" s="45"/>
    </row>
    <row r="11" spans="1:10" x14ac:dyDescent="0.2">
      <c r="A11" s="155">
        <v>6</v>
      </c>
      <c r="B11" s="109" t="str">
        <f>T4a!A1</f>
        <v>Table 4a. Per capita national Income by World Region expressed in PPP and MER Euros and Dollars (2025)</v>
      </c>
      <c r="C11" s="109"/>
      <c r="D11" s="110"/>
      <c r="E11" s="110"/>
      <c r="F11" s="110"/>
      <c r="G11" s="110"/>
      <c r="H11" s="68"/>
      <c r="I11" s="45"/>
      <c r="J11" s="45"/>
    </row>
    <row r="12" spans="1:10" x14ac:dyDescent="0.2">
      <c r="A12" s="155">
        <v>7</v>
      </c>
      <c r="B12" s="109" t="str">
        <f>T5a!A1</f>
        <v xml:space="preserve">Table 5a. Per Capita National Income Growth 2025 PPP  € by World Regions (1800-2025) </v>
      </c>
      <c r="C12" s="109"/>
      <c r="D12" s="110"/>
      <c r="E12" s="110"/>
      <c r="F12" s="110"/>
      <c r="G12" s="110"/>
      <c r="H12" s="68"/>
      <c r="I12" s="45"/>
      <c r="J12" s="45"/>
    </row>
    <row r="13" spans="1:10" x14ac:dyDescent="0.2">
      <c r="A13" s="155">
        <v>8</v>
      </c>
      <c r="B13" s="109" t="str">
        <f>T5b!A1</f>
        <v xml:space="preserve">Table 5b. Per Capita National Income Growth 2025 PPP  $  by World Regions (1800-2025) </v>
      </c>
      <c r="C13" s="109"/>
      <c r="D13" s="110"/>
      <c r="E13" s="110"/>
      <c r="F13" s="110"/>
      <c r="G13" s="110"/>
      <c r="H13" s="68"/>
      <c r="I13" s="45"/>
      <c r="J13" s="45"/>
    </row>
    <row r="14" spans="1:10" x14ac:dyDescent="0.2">
      <c r="A14" s="155">
        <v>9</v>
      </c>
      <c r="B14" s="109" t="str">
        <f>'T6'!A1</f>
        <v xml:space="preserve">Table 6. Per Capita National Income Growth 2025 PPP € by WID Core Territories (1980-2025) </v>
      </c>
      <c r="C14" s="109"/>
      <c r="D14" s="110"/>
      <c r="E14" s="110"/>
      <c r="F14" s="110"/>
      <c r="G14" s="110"/>
      <c r="H14" s="68"/>
      <c r="I14" s="45"/>
      <c r="J14" s="45"/>
    </row>
    <row r="15" spans="1:10" x14ac:dyDescent="0.2">
      <c r="A15" s="155">
        <v>10</v>
      </c>
      <c r="B15" s="109" t="str">
        <f>'T7'!A1</f>
        <v>Table 7. Population by World Regions (1800-2025)</v>
      </c>
      <c r="C15" s="109"/>
      <c r="D15" s="110"/>
      <c r="E15" s="110"/>
      <c r="F15" s="110"/>
      <c r="G15" s="110"/>
      <c r="H15" s="68"/>
      <c r="I15" s="45"/>
      <c r="J15" s="45"/>
    </row>
    <row r="16" spans="1:10" ht="15" customHeight="1" x14ac:dyDescent="0.2">
      <c r="A16" s="155">
        <v>11</v>
      </c>
      <c r="B16" s="109" t="str">
        <f>'T8'!A1</f>
        <v xml:space="preserve">Table 8. Average Price Inflation by World Regions, weighted by NNI (1980-2025) </v>
      </c>
      <c r="C16" s="109"/>
      <c r="D16" s="110"/>
      <c r="E16" s="110"/>
      <c r="F16" s="110"/>
      <c r="G16" s="110"/>
      <c r="H16" s="68"/>
      <c r="J16" s="45"/>
    </row>
    <row r="17" spans="1:10" x14ac:dyDescent="0.2">
      <c r="A17" s="155">
        <v>12</v>
      </c>
      <c r="B17" s="109" t="str">
        <f>'T9'!A1</f>
        <v>Table 9. Price Index Inflation by Core Territories (1980-2025)</v>
      </c>
      <c r="C17" s="109"/>
      <c r="D17" s="110"/>
      <c r="E17" s="110"/>
      <c r="F17" s="110"/>
      <c r="G17" s="110"/>
      <c r="H17" s="68"/>
      <c r="J17" s="45"/>
    </row>
    <row r="18" spans="1:10" ht="15" customHeight="1" x14ac:dyDescent="0.2">
      <c r="A18" s="153">
        <v>13</v>
      </c>
      <c r="B18" s="109" t="str">
        <f>T10a!A1</f>
        <v>Table10a. Top 10 Richest Countries (2025), including countries with population below 10 million</v>
      </c>
      <c r="C18" s="109"/>
      <c r="D18" s="110"/>
      <c r="E18" s="110"/>
      <c r="F18" s="110"/>
      <c r="G18" s="110"/>
      <c r="H18" s="68"/>
      <c r="I18" s="45"/>
      <c r="J18" s="45"/>
    </row>
    <row r="19" spans="1:10" x14ac:dyDescent="0.2">
      <c r="A19" s="153">
        <v>14</v>
      </c>
      <c r="B19" s="109" t="str">
        <f>T10b!A1</f>
        <v>Table10b. Top 10 Richest Countries (2025), excluding countries with population below 10 million</v>
      </c>
      <c r="C19" s="109"/>
      <c r="D19" s="110"/>
      <c r="E19" s="110"/>
      <c r="F19" s="110"/>
      <c r="G19" s="110"/>
      <c r="H19" s="68"/>
      <c r="I19" s="45"/>
      <c r="J19" s="45"/>
    </row>
    <row r="20" spans="1:10" x14ac:dyDescent="0.2">
      <c r="A20" s="153">
        <v>15</v>
      </c>
      <c r="B20" s="109" t="str">
        <f>'T11'!A1</f>
        <v>Table 11. Bottom 10 Poorest Countries (2025)</v>
      </c>
      <c r="C20" s="109"/>
      <c r="D20" s="110"/>
      <c r="E20" s="110"/>
      <c r="F20" s="110"/>
      <c r="G20" s="110"/>
      <c r="H20" s="68"/>
      <c r="I20" s="45"/>
      <c r="J20" s="45"/>
    </row>
    <row r="21" spans="1:10" x14ac:dyDescent="0.2">
      <c r="A21" s="153">
        <v>16</v>
      </c>
      <c r="B21" s="109" t="str">
        <f>'T12'!A1</f>
        <v>Table 12. Top 10 Largest Economies (2025)</v>
      </c>
      <c r="C21" s="109"/>
      <c r="D21" s="110"/>
      <c r="E21" s="110"/>
      <c r="F21" s="110"/>
      <c r="G21" s="110"/>
      <c r="H21" s="68"/>
      <c r="I21" s="45"/>
      <c r="J21" s="45"/>
    </row>
    <row r="22" spans="1:10" x14ac:dyDescent="0.2">
      <c r="A22" s="154">
        <v>17</v>
      </c>
      <c r="B22" s="111" t="str">
        <f>T13a!A1</f>
        <v>Table 13a. Current Account by World Region MER € (2025)</v>
      </c>
      <c r="C22" s="109"/>
      <c r="D22" s="110"/>
      <c r="E22" s="110"/>
      <c r="F22" s="110"/>
      <c r="G22" s="110"/>
      <c r="H22" s="68"/>
      <c r="I22" s="45"/>
      <c r="J22" s="45"/>
    </row>
    <row r="23" spans="1:10" x14ac:dyDescent="0.2">
      <c r="A23" s="154">
        <v>18</v>
      </c>
      <c r="B23" s="111" t="str">
        <f>T13b!A1</f>
        <v>Table 13b. Current Account by World Region MER $ (2025)</v>
      </c>
      <c r="C23" s="109"/>
      <c r="D23" s="110"/>
      <c r="E23" s="110"/>
      <c r="F23" s="110"/>
      <c r="G23" s="110"/>
      <c r="H23" s="68"/>
      <c r="I23" s="45"/>
      <c r="J23" s="45"/>
    </row>
    <row r="24" spans="1:10" ht="15" customHeight="1" x14ac:dyDescent="0.2">
      <c r="A24" s="154">
        <v>19</v>
      </c>
      <c r="B24" s="111" t="str">
        <f>T13c!A1</f>
        <v>Table 13c. Current Account by World Region PPP € (2025)</v>
      </c>
      <c r="C24" s="109"/>
      <c r="D24" s="110"/>
      <c r="E24" s="110"/>
      <c r="F24" s="110"/>
      <c r="G24" s="110"/>
      <c r="H24" s="68"/>
      <c r="I24" s="45"/>
      <c r="J24" s="45"/>
    </row>
    <row r="25" spans="1:10" x14ac:dyDescent="0.2">
      <c r="A25" s="154">
        <v>20</v>
      </c>
      <c r="B25" s="111" t="str">
        <f>T13d!A1</f>
        <v>Table 13d. Current Account by World Region PPP $ (2025)</v>
      </c>
      <c r="C25" s="109"/>
      <c r="D25" s="110"/>
      <c r="E25" s="110"/>
      <c r="F25" s="110"/>
      <c r="G25" s="110"/>
      <c r="H25" s="68"/>
      <c r="I25" s="45"/>
      <c r="J25" s="45"/>
    </row>
    <row r="26" spans="1:10" x14ac:dyDescent="0.2">
      <c r="A26" s="154">
        <v>21</v>
      </c>
      <c r="B26" s="111" t="str">
        <f>T14a!A1</f>
        <v xml:space="preserve">Table 14a. Net foreign Assets MER €  by World Regions (1980-2025) </v>
      </c>
      <c r="C26" s="109"/>
      <c r="D26" s="110"/>
      <c r="E26" s="110"/>
      <c r="F26" s="110"/>
      <c r="G26" s="110"/>
      <c r="H26" s="68"/>
      <c r="I26" s="45"/>
      <c r="J26" s="45"/>
    </row>
    <row r="27" spans="1:10" x14ac:dyDescent="0.2">
      <c r="A27" s="154">
        <v>22</v>
      </c>
      <c r="B27" s="111" t="str">
        <f>T14b!A1</f>
        <v xml:space="preserve">Table 14b. Net foreign Assets MER $  by World Regions (1980-2025) </v>
      </c>
      <c r="C27" s="109"/>
      <c r="D27" s="110"/>
      <c r="E27" s="110"/>
      <c r="F27" s="110"/>
      <c r="G27" s="110"/>
      <c r="H27" s="68"/>
      <c r="I27" s="45"/>
      <c r="J27" s="45"/>
    </row>
    <row r="28" spans="1:10" x14ac:dyDescent="0.2">
      <c r="A28" s="154">
        <v>23</v>
      </c>
      <c r="B28" s="111" t="str">
        <f>T14c!A1</f>
        <v xml:space="preserve">Table 14c. Net foreign Assets PPP € 2025 by World Regions (1980-2025) </v>
      </c>
      <c r="C28" s="109"/>
      <c r="D28" s="110"/>
      <c r="E28" s="110"/>
      <c r="F28" s="110"/>
      <c r="G28" s="110"/>
      <c r="H28" s="68"/>
      <c r="I28" s="45"/>
      <c r="J28" s="45"/>
    </row>
    <row r="29" spans="1:10" x14ac:dyDescent="0.2">
      <c r="A29" s="154">
        <v>24</v>
      </c>
      <c r="B29" s="111" t="str">
        <f>T14d!A1</f>
        <v xml:space="preserve">Table 14d. Net foreign Assets PPP $ 2025 by World Regions (1980-2025) </v>
      </c>
      <c r="C29" s="109"/>
      <c r="D29" s="110"/>
      <c r="E29" s="110"/>
      <c r="F29" s="110"/>
      <c r="G29" s="110"/>
      <c r="H29" s="68"/>
      <c r="I29" s="45"/>
      <c r="J29" s="45"/>
    </row>
    <row r="30" spans="1:10" ht="15" customHeight="1" x14ac:dyDescent="0.2">
      <c r="A30" s="113">
        <v>25</v>
      </c>
      <c r="B30" s="111" t="str">
        <f>T15a!A1</f>
        <v>Table 15a. Domestic Capital (Total Non-financial Assets) by World Region PPP € (2025)</v>
      </c>
      <c r="C30" s="109"/>
      <c r="D30" s="110"/>
      <c r="E30" s="110"/>
      <c r="F30" s="110"/>
      <c r="G30" s="110"/>
      <c r="H30" s="68"/>
      <c r="I30" s="45"/>
      <c r="J30" s="45"/>
    </row>
    <row r="31" spans="1:10" x14ac:dyDescent="0.2">
      <c r="A31" s="113">
        <v>26</v>
      </c>
      <c r="B31" s="111" t="str">
        <f>T15b!A1</f>
        <v>Table 15b. Domestic Capital (Total Non-financial Assets) by World Region PPP $ (2025)</v>
      </c>
      <c r="C31" s="109"/>
      <c r="D31" s="110"/>
      <c r="E31" s="110"/>
      <c r="F31" s="110"/>
      <c r="G31" s="110"/>
      <c r="H31" s="68"/>
      <c r="I31" s="45"/>
      <c r="J31" s="45"/>
    </row>
    <row r="32" spans="1:10" x14ac:dyDescent="0.2">
      <c r="A32" s="113">
        <v>27</v>
      </c>
      <c r="B32" s="111" t="str">
        <f>T15c!A1</f>
        <v>Table 15c. Domestic Capital (Total Non-financial Assets) by World Region MER € (2025)</v>
      </c>
      <c r="C32" s="109"/>
      <c r="D32" s="110"/>
      <c r="E32" s="110"/>
      <c r="F32" s="110"/>
      <c r="G32" s="110"/>
      <c r="H32" s="68"/>
      <c r="I32" s="45"/>
      <c r="J32" s="45"/>
    </row>
    <row r="33" spans="1:10" x14ac:dyDescent="0.2">
      <c r="A33" s="113">
        <v>28</v>
      </c>
      <c r="B33" s="111" t="str">
        <f>T15d!A1</f>
        <v>Table 15d. Domestic Capital (Total Non-financial Assets) by World Region MER $ (2025)</v>
      </c>
      <c r="C33" s="109"/>
      <c r="D33" s="110"/>
      <c r="E33" s="110"/>
      <c r="F33" s="110"/>
      <c r="G33" s="110"/>
      <c r="H33" s="68"/>
      <c r="I33" s="45"/>
      <c r="J33" s="45"/>
    </row>
    <row r="34" spans="1:10" x14ac:dyDescent="0.2">
      <c r="A34" s="113">
        <v>29</v>
      </c>
      <c r="B34" s="109" t="str">
        <f>T16a!A1</f>
        <v>Table 16a. Gross Capital shares by World Region PPP € (2025)</v>
      </c>
      <c r="C34" s="109"/>
      <c r="H34" s="112"/>
    </row>
    <row r="35" spans="1:10" x14ac:dyDescent="0.2">
      <c r="A35" s="113">
        <v>30</v>
      </c>
      <c r="B35" s="109" t="str">
        <f>T16b!A1</f>
        <v>Table 16b. Gross Capital shares by World Region PPP $ (2025)</v>
      </c>
      <c r="C35" s="109"/>
      <c r="H35" s="112"/>
    </row>
    <row r="36" spans="1:10" x14ac:dyDescent="0.2">
      <c r="A36" s="113">
        <v>31</v>
      </c>
      <c r="B36" s="109" t="str">
        <f>T16c!A1</f>
        <v>Table 16c. Gross Capital shares by World Region MER € (2025)</v>
      </c>
      <c r="C36" s="109"/>
      <c r="H36" s="112"/>
    </row>
    <row r="37" spans="1:10" x14ac:dyDescent="0.2">
      <c r="A37" s="113">
        <v>32</v>
      </c>
      <c r="B37" s="109" t="str">
        <f>T16d!A1</f>
        <v>Table 16d. Gross Capital shares by World Region MER $ (2025)</v>
      </c>
      <c r="C37" s="109"/>
      <c r="H37" s="112"/>
    </row>
    <row r="38" spans="1:10" x14ac:dyDescent="0.2">
      <c r="A38" s="113">
        <v>33</v>
      </c>
      <c r="B38" s="109" t="str">
        <f>T17a!A1</f>
        <v>Table 17a. Net Capital shares by World Region PPP € (2025)</v>
      </c>
      <c r="C38" s="109"/>
      <c r="H38" s="112"/>
    </row>
    <row r="39" spans="1:10" x14ac:dyDescent="0.2">
      <c r="A39" s="113">
        <v>34</v>
      </c>
      <c r="B39" s="109" t="str">
        <f>T17b!A1</f>
        <v>Table 17b. Net Capital shares by World Region PPP $ (2025)</v>
      </c>
      <c r="C39" s="109"/>
      <c r="H39" s="112"/>
    </row>
    <row r="40" spans="1:10" x14ac:dyDescent="0.2">
      <c r="A40" s="113">
        <v>35</v>
      </c>
      <c r="B40" s="109" t="str">
        <f>T17c!A1</f>
        <v>Table 17c. Net Capital shares by World Region MER € (2025)</v>
      </c>
      <c r="C40" s="109"/>
      <c r="H40" s="112"/>
    </row>
    <row r="41" spans="1:10" x14ac:dyDescent="0.2">
      <c r="A41" s="113">
        <v>36</v>
      </c>
      <c r="B41" s="109" t="str">
        <f>T17d!A1</f>
        <v>Table 17d. Net Capital shares by World Region MER $ (2025)</v>
      </c>
      <c r="H41" s="112"/>
      <c r="I41" s="45"/>
      <c r="J41" s="45"/>
    </row>
    <row r="42" spans="1:10" ht="16" thickBot="1" x14ac:dyDescent="0.25">
      <c r="A42" s="121">
        <v>37</v>
      </c>
      <c r="B42" s="109" t="s">
        <v>523</v>
      </c>
      <c r="C42" s="109"/>
      <c r="D42" s="109"/>
      <c r="E42" s="109"/>
      <c r="F42" s="109"/>
      <c r="G42" s="109"/>
      <c r="H42" s="114"/>
      <c r="J42" s="45"/>
    </row>
    <row r="43" spans="1:10" ht="16" thickBot="1" x14ac:dyDescent="0.25">
      <c r="A43" s="214" t="s">
        <v>524</v>
      </c>
      <c r="B43" s="215"/>
      <c r="C43" s="118"/>
      <c r="D43" s="118"/>
      <c r="E43" s="118"/>
      <c r="F43" s="118"/>
      <c r="G43" s="118"/>
      <c r="H43" s="119"/>
      <c r="I43" s="45"/>
      <c r="J43" s="45"/>
    </row>
    <row r="44" spans="1:10" x14ac:dyDescent="0.2">
      <c r="A44" s="156">
        <v>1</v>
      </c>
      <c r="B44" s="115" t="s">
        <v>563</v>
      </c>
      <c r="C44" s="109"/>
      <c r="D44" s="109"/>
      <c r="E44" s="109"/>
      <c r="F44" s="109"/>
      <c r="G44" s="109"/>
      <c r="H44" s="114"/>
      <c r="I44" s="45"/>
      <c r="J44" s="45"/>
    </row>
    <row r="45" spans="1:10" ht="16" thickBot="1" x14ac:dyDescent="0.25">
      <c r="A45" s="157">
        <v>2</v>
      </c>
      <c r="B45" s="71" t="s">
        <v>564</v>
      </c>
      <c r="C45" s="69"/>
      <c r="D45" s="69"/>
      <c r="E45" s="69"/>
      <c r="F45" s="69"/>
      <c r="G45" s="69"/>
      <c r="H45" s="70"/>
    </row>
  </sheetData>
  <mergeCells count="3">
    <mergeCell ref="A43:B43"/>
    <mergeCell ref="A4:H4"/>
    <mergeCell ref="A5:B5"/>
  </mergeCells>
  <phoneticPr fontId="15"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6B31-46A2-5C46-86F9-9222AEDB9154}">
  <sheetPr>
    <tabColor rgb="FFFF0000"/>
    <pageSetUpPr fitToPage="1"/>
  </sheetPr>
  <dimension ref="A13:A14"/>
  <sheetViews>
    <sheetView workbookViewId="0">
      <selection activeCell="H34" sqref="H34"/>
    </sheetView>
  </sheetViews>
  <sheetFormatPr baseColWidth="10" defaultColWidth="10.83203125" defaultRowHeight="15" x14ac:dyDescent="0.2"/>
  <cols>
    <col min="1" max="16384" width="10.83203125" style="61"/>
  </cols>
  <sheetData>
    <row r="13" ht="20" customHeight="1" x14ac:dyDescent="0.2"/>
    <row r="14" ht="72" customHeight="1" x14ac:dyDescent="0.2"/>
  </sheetData>
  <printOptions horizontalCentered="1" verticalCentered="1"/>
  <pageMargins left="0.25" right="0.25" top="0.5" bottom="0.5" header="0.19444444444444001" footer="0.19444444444444001"/>
  <pageSetup paperSize="9"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3A091-BCDD-D54A-A3B9-7D9CF8CAF8AD}">
  <sheetPr>
    <tabColor rgb="FFFF0000"/>
    <pageSetUpPr fitToPage="1"/>
  </sheetPr>
  <dimension ref="A13:A14"/>
  <sheetViews>
    <sheetView workbookViewId="0">
      <selection activeCell="G33" sqref="G33"/>
    </sheetView>
  </sheetViews>
  <sheetFormatPr baseColWidth="10" defaultColWidth="10.83203125" defaultRowHeight="15" x14ac:dyDescent="0.2"/>
  <cols>
    <col min="1" max="16384" width="10.83203125" style="61"/>
  </cols>
  <sheetData>
    <row r="13" ht="20" customHeight="1" x14ac:dyDescent="0.2"/>
    <row r="14" ht="72" customHeight="1" x14ac:dyDescent="0.2"/>
  </sheetData>
  <printOptions horizontalCentered="1" verticalCentered="1"/>
  <pageMargins left="0.25" right="0.25" top="0.5" bottom="0.5" header="0.19444444444444001" footer="0.19444444444444001"/>
  <pageSetup paperSize="9" orientation="landscape"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33FEC-F1AF-3346-B414-9A440E97D204}">
  <sheetPr>
    <tabColor theme="8"/>
    <pageSetUpPr fitToPage="1"/>
  </sheetPr>
  <dimension ref="A1:I14"/>
  <sheetViews>
    <sheetView workbookViewId="0">
      <selection activeCell="A2" sqref="A2:A3"/>
    </sheetView>
  </sheetViews>
  <sheetFormatPr baseColWidth="10" defaultColWidth="14" defaultRowHeight="35" customHeight="1" x14ac:dyDescent="0.2"/>
  <cols>
    <col min="1" max="1" width="22.83203125" customWidth="1"/>
  </cols>
  <sheetData>
    <row r="1" spans="1:9" ht="17" thickBot="1" x14ac:dyDescent="0.25">
      <c r="A1" s="219" t="str">
        <f>DataT1!B2</f>
        <v>Table 1. Gross domestic product by World Region expressed in PPP and MER Euros and Dollars (2025)</v>
      </c>
      <c r="B1" s="220"/>
      <c r="C1" s="220"/>
      <c r="D1" s="220"/>
      <c r="E1" s="220"/>
      <c r="F1" s="220"/>
      <c r="G1" s="221"/>
      <c r="H1" s="220"/>
      <c r="I1" s="221"/>
    </row>
    <row r="2" spans="1:9" ht="17" thickBot="1" x14ac:dyDescent="0.25">
      <c r="A2" s="230"/>
      <c r="B2" s="225" t="str">
        <f>DataT1!C3</f>
        <v>2025 PPP  billions €</v>
      </c>
      <c r="C2" s="226"/>
      <c r="D2" s="227" t="str">
        <f>DataT1!E3</f>
        <v xml:space="preserve"> 2025 MER billions €</v>
      </c>
      <c r="E2" s="228"/>
      <c r="F2" s="229" t="str">
        <f>DataT1!G3</f>
        <v>2025 PPP  billions $</v>
      </c>
      <c r="G2" s="226"/>
      <c r="H2" s="229" t="str">
        <f>DataT1!I3</f>
        <v xml:space="preserve"> 2025 MER billions $</v>
      </c>
      <c r="I2" s="226"/>
    </row>
    <row r="3" spans="1:9" ht="69" thickBot="1" x14ac:dyDescent="0.25">
      <c r="A3" s="231"/>
      <c r="B3" s="188" t="str">
        <f>DataT1!C4</f>
        <v xml:space="preserve"> Gross domestic product</v>
      </c>
      <c r="C3" s="1" t="str">
        <f>DataT1!D4</f>
        <v xml:space="preserve"> Gross domestic product (% world total)</v>
      </c>
      <c r="D3" s="13" t="str">
        <f>DataT1!E4</f>
        <v xml:space="preserve"> Gross domestic product</v>
      </c>
      <c r="E3" s="1" t="str">
        <f>DataT1!F4</f>
        <v xml:space="preserve"> Gross domestic product (% world total)</v>
      </c>
      <c r="F3" s="1" t="str">
        <f>DataT1!G4</f>
        <v xml:space="preserve"> Gross domestic product</v>
      </c>
      <c r="G3" s="1" t="str">
        <f>DataT1!H4</f>
        <v xml:space="preserve"> Gross domestic product (% world total)</v>
      </c>
      <c r="H3" s="1" t="str">
        <f>DataT1!I4</f>
        <v xml:space="preserve"> Gross domestic product</v>
      </c>
      <c r="I3" s="1" t="str">
        <f>DataT1!J4</f>
        <v xml:space="preserve"> Gross domestic product  (% world total)</v>
      </c>
    </row>
    <row r="4" spans="1:9" ht="35" customHeight="1" thickBot="1" x14ac:dyDescent="0.25">
      <c r="A4" s="203" t="str">
        <f>DataT1!B5</f>
        <v>East Asia</v>
      </c>
      <c r="B4" s="54">
        <f>DataT1!C5</f>
        <v>37298.113445887997</v>
      </c>
      <c r="C4" s="47">
        <f>DataT1!D5/100</f>
        <v>0.26012139899877446</v>
      </c>
      <c r="D4" s="54">
        <f>DataT1!E5</f>
        <v>23215.60494592</v>
      </c>
      <c r="E4" s="47">
        <f>DataT1!F5/100</f>
        <v>0.2268777828928262</v>
      </c>
      <c r="F4" s="54">
        <f>DataT1!G5</f>
        <v>55011.573866496001</v>
      </c>
      <c r="G4" s="47">
        <f>DataT1!H5/100</f>
        <v>0.26012140778940207</v>
      </c>
      <c r="H4" s="54">
        <f>DataT1!I5</f>
        <v>27362.757697535999</v>
      </c>
      <c r="I4" s="47">
        <f>DataT1!J5/100</f>
        <v>0.22687778052640389</v>
      </c>
    </row>
    <row r="5" spans="1:9" ht="35" customHeight="1" thickBot="1" x14ac:dyDescent="0.25">
      <c r="A5" s="53" t="str">
        <f>DataT1!B6</f>
        <v>Europe</v>
      </c>
      <c r="B5" s="42">
        <f>DataT1!C6</f>
        <v>24116.731511168</v>
      </c>
      <c r="C5" s="47">
        <f>DataT1!D6/100</f>
        <v>0.16819290201001991</v>
      </c>
      <c r="D5" s="42">
        <f>DataT1!E6</f>
        <v>23800.626194048</v>
      </c>
      <c r="E5" s="47">
        <f>DataT1!F6/100</f>
        <v>0.2325949857841427</v>
      </c>
      <c r="F5" s="42">
        <f>DataT1!G6</f>
        <v>35570.144423168</v>
      </c>
      <c r="G5" s="47">
        <f>DataT1!H6/100</f>
        <v>0.1681928981905014</v>
      </c>
      <c r="H5" s="42">
        <f>DataT1!I6</f>
        <v>28052.285939712001</v>
      </c>
      <c r="I5" s="47">
        <f>DataT1!J6/100</f>
        <v>0.23259499071860795</v>
      </c>
    </row>
    <row r="6" spans="1:9" ht="35" customHeight="1" thickBot="1" x14ac:dyDescent="0.25">
      <c r="A6" s="53" t="str">
        <f>DataT1!B7</f>
        <v>Latin America</v>
      </c>
      <c r="B6" s="54">
        <f>DataT1!C7</f>
        <v>10322.067497984001</v>
      </c>
      <c r="C6" s="47">
        <f>DataT1!D7/100</f>
        <v>7.1987304184453066E-2</v>
      </c>
      <c r="D6" s="54">
        <f>DataT1!E7</f>
        <v>6496.2762719599996</v>
      </c>
      <c r="E6" s="47">
        <f>DataT1!F7/100</f>
        <v>6.348577868527959E-2</v>
      </c>
      <c r="F6" s="54">
        <f>DataT1!G7</f>
        <v>15224.178621248</v>
      </c>
      <c r="G6" s="47">
        <f>DataT1!H7/100</f>
        <v>7.1987301890452021E-2</v>
      </c>
      <c r="H6" s="54">
        <f>DataT1!I7</f>
        <v>7656.7478709200004</v>
      </c>
      <c r="I6" s="47">
        <f>DataT1!J7/100</f>
        <v>6.3485778085920999E-2</v>
      </c>
    </row>
    <row r="7" spans="1:9" ht="35" customHeight="1" thickBot="1" x14ac:dyDescent="0.25">
      <c r="A7" s="20" t="str">
        <f>DataT1!B8</f>
        <v>MENA</v>
      </c>
      <c r="B7" s="54">
        <f>DataT1!C8</f>
        <v>10670.032951296</v>
      </c>
      <c r="C7" s="47">
        <f>DataT1!D8/100</f>
        <v>7.4414055892688277E-2</v>
      </c>
      <c r="D7" s="54">
        <f>DataT1!E8</f>
        <v>5608.5036984320004</v>
      </c>
      <c r="E7" s="47">
        <f>DataT1!F8/100</f>
        <v>5.4809895646078896E-2</v>
      </c>
      <c r="F7" s="54">
        <f>DataT1!G8</f>
        <v>15737.398941695999</v>
      </c>
      <c r="G7" s="47">
        <f>DataT1!H8/100</f>
        <v>7.4414056532757705E-2</v>
      </c>
      <c r="H7" s="54">
        <f>DataT1!I8</f>
        <v>6610.3872225280002</v>
      </c>
      <c r="I7" s="47">
        <f>DataT1!J8/100</f>
        <v>5.4809898842992102E-2</v>
      </c>
    </row>
    <row r="8" spans="1:9" ht="35" customHeight="1" thickBot="1" x14ac:dyDescent="0.25">
      <c r="A8" s="20" t="str">
        <f>DataT1!B9</f>
        <v>North America &amp; Oceania</v>
      </c>
      <c r="B8" s="54">
        <f>DataT1!C9</f>
        <v>24436.488458719999</v>
      </c>
      <c r="C8" s="47">
        <f>DataT1!D9/100</f>
        <v>0.17042292430477957</v>
      </c>
      <c r="D8" s="54">
        <f>DataT1!E9</f>
        <v>30016.639159840001</v>
      </c>
      <c r="E8" s="47">
        <f>DataT1!F9/100</f>
        <v>0.29334185167013355</v>
      </c>
      <c r="F8" s="54">
        <f>DataT1!G9</f>
        <v>36041.760261135998</v>
      </c>
      <c r="G8" s="47">
        <f>DataT1!H9/100</f>
        <v>0.17042292665697889</v>
      </c>
      <c r="H8" s="54">
        <f>DataT1!I9</f>
        <v>35378.703976996003</v>
      </c>
      <c r="I8" s="47">
        <f>DataT1!J9/100</f>
        <v>0.29334184532593016</v>
      </c>
    </row>
    <row r="9" spans="1:9" ht="35" customHeight="1" thickBot="1" x14ac:dyDescent="0.25">
      <c r="A9" s="20" t="str">
        <f>DataT1!B10</f>
        <v>Russia &amp; Central Asia</v>
      </c>
      <c r="B9" s="54">
        <f>DataT1!C10</f>
        <v>7011.3214709759995</v>
      </c>
      <c r="C9" s="47">
        <f>DataT1!D10/100</f>
        <v>4.889777474955613E-2</v>
      </c>
      <c r="D9" s="54">
        <f>DataT1!E10</f>
        <v>3149.6041103359998</v>
      </c>
      <c r="E9" s="47">
        <f>DataT1!F10/100</f>
        <v>3.0779951640620348E-2</v>
      </c>
      <c r="F9" s="54">
        <f>DataT1!G10</f>
        <v>10341.107679232</v>
      </c>
      <c r="G9" s="47">
        <f>DataT1!H10/100</f>
        <v>4.8897773660351411E-2</v>
      </c>
      <c r="H9" s="54">
        <f>DataT1!I10</f>
        <v>3712.2382264319999</v>
      </c>
      <c r="I9" s="47">
        <f>DataT1!J10/100</f>
        <v>3.0779952039483492E-2</v>
      </c>
    </row>
    <row r="10" spans="1:9" ht="35" customHeight="1" thickBot="1" x14ac:dyDescent="0.25">
      <c r="A10" s="20" t="str">
        <f>DataT1!B11</f>
        <v>South &amp; South-East Asia</v>
      </c>
      <c r="B10" s="42">
        <f>DataT1!C11</f>
        <v>23742.553550847999</v>
      </c>
      <c r="C10" s="47">
        <f>DataT1!D11/100</f>
        <v>0.16558334121670654</v>
      </c>
      <c r="D10" s="42">
        <f>DataT1!E11</f>
        <v>8057.2831164159998</v>
      </c>
      <c r="E10" s="47">
        <f>DataT1!F11/100</f>
        <v>7.8740938857745621E-2</v>
      </c>
      <c r="F10" s="42">
        <f>DataT1!G11</f>
        <v>35018.264918016001</v>
      </c>
      <c r="G10" s="47">
        <f>DataT1!H11/100</f>
        <v>0.16558334416903961</v>
      </c>
      <c r="H10" s="42">
        <f>DataT1!I11</f>
        <v>9496.6075450879998</v>
      </c>
      <c r="I10" s="47">
        <f>DataT1!J11/100</f>
        <v>7.8740939278714728E-2</v>
      </c>
    </row>
    <row r="11" spans="1:9" ht="35" customHeight="1" thickBot="1" x14ac:dyDescent="0.25">
      <c r="A11" s="20" t="str">
        <f>DataT1!B12</f>
        <v>Sub-Saharan Africa</v>
      </c>
      <c r="B11" s="42">
        <f>DataT1!C12</f>
        <v>5298.7412680320003</v>
      </c>
      <c r="C11" s="47">
        <f>DataT1!D12/100</f>
        <v>3.6954040412062156E-2</v>
      </c>
      <c r="D11" s="42">
        <f>DataT1!E12</f>
        <v>1981.9398165760001</v>
      </c>
      <c r="E11" s="47">
        <f>DataT1!F12/100</f>
        <v>1.936878717824677E-2</v>
      </c>
      <c r="F11" s="42">
        <f>DataT1!G12</f>
        <v>7815.1966423040003</v>
      </c>
      <c r="G11" s="47">
        <f>DataT1!H12/100</f>
        <v>3.6954040938378487E-2</v>
      </c>
      <c r="H11" s="42">
        <f>DataT1!I12</f>
        <v>2335.9865677439998</v>
      </c>
      <c r="I11" s="47">
        <f>DataT1!J12/100</f>
        <v>1.9368787813261068E-2</v>
      </c>
    </row>
    <row r="12" spans="1:9" ht="35" customHeight="1" thickBot="1" x14ac:dyDescent="0.25">
      <c r="A12" s="21" t="str">
        <f>DataT1!B13</f>
        <v>World</v>
      </c>
      <c r="B12" s="55">
        <f>DataT1!C13</f>
        <v>143387.33218201599</v>
      </c>
      <c r="C12" s="59">
        <f>DataT1!D13/100</f>
        <v>1</v>
      </c>
      <c r="D12" s="55">
        <f>DataT1!E13</f>
        <v>102326.480142336</v>
      </c>
      <c r="E12" s="59">
        <f>DataT1!F13/100</f>
        <v>1</v>
      </c>
      <c r="F12" s="55">
        <f>DataT1!G13</f>
        <v>211484.22320947199</v>
      </c>
      <c r="G12" s="59">
        <f>DataT1!H13/100</f>
        <v>1</v>
      </c>
      <c r="H12" s="55">
        <f>DataT1!I13</f>
        <v>120605.718347776</v>
      </c>
      <c r="I12" s="59">
        <f>DataT1!J13/100</f>
        <v>1</v>
      </c>
    </row>
    <row r="13" spans="1:9" ht="47" customHeight="1" thickBot="1" x14ac:dyDescent="0.25">
      <c r="A13" s="222" t="s">
        <v>602</v>
      </c>
      <c r="B13" s="223"/>
      <c r="C13" s="223"/>
      <c r="D13" s="223"/>
      <c r="E13" s="223"/>
      <c r="F13" s="223"/>
      <c r="G13" s="223"/>
      <c r="H13" s="223"/>
      <c r="I13" s="224"/>
    </row>
    <row r="14" spans="1:9" ht="72" customHeight="1" x14ac:dyDescent="0.2"/>
  </sheetData>
  <mergeCells count="7">
    <mergeCell ref="A1:I1"/>
    <mergeCell ref="A13:I13"/>
    <mergeCell ref="B2:C2"/>
    <mergeCell ref="D2:E2"/>
    <mergeCell ref="F2:G2"/>
    <mergeCell ref="H2:I2"/>
    <mergeCell ref="A2:A3"/>
  </mergeCells>
  <printOptions horizontalCentered="1" verticalCentered="1"/>
  <pageMargins left="0.25" right="0.25" top="0.5" bottom="0.5" header="0.19444444444444001" footer="0.19444444444444001"/>
  <pageSetup paperSize="9" scale="9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BD34F-43D7-F748-B8DC-4F93E61B5506}">
  <sheetPr>
    <tabColor theme="8"/>
    <pageSetUpPr fitToPage="1"/>
  </sheetPr>
  <dimension ref="A1:I14"/>
  <sheetViews>
    <sheetView zoomScaleNormal="100" workbookViewId="0">
      <selection activeCell="A2" sqref="A2:A3"/>
    </sheetView>
  </sheetViews>
  <sheetFormatPr baseColWidth="10" defaultRowHeight="44" customHeight="1" x14ac:dyDescent="0.2"/>
  <cols>
    <col min="1" max="1" width="24.83203125" customWidth="1"/>
    <col min="2" max="2" width="15.5" customWidth="1"/>
    <col min="3" max="3" width="17.6640625" customWidth="1"/>
    <col min="4" max="4" width="15.33203125" customWidth="1"/>
    <col min="5" max="5" width="16.6640625" customWidth="1"/>
    <col min="6" max="6" width="16" customWidth="1"/>
    <col min="7" max="7" width="15.6640625" customWidth="1"/>
    <col min="8" max="8" width="16" customWidth="1"/>
    <col min="9" max="9" width="18.1640625" customWidth="1"/>
  </cols>
  <sheetData>
    <row r="1" spans="1:9" ht="17" thickBot="1" x14ac:dyDescent="0.25">
      <c r="A1" s="219" t="str">
        <f>DataT1a!B2</f>
        <v>Table 1a. Per capita gross domestic product by World Region expressed in PPP and MER Euros and Dollars (2025)</v>
      </c>
      <c r="B1" s="220"/>
      <c r="C1" s="220"/>
      <c r="D1" s="220"/>
      <c r="E1" s="220"/>
      <c r="F1" s="220"/>
      <c r="G1" s="221"/>
      <c r="H1" s="220"/>
      <c r="I1" s="221"/>
    </row>
    <row r="2" spans="1:9" ht="17" thickBot="1" x14ac:dyDescent="0.25">
      <c r="A2" s="230"/>
      <c r="B2" s="225" t="str">
        <f>DataT1a!C3</f>
        <v>2025 PPP €</v>
      </c>
      <c r="C2" s="226"/>
      <c r="D2" s="227" t="str">
        <f>DataT1a!E3</f>
        <v xml:space="preserve"> 2025 MER €</v>
      </c>
      <c r="E2" s="228"/>
      <c r="F2" s="229" t="str">
        <f>DataT1a!G3</f>
        <v>2025 PPP $</v>
      </c>
      <c r="G2" s="226"/>
      <c r="H2" s="229" t="str">
        <f>DataT1a!I3</f>
        <v xml:space="preserve"> 2025 MER $</v>
      </c>
      <c r="I2" s="226"/>
    </row>
    <row r="3" spans="1:9" ht="69" thickBot="1" x14ac:dyDescent="0.25">
      <c r="A3" s="231"/>
      <c r="B3" s="188" t="str">
        <f>DataT1a!C4</f>
        <v xml:space="preserve"> Per capita gross domestic product</v>
      </c>
      <c r="C3" s="1" t="str">
        <f>DataT1a!D4</f>
        <v xml:space="preserve"> Per capita gross domestic product (% world total)</v>
      </c>
      <c r="D3" s="13" t="str">
        <f>DataT1a!E4</f>
        <v xml:space="preserve"> Per capita gross domestic product</v>
      </c>
      <c r="E3" s="1" t="str">
        <f>DataT1a!F4</f>
        <v xml:space="preserve"> Per capita gross domestic product (% world total)</v>
      </c>
      <c r="F3" s="1" t="str">
        <f>DataT1a!G4</f>
        <v xml:space="preserve"> Per capita gross domestic product</v>
      </c>
      <c r="G3" s="1" t="str">
        <f>DataT1a!H4</f>
        <v xml:space="preserve"> Per capita gross domestic product (% world total)</v>
      </c>
      <c r="H3" s="1" t="str">
        <f>DataT1a!I4</f>
        <v xml:space="preserve"> Per capita gross domestic product</v>
      </c>
      <c r="I3" s="1" t="str">
        <f>DataT1a!J4</f>
        <v xml:space="preserve"> Per capita gross domestic product  (% world total)</v>
      </c>
    </row>
    <row r="4" spans="1:9" ht="44" customHeight="1" thickBot="1" x14ac:dyDescent="0.25">
      <c r="A4" s="203" t="str">
        <f>DataT1a!B5</f>
        <v>East Asia</v>
      </c>
      <c r="B4" s="54">
        <f>DataT1a!C5</f>
        <v>22575.014047960351</v>
      </c>
      <c r="C4" s="47">
        <f>DataT1a!D5/100</f>
        <v>1.2958216462737981</v>
      </c>
      <c r="D4" s="54">
        <f>DataT1a!E5</f>
        <v>14051.450847410659</v>
      </c>
      <c r="E4" s="47">
        <f>DataT1a!F5/100</f>
        <v>1.1302151351743135</v>
      </c>
      <c r="F4" s="54">
        <f>DataT1a!G5</f>
        <v>33296.243109943942</v>
      </c>
      <c r="G4" s="47">
        <f>DataT1a!H5/100</f>
        <v>1.2958216900652189</v>
      </c>
      <c r="H4" s="54">
        <f>DataT1a!I5</f>
        <v>16561.551841194036</v>
      </c>
      <c r="I4" s="47">
        <f>DataT1a!J5/100</f>
        <v>1.1302151233857358</v>
      </c>
    </row>
    <row r="5" spans="1:9" ht="44" customHeight="1" thickBot="1" x14ac:dyDescent="0.25">
      <c r="A5" s="53" t="str">
        <f>DataT1a!B6</f>
        <v>Europe</v>
      </c>
      <c r="B5" s="42">
        <f>DataT1a!C6</f>
        <v>43376.585292347903</v>
      </c>
      <c r="C5" s="47">
        <f>DataT1a!D6/100</f>
        <v>2.4898464312736275</v>
      </c>
      <c r="D5" s="42">
        <f>DataT1a!E6</f>
        <v>42808.035228129178</v>
      </c>
      <c r="E5" s="47">
        <f>DataT1a!F6/100</f>
        <v>3.4432237529993195</v>
      </c>
      <c r="F5" s="42">
        <f>DataT1a!G6</f>
        <v>63976.803934570773</v>
      </c>
      <c r="G5" s="47">
        <f>DataT1a!H6/100</f>
        <v>2.4898463747313206</v>
      </c>
      <c r="H5" s="42">
        <f>DataT1a!I6</f>
        <v>50455.111346484358</v>
      </c>
      <c r="I5" s="47">
        <f>DataT1a!J6/100</f>
        <v>3.4432238260467578</v>
      </c>
    </row>
    <row r="6" spans="1:9" ht="44" customHeight="1" thickBot="1" x14ac:dyDescent="0.25">
      <c r="A6" s="53" t="str">
        <f>DataT1a!B7</f>
        <v>Latin America</v>
      </c>
      <c r="B6" s="54">
        <f>DataT1a!C7</f>
        <v>15481.475080574273</v>
      </c>
      <c r="C6" s="47">
        <f>DataT1a!D7/100</f>
        <v>0.88864753231323301</v>
      </c>
      <c r="D6" s="54">
        <f>DataT1a!E7</f>
        <v>9743.3909670245193</v>
      </c>
      <c r="E6" s="47">
        <f>DataT1a!F7/100</f>
        <v>0.7837004205783541</v>
      </c>
      <c r="F6" s="54">
        <f>DataT1a!G7</f>
        <v>22833.869473639425</v>
      </c>
      <c r="G6" s="47">
        <f>DataT1a!H7/100</f>
        <v>0.88864750399492931</v>
      </c>
      <c r="H6" s="54">
        <f>DataT1a!I7</f>
        <v>11483.915541633465</v>
      </c>
      <c r="I6" s="47">
        <f>DataT1a!J7/100</f>
        <v>0.78370041317957007</v>
      </c>
    </row>
    <row r="7" spans="1:9" ht="44" customHeight="1" thickBot="1" x14ac:dyDescent="0.25">
      <c r="A7" s="20" t="str">
        <f>DataT1a!B8</f>
        <v>MENA</v>
      </c>
      <c r="B7" s="54">
        <f>DataT1a!C8</f>
        <v>17428.240846751294</v>
      </c>
      <c r="C7" s="47">
        <f>DataT1a!D8/100</f>
        <v>1.0003932532539872</v>
      </c>
      <c r="D7" s="54">
        <f>DataT1a!E8</f>
        <v>9160.8295581032708</v>
      </c>
      <c r="E7" s="47">
        <f>DataT1a!F8/100</f>
        <v>0.73684264562818957</v>
      </c>
      <c r="F7" s="54">
        <f>DataT1a!G8</f>
        <v>25705.185758022693</v>
      </c>
      <c r="G7" s="47">
        <f>DataT1a!H8/100</f>
        <v>1.0003932618588283</v>
      </c>
      <c r="H7" s="54">
        <f>DataT1a!I8</f>
        <v>10797.288174308031</v>
      </c>
      <c r="I7" s="47">
        <f>DataT1a!J8/100</f>
        <v>0.73684268860623148</v>
      </c>
    </row>
    <row r="8" spans="1:9" ht="44" customHeight="1" thickBot="1" x14ac:dyDescent="0.25">
      <c r="A8" s="20" t="str">
        <f>DataT1a!B9</f>
        <v>North America &amp; Oceania</v>
      </c>
      <c r="B8" s="54">
        <f>DataT1a!C9</f>
        <v>56325.386690033658</v>
      </c>
      <c r="C8" s="47">
        <f>DataT1a!D9/100</f>
        <v>3.2331167171203652</v>
      </c>
      <c r="D8" s="54">
        <f>DataT1a!E9</f>
        <v>69187.469822812462</v>
      </c>
      <c r="E8" s="47">
        <f>DataT1a!F9/100</f>
        <v>5.5650285801318864</v>
      </c>
      <c r="F8" s="54">
        <f>DataT1a!G9</f>
        <v>83075.196631763101</v>
      </c>
      <c r="G8" s="47">
        <f>DataT1a!H9/100</f>
        <v>3.2331167617442613</v>
      </c>
      <c r="H8" s="54">
        <f>DataT1a!I9</f>
        <v>81546.871411691827</v>
      </c>
      <c r="I8" s="47">
        <f>DataT1a!J9/100</f>
        <v>5.5650284597751298</v>
      </c>
    </row>
    <row r="9" spans="1:9" ht="44" customHeight="1" thickBot="1" x14ac:dyDescent="0.25">
      <c r="A9" s="20" t="str">
        <f>DataT1a!B10</f>
        <v>Russia &amp; Central Asia</v>
      </c>
      <c r="B9" s="54">
        <f>DataT1a!C10</f>
        <v>23951.502869535871</v>
      </c>
      <c r="C9" s="47">
        <f>DataT1a!D10/100</f>
        <v>1.374833070455509</v>
      </c>
      <c r="D9" s="54">
        <f>DataT1a!E10</f>
        <v>10759.419918041995</v>
      </c>
      <c r="E9" s="47">
        <f>DataT1a!F10/100</f>
        <v>0.86542374656691867</v>
      </c>
      <c r="F9" s="54">
        <f>DataT1a!G10</f>
        <v>35326.446131249213</v>
      </c>
      <c r="G9" s="47">
        <f>DataT1a!H10/100</f>
        <v>1.3748330398309114</v>
      </c>
      <c r="H9" s="54">
        <f>DataT1a!I10</f>
        <v>12681.44456089384</v>
      </c>
      <c r="I9" s="47">
        <f>DataT1a!J10/100</f>
        <v>0.86542375778154446</v>
      </c>
    </row>
    <row r="10" spans="1:9" ht="44" customHeight="1" thickBot="1" x14ac:dyDescent="0.25">
      <c r="A10" s="20" t="str">
        <f>DataT1a!B11</f>
        <v>South &amp; South-East Asia</v>
      </c>
      <c r="B10" s="42">
        <f>DataT1a!C11</f>
        <v>8816.9793236108817</v>
      </c>
      <c r="C10" s="47">
        <f>DataT1a!D11/100</f>
        <v>0.5061007996721828</v>
      </c>
      <c r="D10" s="42">
        <f>DataT1a!E11</f>
        <v>2992.1338700900428</v>
      </c>
      <c r="E10" s="47">
        <f>DataT1a!F11/100</f>
        <v>0.24066945279651566</v>
      </c>
      <c r="F10" s="42">
        <f>DataT1a!G11</f>
        <v>13004.301204149446</v>
      </c>
      <c r="G10" s="47">
        <f>DataT1a!H11/100</f>
        <v>0.50610080869590535</v>
      </c>
      <c r="H10" s="42">
        <f>DataT1a!I11</f>
        <v>3526.6380336961438</v>
      </c>
      <c r="I10" s="47">
        <f>DataT1a!J11/100</f>
        <v>0.24066945408319584</v>
      </c>
    </row>
    <row r="11" spans="1:9" ht="44" customHeight="1" thickBot="1" x14ac:dyDescent="0.25">
      <c r="A11" s="20" t="str">
        <f>DataT1a!B12</f>
        <v>Sub-Saharan Africa</v>
      </c>
      <c r="B11" s="42">
        <f>DataT1a!C12</f>
        <v>4002.0617901277151</v>
      </c>
      <c r="C11" s="47">
        <f>DataT1a!D12/100</f>
        <v>0.22972115482875238</v>
      </c>
      <c r="D11" s="42">
        <f>DataT1a!E12</f>
        <v>1496.9301592635604</v>
      </c>
      <c r="E11" s="47">
        <f>DataT1a!F12/100</f>
        <v>0.12040415902037184</v>
      </c>
      <c r="F11" s="42">
        <f>DataT1a!G12</f>
        <v>5902.7037332803711</v>
      </c>
      <c r="G11" s="47">
        <f>DataT1a!H12/100</f>
        <v>0.22972115810054597</v>
      </c>
      <c r="H11" s="42">
        <f>DataT1a!I12</f>
        <v>1764.3364927859677</v>
      </c>
      <c r="I11" s="47">
        <f>DataT1a!J12/100</f>
        <v>0.12040416296787573</v>
      </c>
    </row>
    <row r="12" spans="1:9" ht="44" customHeight="1" thickBot="1" x14ac:dyDescent="0.25">
      <c r="A12" s="21" t="str">
        <f>DataT1a!B13</f>
        <v>World</v>
      </c>
      <c r="B12" s="55">
        <f>DataT1a!C13</f>
        <v>17421.389828512252</v>
      </c>
      <c r="C12" s="59">
        <f>DataT1a!D13/100</f>
        <v>1</v>
      </c>
      <c r="D12" s="55">
        <f>DataT1a!E13</f>
        <v>12432.545282844312</v>
      </c>
      <c r="E12" s="59">
        <f>DataT1a!F13/100</f>
        <v>1</v>
      </c>
      <c r="F12" s="55">
        <f>DataT1a!G13</f>
        <v>25695.08086275986</v>
      </c>
      <c r="G12" s="59">
        <f>DataT1a!H13/100</f>
        <v>1</v>
      </c>
      <c r="H12" s="55">
        <f>DataT1a!I13</f>
        <v>14653.450921432835</v>
      </c>
      <c r="I12" s="59">
        <f>DataT1a!J13/100</f>
        <v>1</v>
      </c>
    </row>
    <row r="13" spans="1:9" ht="50" customHeight="1" thickBot="1" x14ac:dyDescent="0.25">
      <c r="A13" s="222" t="s">
        <v>661</v>
      </c>
      <c r="B13" s="223"/>
      <c r="C13" s="223"/>
      <c r="D13" s="223"/>
      <c r="E13" s="223"/>
      <c r="F13" s="223"/>
      <c r="G13" s="223"/>
      <c r="H13" s="223"/>
      <c r="I13" s="224"/>
    </row>
    <row r="14" spans="1:9" ht="72" customHeight="1" x14ac:dyDescent="0.2"/>
  </sheetData>
  <mergeCells count="7">
    <mergeCell ref="A13:I13"/>
    <mergeCell ref="A1:I1"/>
    <mergeCell ref="B2:C2"/>
    <mergeCell ref="D2:E2"/>
    <mergeCell ref="F2:G2"/>
    <mergeCell ref="H2:I2"/>
    <mergeCell ref="A2:A3"/>
  </mergeCells>
  <printOptions horizontalCentered="1" verticalCentered="1"/>
  <pageMargins left="0.25" right="0.25" top="0.5" bottom="0.5" header="0.19444444444444001" footer="0.19444444444444001"/>
  <pageSetup paperSize="9" scale="86"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0F1A-2955-3C42-AF75-82BFA96E0561}">
  <sheetPr>
    <tabColor theme="8"/>
    <pageSetUpPr fitToPage="1"/>
  </sheetPr>
  <dimension ref="A1:M14"/>
  <sheetViews>
    <sheetView zoomScaleNormal="100" workbookViewId="0">
      <selection activeCell="A2" sqref="A2:A3"/>
    </sheetView>
  </sheetViews>
  <sheetFormatPr baseColWidth="10" defaultRowHeight="15" x14ac:dyDescent="0.2"/>
  <cols>
    <col min="1" max="1" width="25" customWidth="1"/>
    <col min="2" max="13" width="17.83203125" customWidth="1"/>
  </cols>
  <sheetData>
    <row r="1" spans="1:13" ht="17" thickBot="1" x14ac:dyDescent="0.25">
      <c r="A1" s="219" t="str">
        <f>DataT2!B2</f>
        <v>Table 2. Consumption of Fixed Capital by World Region expressed in PPP and MER Euros and Dollars (2025)</v>
      </c>
      <c r="B1" s="220"/>
      <c r="C1" s="220"/>
      <c r="D1" s="220"/>
      <c r="E1" s="220"/>
      <c r="F1" s="220"/>
      <c r="G1" s="221"/>
      <c r="H1" s="220"/>
      <c r="I1" s="220"/>
      <c r="J1" s="220"/>
      <c r="K1" s="220"/>
      <c r="L1" s="220"/>
      <c r="M1" s="221"/>
    </row>
    <row r="2" spans="1:13" ht="17" thickBot="1" x14ac:dyDescent="0.25">
      <c r="A2" s="230"/>
      <c r="B2" s="225" t="str">
        <f>DataT2!C3</f>
        <v>2025 PPP  billions €</v>
      </c>
      <c r="C2" s="225"/>
      <c r="D2" s="226"/>
      <c r="E2" s="229" t="str">
        <f>DataT2!F3</f>
        <v>2025 PPP  billions $</v>
      </c>
      <c r="F2" s="225"/>
      <c r="G2" s="226"/>
      <c r="H2" s="229" t="str">
        <f>DataT2!I3</f>
        <v xml:space="preserve"> 2025 MER billions €</v>
      </c>
      <c r="I2" s="225"/>
      <c r="J2" s="226"/>
      <c r="K2" s="229" t="str">
        <f>DataT2!L3</f>
        <v xml:space="preserve"> 2025 MER billions $</v>
      </c>
      <c r="L2" s="225"/>
      <c r="M2" s="226"/>
    </row>
    <row r="3" spans="1:13" ht="86" thickBot="1" x14ac:dyDescent="0.25">
      <c r="A3" s="231"/>
      <c r="B3" s="188" t="str">
        <f>DataT2!C4</f>
        <v>Consumption of Fixed Capital</v>
      </c>
      <c r="C3" s="1" t="str">
        <f>DataT2!D4</f>
        <v>Consumption of Fixed Capital
(% regional GDP)</v>
      </c>
      <c r="D3" s="13" t="str">
        <f>DataT2!E4</f>
        <v>Consumption of Fixed Capital
(% world Consumption of Fixed capital total)</v>
      </c>
      <c r="E3" s="13" t="str">
        <f>DataT2!F4</f>
        <v>Consumption of Fixed Capital</v>
      </c>
      <c r="F3" s="13" t="str">
        <f>DataT2!G4</f>
        <v>Consumption of Fixed Capital
(% regional GDP)</v>
      </c>
      <c r="G3" s="13" t="str">
        <f>DataT2!H4</f>
        <v>Consumption of Fixed Capital
(% world Consumption of Fixed capital total)</v>
      </c>
      <c r="H3" s="13" t="str">
        <f>DataT2!I4</f>
        <v>Consumption of Fixed Capital</v>
      </c>
      <c r="I3" s="13" t="str">
        <f>DataT2!J4</f>
        <v>Consumption of Fixed Capital
(% regional GDP)</v>
      </c>
      <c r="J3" s="13" t="str">
        <f>DataT2!K4</f>
        <v>Consumption of Fixed Capital
(% world Consumption of Fixed capital total)</v>
      </c>
      <c r="K3" s="13" t="str">
        <f>DataT2!L4</f>
        <v>Consumption of Fixed Capital</v>
      </c>
      <c r="L3" s="1" t="str">
        <f>DataT2!M4</f>
        <v>Consumption of Fixed Capital
(% regional GDP)</v>
      </c>
      <c r="M3" s="1" t="str">
        <f>DataT2!N4</f>
        <v>Consumption of Fixed Capital
(% world Consumption of Fixed capital total)</v>
      </c>
    </row>
    <row r="4" spans="1:13" ht="17" thickBot="1" x14ac:dyDescent="0.25">
      <c r="A4" s="203" t="str">
        <f>DataT2!B5</f>
        <v>East Asia</v>
      </c>
      <c r="B4" s="54">
        <f>DataT2!C5</f>
        <v>7030.8737751039998</v>
      </c>
      <c r="C4" s="47">
        <f>DataT2!D5</f>
        <v>0.18850480964149494</v>
      </c>
      <c r="D4" s="47">
        <f>DataT2!E5</f>
        <v>0.32014002268526692</v>
      </c>
      <c r="E4" s="54">
        <f>DataT2!F5</f>
        <v>4453.0423831039998</v>
      </c>
      <c r="F4" s="47">
        <f>DataT2!G5</f>
        <v>0.19181246379223019</v>
      </c>
      <c r="G4" s="47">
        <f>DataT2!H5</f>
        <v>0.26722664102652016</v>
      </c>
      <c r="H4" s="54">
        <f>DataT2!I5</f>
        <v>10369.945736191999</v>
      </c>
      <c r="I4" s="47">
        <f>DataT2!J5</f>
        <v>0.32014003771973842</v>
      </c>
      <c r="J4" s="47">
        <f>DataT2!K5</f>
        <v>0.18850480012366388</v>
      </c>
      <c r="K4" s="54">
        <f>DataT2!L5</f>
        <v>5248.5181575679999</v>
      </c>
      <c r="L4" s="94">
        <f>DataT2!M5</f>
        <v>0.19181247064292156</v>
      </c>
      <c r="M4" s="47">
        <f>DataT2!N5</f>
        <v>0.26722665071779805</v>
      </c>
    </row>
    <row r="5" spans="1:13" ht="17" thickBot="1" x14ac:dyDescent="0.25">
      <c r="A5" s="53" t="str">
        <f>DataT2!B6</f>
        <v>Europe</v>
      </c>
      <c r="B5" s="42">
        <f>DataT2!C6</f>
        <v>4134.1912336960004</v>
      </c>
      <c r="C5" s="43">
        <f>DataT2!D6</f>
        <v>0.1714241928588679</v>
      </c>
      <c r="D5" s="43">
        <f>DataT2!E6</f>
        <v>0.18824403874624981</v>
      </c>
      <c r="E5" s="42">
        <f>DataT2!F6</f>
        <v>4127.6799351359996</v>
      </c>
      <c r="F5" s="43">
        <f>DataT2!G6</f>
        <v>0.17342736705676423</v>
      </c>
      <c r="G5" s="47">
        <f>DataT2!H6</f>
        <v>0.2477016721161526</v>
      </c>
      <c r="H5" s="54">
        <f>DataT2!I6</f>
        <v>6097.5833649919996</v>
      </c>
      <c r="I5" s="47">
        <f>DataT2!J6</f>
        <v>0.18824404853487903</v>
      </c>
      <c r="J5" s="47">
        <f>DataT2!K6</f>
        <v>0.17142419475307061</v>
      </c>
      <c r="K5" s="54">
        <f>DataT2!L6</f>
        <v>4865.0340328640004</v>
      </c>
      <c r="L5" s="94">
        <f>DataT2!M6</f>
        <v>0.17342736500403527</v>
      </c>
      <c r="M5" s="43">
        <f>DataT2!N6</f>
        <v>0.24770167715924585</v>
      </c>
    </row>
    <row r="6" spans="1:13" ht="17" thickBot="1" x14ac:dyDescent="0.25">
      <c r="A6" s="53" t="str">
        <f>DataT2!B7</f>
        <v>Latin America</v>
      </c>
      <c r="B6" s="54">
        <f>DataT2!C7</f>
        <v>1322.6017919799999</v>
      </c>
      <c r="C6" s="47">
        <f>DataT2!D7</f>
        <v>0.12813341825543351</v>
      </c>
      <c r="D6" s="47">
        <f>DataT2!E7</f>
        <v>6.0222638214236568E-2</v>
      </c>
      <c r="E6" s="54">
        <f>DataT2!F7</f>
        <v>842.22537826899998</v>
      </c>
      <c r="F6" s="47">
        <f>DataT2!G7</f>
        <v>0.12964740768558647</v>
      </c>
      <c r="G6" s="47">
        <f>DataT2!H7</f>
        <v>5.0541863171136778E-2</v>
      </c>
      <c r="H6" s="54">
        <f>DataT2!I7</f>
        <v>1950.7260734199999</v>
      </c>
      <c r="I6" s="47">
        <f>DataT2!J7</f>
        <v>6.0222640948445684E-2</v>
      </c>
      <c r="J6" s="47">
        <f>DataT2!K7</f>
        <v>0.12813341999925179</v>
      </c>
      <c r="K6" s="54">
        <f>DataT2!L7</f>
        <v>992.67755430600005</v>
      </c>
      <c r="L6" s="94">
        <f>DataT2!M7</f>
        <v>0.12964741311074729</v>
      </c>
      <c r="M6" s="47">
        <f>DataT2!N7</f>
        <v>5.0541865363926887E-2</v>
      </c>
    </row>
    <row r="7" spans="1:13" ht="18" thickBot="1" x14ac:dyDescent="0.25">
      <c r="A7" s="20" t="str">
        <f>DataT2!B8</f>
        <v>MENA</v>
      </c>
      <c r="B7" s="54">
        <f>DataT2!C8</f>
        <v>1172.91567936</v>
      </c>
      <c r="C7" s="47">
        <f>DataT2!D8</f>
        <v>0.10992615343493721</v>
      </c>
      <c r="D7" s="47">
        <f>DataT2!E8</f>
        <v>5.3406911318452925E-2</v>
      </c>
      <c r="E7" s="54">
        <f>DataT2!F8</f>
        <v>645.51662067200004</v>
      </c>
      <c r="F7" s="47">
        <f>DataT2!G8</f>
        <v>0.1150960497454019</v>
      </c>
      <c r="G7" s="47">
        <f>DataT2!H8</f>
        <v>3.8737389727857938E-2</v>
      </c>
      <c r="H7" s="54">
        <f>DataT2!I8</f>
        <v>1729.9517182720001</v>
      </c>
      <c r="I7" s="47">
        <f>DataT2!J8</f>
        <v>5.3406914793008159E-2</v>
      </c>
      <c r="J7" s="47">
        <f>DataT2!K8</f>
        <v>0.10992615264321216</v>
      </c>
      <c r="K7" s="54">
        <f>DataT2!L8</f>
        <v>760.82944108799995</v>
      </c>
      <c r="L7" s="95">
        <f>DataT2!M8</f>
        <v>0.11509604739872367</v>
      </c>
      <c r="M7" s="47">
        <f>DataT2!N8</f>
        <v>3.8737391622867094E-2</v>
      </c>
    </row>
    <row r="8" spans="1:13" ht="18" thickBot="1" x14ac:dyDescent="0.25">
      <c r="A8" s="20" t="str">
        <f>DataT2!B9</f>
        <v>North America &amp; Oceania</v>
      </c>
      <c r="B8" s="54">
        <f>DataT2!C9</f>
        <v>4061.7376785524998</v>
      </c>
      <c r="C8" s="47">
        <f>DataT2!D9</f>
        <v>0.16621609464935605</v>
      </c>
      <c r="D8" s="47">
        <f>DataT2!E9</f>
        <v>0.18494497755852066</v>
      </c>
      <c r="E8" s="54">
        <f>DataT2!F9</f>
        <v>4998.6313907514996</v>
      </c>
      <c r="F8" s="47">
        <f>DataT2!G9</f>
        <v>0.16652868311250821</v>
      </c>
      <c r="G8" s="47">
        <f>DataT2!H9</f>
        <v>0.29996738439959503</v>
      </c>
      <c r="H8" s="54">
        <f>DataT2!I9</f>
        <v>5990.7204695495002</v>
      </c>
      <c r="I8" s="47">
        <f>DataT2!J9</f>
        <v>0.18494498678006166</v>
      </c>
      <c r="J8" s="47">
        <f>DataT2!K9</f>
        <v>0.16621609006176433</v>
      </c>
      <c r="K8" s="54">
        <f>DataT2!L9</f>
        <v>5891.5692037529998</v>
      </c>
      <c r="L8" s="95">
        <f>DataT2!M9</f>
        <v>0.16652868933762599</v>
      </c>
      <c r="M8" s="47">
        <f>DataT2!N9</f>
        <v>0.2999673924193032</v>
      </c>
    </row>
    <row r="9" spans="1:13" ht="18" thickBot="1" x14ac:dyDescent="0.25">
      <c r="A9" s="20" t="str">
        <f>DataT2!B10</f>
        <v>Russia &amp; Central Asia</v>
      </c>
      <c r="B9" s="54">
        <f>DataT2!C10</f>
        <v>966.72884172800002</v>
      </c>
      <c r="C9" s="47">
        <f>DataT2!D10</f>
        <v>0.13788111780780007</v>
      </c>
      <c r="D9" s="47">
        <f>DataT2!E10</f>
        <v>4.4018510816847344E-2</v>
      </c>
      <c r="E9" s="54">
        <f>DataT2!F10</f>
        <v>431.07342848000002</v>
      </c>
      <c r="F9" s="47">
        <f>DataT2!G10</f>
        <v>0.13686590865987061</v>
      </c>
      <c r="G9" s="47">
        <f>DataT2!H10</f>
        <v>2.5868674586519407E-2</v>
      </c>
      <c r="H9" s="54">
        <f>DataT2!I10</f>
        <v>1425.8434539519999</v>
      </c>
      <c r="I9" s="47">
        <f>DataT2!J10</f>
        <v>4.4018511643461877E-2</v>
      </c>
      <c r="J9" s="47">
        <f>DataT2!K10</f>
        <v>0.13788111469098374</v>
      </c>
      <c r="K9" s="54">
        <f>DataT2!L10</f>
        <v>508.07887782400002</v>
      </c>
      <c r="L9" s="95">
        <f>DataT2!M10</f>
        <v>0.13686591399397813</v>
      </c>
      <c r="M9" s="47">
        <f>DataT2!N10</f>
        <v>2.5868676213988265E-2</v>
      </c>
    </row>
    <row r="10" spans="1:13" ht="18" thickBot="1" x14ac:dyDescent="0.25">
      <c r="A10" s="20" t="str">
        <f>DataT2!B11</f>
        <v>South &amp; South-East Asia</v>
      </c>
      <c r="B10" s="42">
        <f>DataT2!C11</f>
        <v>2755.6004284800001</v>
      </c>
      <c r="C10" s="43">
        <f>DataT2!D11</f>
        <v>0.11606167056035048</v>
      </c>
      <c r="D10" s="43">
        <f>DataT2!E11</f>
        <v>0.12547202693481285</v>
      </c>
      <c r="E10" s="42">
        <f>DataT2!F11</f>
        <v>962.99023089599996</v>
      </c>
      <c r="F10" s="43">
        <f>DataT2!G11</f>
        <v>0.11951798354137423</v>
      </c>
      <c r="G10" s="47">
        <f>DataT2!H11</f>
        <v>5.7788950251202016E-2</v>
      </c>
      <c r="H10" s="54">
        <f>DataT2!I11</f>
        <v>4064.2782031359998</v>
      </c>
      <c r="I10" s="47">
        <f>DataT2!J11</f>
        <v>0.12547203335060722</v>
      </c>
      <c r="J10" s="47">
        <f>DataT2!K11</f>
        <v>0.11606166703722186</v>
      </c>
      <c r="K10" s="54">
        <f>DataT2!L11</f>
        <v>1135.015407824</v>
      </c>
      <c r="L10" s="95">
        <f>DataT2!M11</f>
        <v>0.11951798602134216</v>
      </c>
      <c r="M10" s="43">
        <f>DataT2!N11</f>
        <v>5.7788952393840222E-2</v>
      </c>
    </row>
    <row r="11" spans="1:13" ht="18" thickBot="1" x14ac:dyDescent="0.25">
      <c r="A11" s="20" t="str">
        <f>DataT2!B12</f>
        <v>Sub-Saharan Africa</v>
      </c>
      <c r="B11" s="42">
        <f>DataT2!C12</f>
        <v>517.22054807999996</v>
      </c>
      <c r="C11" s="43">
        <f>DataT2!D12</f>
        <v>9.7611965166229067E-2</v>
      </c>
      <c r="D11" s="43">
        <f>DataT2!E12</f>
        <v>2.3550842084797362E-2</v>
      </c>
      <c r="E11" s="42">
        <f>DataT2!F12</f>
        <v>202.756757728</v>
      </c>
      <c r="F11" s="43">
        <f>DataT2!G12</f>
        <v>0.10230217690377837</v>
      </c>
      <c r="G11" s="47">
        <f>DataT2!H12</f>
        <v>1.2167413343888661E-2</v>
      </c>
      <c r="H11" s="54">
        <f>DataT2!I12</f>
        <v>762.85669594399997</v>
      </c>
      <c r="I11" s="47">
        <f>DataT2!J12</f>
        <v>2.3550843719646001E-2</v>
      </c>
      <c r="J11" s="47">
        <f>DataT2!K12</f>
        <v>9.7611964338123428E-2</v>
      </c>
      <c r="K11" s="54">
        <f>DataT2!L12</f>
        <v>238.97650768</v>
      </c>
      <c r="L11" s="95">
        <f>DataT2!M12</f>
        <v>0.1023021754405008</v>
      </c>
      <c r="M11" s="43">
        <f>DataT2!N12</f>
        <v>1.2167413702376079E-2</v>
      </c>
    </row>
    <row r="12" spans="1:13" ht="18" thickBot="1" x14ac:dyDescent="0.25">
      <c r="A12" s="21" t="str">
        <f>DataT2!B13</f>
        <v>World</v>
      </c>
      <c r="B12" s="55">
        <f>DataT2!C13</f>
        <v>21961.869976980499</v>
      </c>
      <c r="C12" s="97">
        <f>DataT2!D13</f>
        <v>0.1536912318652047</v>
      </c>
      <c r="D12" s="97">
        <f>DataT2!E13</f>
        <v>0.99999996835918437</v>
      </c>
      <c r="E12" s="55">
        <f>DataT2!F13</f>
        <v>16663.9161250365</v>
      </c>
      <c r="F12" s="97">
        <f>DataT2!G13</f>
        <v>0.16285048173776484</v>
      </c>
      <c r="G12" s="59">
        <f>DataT2!H13</f>
        <v>0.99999998862287254</v>
      </c>
      <c r="H12" s="93">
        <f>DataT2!I13</f>
        <v>32391.905715457498</v>
      </c>
      <c r="I12" s="59">
        <f>DataT2!J13</f>
        <v>1.000000017489848</v>
      </c>
      <c r="J12" s="59">
        <f>DataT2!K13</f>
        <v>0.15369122838949351</v>
      </c>
      <c r="K12" s="93">
        <f>DataT2!L13</f>
        <v>19640.699182906999</v>
      </c>
      <c r="L12" s="96">
        <f>DataT2!M13</f>
        <v>0.16285048494808221</v>
      </c>
      <c r="M12" s="97">
        <f>DataT2!N13</f>
        <v>1.0000000195933456</v>
      </c>
    </row>
    <row r="13" spans="1:13" ht="20" customHeight="1" x14ac:dyDescent="0.2">
      <c r="A13" s="232" t="s">
        <v>719</v>
      </c>
      <c r="B13" s="233"/>
      <c r="C13" s="233"/>
      <c r="D13" s="233"/>
      <c r="E13" s="233"/>
      <c r="F13" s="233"/>
      <c r="G13" s="233"/>
      <c r="H13" s="233"/>
      <c r="I13" s="233"/>
      <c r="J13" s="233"/>
      <c r="K13" s="233"/>
      <c r="L13" s="233"/>
      <c r="M13" s="234"/>
    </row>
    <row r="14" spans="1:13" ht="48" customHeight="1" thickBot="1" x14ac:dyDescent="0.25">
      <c r="A14" s="235"/>
      <c r="B14" s="236"/>
      <c r="C14" s="236"/>
      <c r="D14" s="236"/>
      <c r="E14" s="236"/>
      <c r="F14" s="236"/>
      <c r="G14" s="236"/>
      <c r="H14" s="236"/>
      <c r="I14" s="236"/>
      <c r="J14" s="236"/>
      <c r="K14" s="236"/>
      <c r="L14" s="236"/>
      <c r="M14" s="237"/>
    </row>
  </sheetData>
  <mergeCells count="7">
    <mergeCell ref="A13:M14"/>
    <mergeCell ref="A1:M1"/>
    <mergeCell ref="B2:D2"/>
    <mergeCell ref="E2:G2"/>
    <mergeCell ref="H2:J2"/>
    <mergeCell ref="K2:M2"/>
    <mergeCell ref="A2:A3"/>
  </mergeCells>
  <printOptions horizontalCentered="1" verticalCentered="1"/>
  <pageMargins left="0.25" right="0.25" top="0.5" bottom="0.5" header="0.19444444444444001" footer="0.19444444444444001"/>
  <pageSetup paperSize="9" scale="56"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6F2F2-5DE5-C240-AE6C-F9F4285508AD}">
  <sheetPr>
    <tabColor theme="8"/>
    <pageSetUpPr fitToPage="1"/>
  </sheetPr>
  <dimension ref="A1:I14"/>
  <sheetViews>
    <sheetView zoomScaleNormal="100" workbookViewId="0">
      <selection activeCell="A2" sqref="A2:A3"/>
    </sheetView>
  </sheetViews>
  <sheetFormatPr baseColWidth="10" defaultRowHeight="38" customHeight="1" x14ac:dyDescent="0.2"/>
  <cols>
    <col min="1" max="1" width="22.1640625" customWidth="1"/>
    <col min="8" max="9" width="11.5" customWidth="1"/>
  </cols>
  <sheetData>
    <row r="1" spans="1:9" ht="17" thickBot="1" x14ac:dyDescent="0.25">
      <c r="A1" s="219" t="str">
        <f>DataT3!B2</f>
        <v>Table 3. Net National Income by World Region expressed in PPP and MER Euros and Dollars (2025)</v>
      </c>
      <c r="B1" s="220"/>
      <c r="C1" s="220"/>
      <c r="D1" s="220"/>
      <c r="E1" s="220"/>
      <c r="F1" s="220"/>
      <c r="G1" s="221"/>
      <c r="H1" s="220"/>
      <c r="I1" s="221"/>
    </row>
    <row r="2" spans="1:9" ht="17" thickBot="1" x14ac:dyDescent="0.25">
      <c r="A2" s="230"/>
      <c r="B2" s="225" t="str">
        <f>DataT3!C3</f>
        <v>2025 PPP  billions €</v>
      </c>
      <c r="C2" s="226"/>
      <c r="D2" s="227" t="str">
        <f>DataT3!E3</f>
        <v xml:space="preserve"> 2025 MER billions €</v>
      </c>
      <c r="E2" s="228"/>
      <c r="F2" s="229" t="str">
        <f>DataT3!G3</f>
        <v>2025 PPP  billions $</v>
      </c>
      <c r="G2" s="226"/>
      <c r="H2" s="229" t="str">
        <f>DataT3!I3</f>
        <v xml:space="preserve"> 2025 MER billions $</v>
      </c>
      <c r="I2" s="226"/>
    </row>
    <row r="3" spans="1:9" ht="69" thickBot="1" x14ac:dyDescent="0.25">
      <c r="A3" s="231"/>
      <c r="B3" s="188" t="str">
        <f>DataT3!C4</f>
        <v>National income</v>
      </c>
      <c r="C3" s="1" t="str">
        <f>DataT3!D4</f>
        <v>National income      (% world total)</v>
      </c>
      <c r="D3" s="13" t="str">
        <f>DataT3!E4</f>
        <v>National income</v>
      </c>
      <c r="E3" s="1" t="str">
        <f>DataT3!F4</f>
        <v>National income      (% world total)</v>
      </c>
      <c r="F3" s="1" t="str">
        <f>DataT3!G4</f>
        <v>National income</v>
      </c>
      <c r="G3" s="1" t="str">
        <f>DataT3!H4</f>
        <v>National income      (% world total)</v>
      </c>
      <c r="H3" s="1" t="str">
        <f>DataT3!I4</f>
        <v>National income</v>
      </c>
      <c r="I3" s="1" t="str">
        <f>DataT3!J4</f>
        <v>National income      (% world total)</v>
      </c>
    </row>
    <row r="4" spans="1:9" ht="38" customHeight="1" thickBot="1" x14ac:dyDescent="0.25">
      <c r="A4" s="203" t="str">
        <f>DataT3!B5</f>
        <v>East Asia</v>
      </c>
      <c r="B4" s="54">
        <f>DataT3!C5</f>
        <v>30303.8649344</v>
      </c>
      <c r="C4" s="47">
        <f>DataT3!D5/100</f>
        <v>0.25245513495685284</v>
      </c>
      <c r="D4" s="54">
        <f>DataT3!E5</f>
        <v>18888.899769344</v>
      </c>
      <c r="E4" s="47">
        <f>DataT3!F5/100</f>
        <v>0.22050356210419231</v>
      </c>
      <c r="F4" s="54">
        <f>DataT3!G5</f>
        <v>44695.646453759997</v>
      </c>
      <c r="G4" s="47">
        <f>DataT3!H5/100</f>
        <v>0.25245513254340263</v>
      </c>
      <c r="H4" s="54">
        <f>DataT3!I5</f>
        <v>22263.145575424001</v>
      </c>
      <c r="I4" s="47">
        <f>DataT3!J5/100</f>
        <v>0.22050355793667062</v>
      </c>
    </row>
    <row r="5" spans="1:9" ht="38" customHeight="1" thickBot="1" x14ac:dyDescent="0.25">
      <c r="A5" s="53" t="str">
        <f>DataT3!B6</f>
        <v>Europe</v>
      </c>
      <c r="B5" s="42">
        <f>DataT3!C6</f>
        <v>20189.350383871999</v>
      </c>
      <c r="C5" s="47">
        <f>DataT3!D6/100</f>
        <v>0.16819323828445884</v>
      </c>
      <c r="D5" s="42">
        <f>DataT3!E6</f>
        <v>19969.844769536001</v>
      </c>
      <c r="E5" s="47">
        <f>DataT3!F6/100</f>
        <v>0.23312220193454866</v>
      </c>
      <c r="F5" s="42">
        <f>DataT3!G6</f>
        <v>29777.588865919999</v>
      </c>
      <c r="G5" s="47">
        <f>DataT3!H6/100</f>
        <v>0.16819322999939249</v>
      </c>
      <c r="H5" s="42">
        <f>DataT3!I6</f>
        <v>23537.187156735999</v>
      </c>
      <c r="I5" s="47">
        <f>DataT3!J6/100</f>
        <v>0.23312220163581959</v>
      </c>
    </row>
    <row r="6" spans="1:9" ht="38" customHeight="1" thickBot="1" x14ac:dyDescent="0.25">
      <c r="A6" s="53" t="str">
        <f>DataT3!B7</f>
        <v>Latin America</v>
      </c>
      <c r="B6" s="54">
        <f>DataT3!C7</f>
        <v>8666.7377540159996</v>
      </c>
      <c r="C6" s="47">
        <f>DataT3!D7/100</f>
        <v>7.2200772213779713E-2</v>
      </c>
      <c r="D6" s="54">
        <f>DataT3!E7</f>
        <v>5458.6145124240002</v>
      </c>
      <c r="E6" s="47">
        <f>DataT3!F7/100</f>
        <v>6.3722289749062119E-2</v>
      </c>
      <c r="F6" s="54">
        <f>DataT3!G7</f>
        <v>12782.707267584001</v>
      </c>
      <c r="G6" s="47">
        <f>DataT3!H7/100</f>
        <v>7.2200769281634575E-2</v>
      </c>
      <c r="H6" s="54">
        <f>DataT3!I7</f>
        <v>6433.7219568</v>
      </c>
      <c r="I6" s="47">
        <f>DataT3!J7/100</f>
        <v>6.3722288364125787E-2</v>
      </c>
    </row>
    <row r="7" spans="1:9" ht="38" customHeight="1" thickBot="1" x14ac:dyDescent="0.25">
      <c r="A7" s="20" t="str">
        <f>DataT3!B8</f>
        <v>MENA</v>
      </c>
      <c r="B7" s="54">
        <f>DataT3!C8</f>
        <v>9422.3954278399997</v>
      </c>
      <c r="C7" s="47">
        <f>DataT3!D8/100</f>
        <v>7.8495997606296011E-2</v>
      </c>
      <c r="D7" s="54">
        <f>DataT3!E8</f>
        <v>4949.1019427840001</v>
      </c>
      <c r="E7" s="47">
        <f>DataT3!F8/100</f>
        <v>5.7774387122948377E-2</v>
      </c>
      <c r="F7" s="54">
        <f>DataT3!G8</f>
        <v>13897.238931456001</v>
      </c>
      <c r="G7" s="47">
        <f>DataT3!H8/100</f>
        <v>7.8495996250053449E-2</v>
      </c>
      <c r="H7" s="54">
        <f>DataT3!I8</f>
        <v>5833.1920373760004</v>
      </c>
      <c r="I7" s="47">
        <f>DataT3!J8/100</f>
        <v>5.7774387451750224E-2</v>
      </c>
    </row>
    <row r="8" spans="1:9" ht="38" customHeight="1" thickBot="1" x14ac:dyDescent="0.25">
      <c r="A8" s="20" t="str">
        <f>DataT3!B9</f>
        <v>North America &amp; Oceania</v>
      </c>
      <c r="B8" s="54">
        <f>DataT3!C9</f>
        <v>20389.451590968001</v>
      </c>
      <c r="C8" s="47">
        <f>DataT3!D9/100</f>
        <v>0.16986023941952205</v>
      </c>
      <c r="D8" s="54">
        <f>DataT3!E9</f>
        <v>25030.686710792001</v>
      </c>
      <c r="E8" s="47">
        <f>DataT3!F9/100</f>
        <v>0.2922010095369037</v>
      </c>
      <c r="F8" s="54">
        <f>DataT3!G9</f>
        <v>30072.72136924</v>
      </c>
      <c r="G8" s="47">
        <f>DataT3!H9/100</f>
        <v>0.16986023162382577</v>
      </c>
      <c r="H8" s="54">
        <f>DataT3!I9</f>
        <v>29502.078042511999</v>
      </c>
      <c r="I8" s="47">
        <f>DataT3!J9/100</f>
        <v>0.29220098987630733</v>
      </c>
    </row>
    <row r="9" spans="1:9" ht="38" customHeight="1" thickBot="1" x14ac:dyDescent="0.25">
      <c r="A9" s="20" t="str">
        <f>DataT3!B10</f>
        <v>Russia &amp; Central Asia</v>
      </c>
      <c r="B9" s="54">
        <f>DataT3!C10</f>
        <v>5965.2610662400002</v>
      </c>
      <c r="C9" s="47">
        <f>DataT3!D10/100</f>
        <v>4.9695337238022053E-2</v>
      </c>
      <c r="D9" s="54">
        <f>DataT3!E10</f>
        <v>2685.1423037439999</v>
      </c>
      <c r="E9" s="47">
        <f>DataT3!F10/100</f>
        <v>3.1345575971192301E-2</v>
      </c>
      <c r="F9" s="54">
        <f>DataT3!G10</f>
        <v>8798.2568366079995</v>
      </c>
      <c r="G9" s="47">
        <f>DataT3!H10/100</f>
        <v>4.9695334379707051E-2</v>
      </c>
      <c r="H9" s="54">
        <f>DataT3!I10</f>
        <v>3164.8068116479999</v>
      </c>
      <c r="I9" s="47">
        <f>DataT3!J10/100</f>
        <v>3.1345577819917043E-2</v>
      </c>
    </row>
    <row r="10" spans="1:9" ht="38" customHeight="1" thickBot="1" x14ac:dyDescent="0.25">
      <c r="A10" s="20" t="str">
        <f>DataT3!B11</f>
        <v>South &amp; South-East Asia</v>
      </c>
      <c r="B10" s="42">
        <f>DataT3!C11</f>
        <v>20454.212400640001</v>
      </c>
      <c r="C10" s="47">
        <f>DataT3!D11/100</f>
        <v>0.17039974812512948</v>
      </c>
      <c r="D10" s="42">
        <f>DataT3!E11</f>
        <v>6948.6051662079999</v>
      </c>
      <c r="E10" s="47">
        <f>DataT3!F11/100</f>
        <v>8.1116010435459532E-2</v>
      </c>
      <c r="F10" s="42">
        <f>DataT3!G11</f>
        <v>30168.238279167999</v>
      </c>
      <c r="G10" s="47">
        <f>DataT3!H11/100</f>
        <v>0.17039974130920327</v>
      </c>
      <c r="H10" s="42">
        <f>DataT3!I11</f>
        <v>8189.8795933439997</v>
      </c>
      <c r="I10" s="47">
        <f>DataT3!J11/100</f>
        <v>8.1116012258339296E-2</v>
      </c>
    </row>
    <row r="11" spans="1:9" ht="38" customHeight="1" thickBot="1" x14ac:dyDescent="0.25">
      <c r="A11" s="20" t="str">
        <f>DataT3!B12</f>
        <v>Sub-Saharan Africa</v>
      </c>
      <c r="B11" s="42">
        <f>DataT3!C12</f>
        <v>4645.3601587840003</v>
      </c>
      <c r="C11" s="47">
        <f>DataT3!D12/100</f>
        <v>3.8699519957196574E-2</v>
      </c>
      <c r="D11" s="42">
        <f>DataT3!E12</f>
        <v>1731.6663677439999</v>
      </c>
      <c r="E11" s="47">
        <f>DataT3!F12/100</f>
        <v>2.0214973191995562E-2</v>
      </c>
      <c r="F11" s="42">
        <f>DataT3!G12</f>
        <v>6851.5146937600002</v>
      </c>
      <c r="G11" s="47">
        <f>DataT3!H12/100</f>
        <v>3.8699519693170065E-2</v>
      </c>
      <c r="H11" s="42">
        <f>DataT3!I12</f>
        <v>2041.0051210879999</v>
      </c>
      <c r="I11" s="47">
        <f>DataT3!J12/100</f>
        <v>2.0214973191554412E-2</v>
      </c>
    </row>
    <row r="12" spans="1:9" ht="38" customHeight="1" thickBot="1" x14ac:dyDescent="0.25">
      <c r="A12" s="21" t="str">
        <f>DataT3!B13</f>
        <v>World</v>
      </c>
      <c r="B12" s="55">
        <f>DataT3!C13</f>
        <v>120036.635181056</v>
      </c>
      <c r="C12" s="47">
        <f>DataT3!D13/100</f>
        <v>1</v>
      </c>
      <c r="D12" s="55">
        <f>DataT3!E13</f>
        <v>85662.560681984003</v>
      </c>
      <c r="E12" s="47">
        <f>DataT3!F13/100</f>
        <v>1</v>
      </c>
      <c r="F12" s="55">
        <f>DataT3!G13</f>
        <v>177043.92065024</v>
      </c>
      <c r="G12" s="47">
        <f>DataT3!H13/100</f>
        <v>1</v>
      </c>
      <c r="H12" s="55">
        <f>DataT3!I13</f>
        <v>100965.01745254399</v>
      </c>
      <c r="I12" s="47">
        <f>DataT3!J13/100</f>
        <v>1</v>
      </c>
    </row>
    <row r="13" spans="1:9" ht="10" customHeight="1" x14ac:dyDescent="0.2">
      <c r="A13" s="238" t="s">
        <v>720</v>
      </c>
      <c r="B13" s="239"/>
      <c r="C13" s="239"/>
      <c r="D13" s="239"/>
      <c r="E13" s="239"/>
      <c r="F13" s="239"/>
      <c r="G13" s="239"/>
      <c r="H13" s="239"/>
      <c r="I13" s="240"/>
    </row>
    <row r="14" spans="1:9" ht="27" customHeight="1" thickBot="1" x14ac:dyDescent="0.25">
      <c r="A14" s="241"/>
      <c r="B14" s="242"/>
      <c r="C14" s="242"/>
      <c r="D14" s="242"/>
      <c r="E14" s="242"/>
      <c r="F14" s="242"/>
      <c r="G14" s="242"/>
      <c r="H14" s="242"/>
      <c r="I14" s="243"/>
    </row>
  </sheetData>
  <mergeCells count="7">
    <mergeCell ref="A13:I14"/>
    <mergeCell ref="A1:I1"/>
    <mergeCell ref="H2:I2"/>
    <mergeCell ref="F2:G2"/>
    <mergeCell ref="D2:E2"/>
    <mergeCell ref="B2:C2"/>
    <mergeCell ref="A2:A3"/>
  </mergeCells>
  <printOptions horizontalCentered="1" verticalCentered="1"/>
  <pageMargins left="0.25" right="0.25" top="0.5" bottom="0.5" header="0.19444444444444001" footer="0.19444444444444001"/>
  <pageSetup paperSize="9" scale="84"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4D5DC-9522-EC4F-9DF2-0EFE46CB60C1}">
  <sheetPr>
    <tabColor theme="8"/>
    <pageSetUpPr fitToPage="1"/>
  </sheetPr>
  <dimension ref="A1:G14"/>
  <sheetViews>
    <sheetView zoomScaleNormal="100" workbookViewId="0">
      <selection activeCell="G18" sqref="G18"/>
    </sheetView>
  </sheetViews>
  <sheetFormatPr baseColWidth="10" defaultColWidth="17.5" defaultRowHeight="45" customHeight="1" x14ac:dyDescent="0.2"/>
  <sheetData>
    <row r="1" spans="1:7" ht="17" thickBot="1" x14ac:dyDescent="0.25">
      <c r="A1" s="219" t="str">
        <f>DataT4!B3</f>
        <v>Table 4. Per Capita National Income by World Region (2025)</v>
      </c>
      <c r="B1" s="220"/>
      <c r="C1" s="220"/>
      <c r="D1" s="220"/>
      <c r="E1" s="220"/>
      <c r="F1" s="220"/>
      <c r="G1" s="221"/>
    </row>
    <row r="2" spans="1:7" ht="55" customHeight="1" thickBot="1" x14ac:dyDescent="0.25">
      <c r="A2" s="207"/>
      <c r="B2" s="190" t="str">
        <f>DataT4!C4</f>
        <v>Population (millions)</v>
      </c>
      <c r="C2" s="167" t="str">
        <f>DataT4!D4</f>
        <v>Population (% world total)</v>
      </c>
      <c r="D2" s="191" t="str">
        <f>DataT4!E4</f>
        <v>National income        (2025 PPP billions €)</v>
      </c>
      <c r="E2" s="167" t="str">
        <f>DataT4!F4</f>
        <v>National income      (% world total)</v>
      </c>
      <c r="F2" s="167" t="str">
        <f>DataT4!G4</f>
        <v>Per capita national income   (2025 PPP €)</v>
      </c>
      <c r="G2" s="167" t="str">
        <f>DataT4!H4</f>
        <v>Per capita national income      (% world average)</v>
      </c>
    </row>
    <row r="3" spans="1:7" ht="45" customHeight="1" thickBot="1" x14ac:dyDescent="0.25">
      <c r="A3" s="204" t="str">
        <f>DataT4!B5</f>
        <v>East Asia</v>
      </c>
      <c r="B3" s="200">
        <f>DataT4!C5</f>
        <v>1652.185614</v>
      </c>
      <c r="C3" s="47">
        <f>DataT4!D5/100</f>
        <v>0.20073858138329992</v>
      </c>
      <c r="D3" s="54">
        <f>DataT4!E5</f>
        <v>30303.8649344</v>
      </c>
      <c r="E3" s="47">
        <f>DataT4!F5/100</f>
        <v>0.25245513495685284</v>
      </c>
      <c r="F3" s="54">
        <f>DataT4!G5</f>
        <v>18341.683087914844</v>
      </c>
      <c r="G3" s="47">
        <f>DataT4!H5/100</f>
        <v>1.2576313592393231</v>
      </c>
    </row>
    <row r="4" spans="1:7" ht="45" customHeight="1" thickBot="1" x14ac:dyDescent="0.25">
      <c r="A4" s="203" t="str">
        <f>DataT4!B6</f>
        <v>Europe</v>
      </c>
      <c r="B4" s="42">
        <f>DataT4!C6</f>
        <v>555.98501699999997</v>
      </c>
      <c r="C4" s="47">
        <f>DataT4!D6/100</f>
        <v>6.7551516389701374E-2</v>
      </c>
      <c r="D4" s="42">
        <f>DataT4!E6</f>
        <v>20189.350383871999</v>
      </c>
      <c r="E4" s="47">
        <f>DataT4!F6/100</f>
        <v>0.16819323828445878</v>
      </c>
      <c r="F4" s="42">
        <f>DataT4!G6</f>
        <v>36312.759816461024</v>
      </c>
      <c r="G4" s="47">
        <f>DataT4!H6/100</f>
        <v>2.4898514093178936</v>
      </c>
    </row>
    <row r="5" spans="1:7" ht="45" customHeight="1" thickBot="1" x14ac:dyDescent="0.25">
      <c r="A5" s="53" t="str">
        <f>DataT4!B7</f>
        <v>Latin America</v>
      </c>
      <c r="B5" s="54">
        <f>DataT4!C7</f>
        <v>666.73669299999995</v>
      </c>
      <c r="C5" s="47">
        <f>DataT4!D7/100</f>
        <v>8.1007712919725708E-2</v>
      </c>
      <c r="D5" s="54">
        <f>DataT4!E7</f>
        <v>8666.7377540159996</v>
      </c>
      <c r="E5" s="47">
        <f>DataT4!F7/100</f>
        <v>7.2200772213779713E-2</v>
      </c>
      <c r="F5" s="54">
        <f>DataT4!G7</f>
        <v>12998.741249742498</v>
      </c>
      <c r="G5" s="47">
        <f>DataT4!H7/100</f>
        <v>0.89128268915981901</v>
      </c>
    </row>
    <row r="6" spans="1:7" ht="45" customHeight="1" thickBot="1" x14ac:dyDescent="0.25">
      <c r="A6" s="20" t="str">
        <f>DataT4!B8</f>
        <v>MENA</v>
      </c>
      <c r="B6" s="54">
        <f>DataT4!C8</f>
        <v>612.22661800000003</v>
      </c>
      <c r="C6" s="47">
        <f>DataT4!D8/100</f>
        <v>7.4384803826536311E-2</v>
      </c>
      <c r="D6" s="54">
        <f>DataT4!E8</f>
        <v>9422.3954278399997</v>
      </c>
      <c r="E6" s="47">
        <f>DataT4!F8/100</f>
        <v>7.8495997606296011E-2</v>
      </c>
      <c r="F6" s="54">
        <f>DataT4!G8</f>
        <v>15390.37204658096</v>
      </c>
      <c r="G6" s="47">
        <f>DataT4!H8/100</f>
        <v>1.0552692696393597</v>
      </c>
    </row>
    <row r="7" spans="1:7" ht="45" customHeight="1" thickBot="1" x14ac:dyDescent="0.25">
      <c r="A7" s="20" t="str">
        <f>DataT4!B9</f>
        <v>North America &amp; Oceania</v>
      </c>
      <c r="B7" s="54">
        <f>DataT4!C9</f>
        <v>433.84501899999998</v>
      </c>
      <c r="C7" s="47">
        <f>DataT4!D9/100</f>
        <v>5.2711652320603465E-2</v>
      </c>
      <c r="D7" s="54">
        <f>DataT4!E9</f>
        <v>20389.451590968001</v>
      </c>
      <c r="E7" s="47">
        <f>DataT4!F9/100</f>
        <v>0.16986023941952205</v>
      </c>
      <c r="F7" s="54">
        <f>DataT4!G9</f>
        <v>46997.085821026791</v>
      </c>
      <c r="G7" s="47">
        <f>DataT4!H9/100</f>
        <v>3.2224419448359543</v>
      </c>
    </row>
    <row r="8" spans="1:7" ht="45" customHeight="1" thickBot="1" x14ac:dyDescent="0.25">
      <c r="A8" s="20" t="str">
        <f>DataT4!B10</f>
        <v>Russia &amp; Central Asia</v>
      </c>
      <c r="B8" s="54">
        <f>DataT4!C10</f>
        <v>292.729918</v>
      </c>
      <c r="C8" s="47">
        <f>DataT4!D10/100</f>
        <v>3.5566335870401602E-2</v>
      </c>
      <c r="D8" s="54">
        <f>DataT4!E10</f>
        <v>5965.2610662400002</v>
      </c>
      <c r="E8" s="47">
        <f>DataT4!F10/100</f>
        <v>4.9695337238022053E-2</v>
      </c>
      <c r="F8" s="54">
        <f>DataT4!G10</f>
        <v>20378.036884634388</v>
      </c>
      <c r="G8" s="47">
        <f>DataT4!H10/100</f>
        <v>1.3972577163727076</v>
      </c>
    </row>
    <row r="9" spans="1:7" ht="45" customHeight="1" thickBot="1" x14ac:dyDescent="0.25">
      <c r="A9" s="20" t="str">
        <f>DataT4!B11</f>
        <v>South &amp; South-East Asia</v>
      </c>
      <c r="B9" s="42">
        <f>DataT4!C11</f>
        <v>2692.8217340000001</v>
      </c>
      <c r="C9" s="47">
        <f>DataT4!D11/100</f>
        <v>0.32717462869839375</v>
      </c>
      <c r="D9" s="42">
        <f>DataT4!E11</f>
        <v>20454.212400640001</v>
      </c>
      <c r="E9" s="47">
        <f>DataT4!F11/100</f>
        <v>0.17039974812512948</v>
      </c>
      <c r="F9" s="42">
        <f>DataT4!G11</f>
        <v>7595.8286218437061</v>
      </c>
      <c r="G9" s="47">
        <f>DataT4!H11/100</f>
        <v>0.52082201117805105</v>
      </c>
    </row>
    <row r="10" spans="1:7" ht="45" customHeight="1" thickBot="1" x14ac:dyDescent="0.25">
      <c r="A10" s="20" t="str">
        <f>DataT4!B12</f>
        <v>Sub-Saharan Africa</v>
      </c>
      <c r="B10" s="42">
        <f>DataT4!C12</f>
        <v>1324.0028629999999</v>
      </c>
      <c r="C10" s="47">
        <f>DataT4!D12/100</f>
        <v>0.16086476859133786</v>
      </c>
      <c r="D10" s="42">
        <f>DataT4!E12</f>
        <v>4645.3601587840003</v>
      </c>
      <c r="E10" s="47">
        <f>DataT4!F12/100</f>
        <v>3.8699519957196574E-2</v>
      </c>
      <c r="F10" s="42">
        <f>DataT4!G12</f>
        <v>3508.5725934597167</v>
      </c>
      <c r="G10" s="47">
        <f>DataT4!H12/100</f>
        <v>0.24057175661321548</v>
      </c>
    </row>
    <row r="11" spans="1:7" ht="45" customHeight="1" thickBot="1" x14ac:dyDescent="0.25">
      <c r="A11" s="21" t="str">
        <f>DataT4!B13</f>
        <v>World</v>
      </c>
      <c r="B11" s="55">
        <f>DataT4!C13</f>
        <v>8230.5334760000005</v>
      </c>
      <c r="C11" s="59">
        <f>DataT4!D13/100</f>
        <v>1</v>
      </c>
      <c r="D11" s="55">
        <f>DataT4!E13</f>
        <v>120036.635181056</v>
      </c>
      <c r="E11" s="59">
        <f>DataT4!F13/100</f>
        <v>1</v>
      </c>
      <c r="F11" s="55">
        <f>DataT4!G13</f>
        <v>14584.307995475554</v>
      </c>
      <c r="G11" s="59">
        <f>DataT4!H13/100</f>
        <v>1.0000000000000002</v>
      </c>
    </row>
    <row r="12" spans="1:7" ht="45" customHeight="1" x14ac:dyDescent="0.2">
      <c r="A12" s="244" t="s">
        <v>662</v>
      </c>
      <c r="B12" s="245"/>
      <c r="C12" s="245"/>
      <c r="D12" s="245"/>
      <c r="E12" s="245"/>
      <c r="F12" s="245"/>
      <c r="G12" s="246"/>
    </row>
    <row r="13" spans="1:7" ht="20" customHeight="1" thickBot="1" x14ac:dyDescent="0.25">
      <c r="A13" s="247"/>
      <c r="B13" s="248"/>
      <c r="C13" s="248"/>
      <c r="D13" s="248"/>
      <c r="E13" s="248"/>
      <c r="F13" s="248"/>
      <c r="G13" s="249"/>
    </row>
    <row r="14" spans="1:7" ht="72" customHeight="1" x14ac:dyDescent="0.2"/>
  </sheetData>
  <mergeCells count="2">
    <mergeCell ref="A1:G1"/>
    <mergeCell ref="A12:G13"/>
  </mergeCells>
  <printOptions horizontalCentered="1" verticalCentered="1"/>
  <pageMargins left="0.25" right="0.25" top="0.5" bottom="0.5" header="0.19444444444444001" footer="0.19444444444444001"/>
  <pageSetup paperSize="9" scale="75"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DCD77-D11C-3A4D-929B-2FA5D23CDC69}">
  <sheetPr>
    <tabColor theme="8"/>
    <pageSetUpPr fitToPage="1"/>
  </sheetPr>
  <dimension ref="A1:I14"/>
  <sheetViews>
    <sheetView zoomScaleNormal="100" workbookViewId="0">
      <selection activeCell="A13" sqref="A13:I14"/>
    </sheetView>
  </sheetViews>
  <sheetFormatPr baseColWidth="10" defaultRowHeight="43" customHeight="1" x14ac:dyDescent="0.2"/>
  <cols>
    <col min="1" max="1" width="15.33203125" customWidth="1"/>
    <col min="2" max="2" width="16.5" customWidth="1"/>
    <col min="3" max="3" width="20.83203125" customWidth="1"/>
    <col min="4" max="4" width="15.6640625" customWidth="1"/>
    <col min="5" max="5" width="16.5" customWidth="1"/>
    <col min="6" max="6" width="15.1640625" customWidth="1"/>
    <col min="7" max="7" width="20.6640625" customWidth="1"/>
    <col min="8" max="9" width="17.5" customWidth="1"/>
  </cols>
  <sheetData>
    <row r="1" spans="1:9" ht="17" thickBot="1" x14ac:dyDescent="0.25">
      <c r="A1" s="219" t="str">
        <f>DataT4a!B2</f>
        <v>Table 4a. Per capita national Income by World Region expressed in PPP and MER Euros and Dollars (2025)</v>
      </c>
      <c r="B1" s="220"/>
      <c r="C1" s="220"/>
      <c r="D1" s="220"/>
      <c r="E1" s="220"/>
      <c r="F1" s="220"/>
      <c r="G1" s="221"/>
      <c r="H1" s="220"/>
      <c r="I1" s="221"/>
    </row>
    <row r="2" spans="1:9" ht="17" thickBot="1" x14ac:dyDescent="0.25">
      <c r="A2" s="231"/>
      <c r="B2" s="225" t="str">
        <f>DataT4a!C3</f>
        <v>2025 PPP   €</v>
      </c>
      <c r="C2" s="226"/>
      <c r="D2" s="227" t="str">
        <f>DataT4a!E3</f>
        <v>2025 MER €</v>
      </c>
      <c r="E2" s="228"/>
      <c r="F2" s="229" t="str">
        <f>DataT4a!G3</f>
        <v>2025 PPP  $</v>
      </c>
      <c r="G2" s="226"/>
      <c r="H2" s="229" t="str">
        <f>DataT4a!I3</f>
        <v>2025 MER $</v>
      </c>
      <c r="I2" s="226"/>
    </row>
    <row r="3" spans="1:9" ht="52" thickBot="1" x14ac:dyDescent="0.25">
      <c r="A3" s="256"/>
      <c r="B3" s="188" t="str">
        <f>DataT4a!C4</f>
        <v>Per capita national income</v>
      </c>
      <c r="C3" s="1" t="str">
        <f>DataT4a!D4</f>
        <v>Per capita national income      (% world total)</v>
      </c>
      <c r="D3" s="13" t="str">
        <f>DataT4a!E4</f>
        <v>Per capita national income</v>
      </c>
      <c r="E3" s="1" t="str">
        <f>DataT4a!F4</f>
        <v>Per capita national income      (% world total)</v>
      </c>
      <c r="F3" s="1" t="str">
        <f>DataT4a!G4</f>
        <v>Per capita national income</v>
      </c>
      <c r="G3" s="1" t="str">
        <f>DataT4a!H4</f>
        <v>Per capita national income      (% world total)</v>
      </c>
      <c r="H3" s="1" t="str">
        <f>DataT4a!I4</f>
        <v>Per capita national income</v>
      </c>
      <c r="I3" s="1" t="str">
        <f>DataT4a!J4</f>
        <v>Per capita national income      (% world total)</v>
      </c>
    </row>
    <row r="4" spans="1:9" ht="43" customHeight="1" thickBot="1" x14ac:dyDescent="0.25">
      <c r="A4" s="203" t="str">
        <f>DataT4a!B5</f>
        <v>East Asia</v>
      </c>
      <c r="B4" s="54">
        <f>DataT4a!C5</f>
        <v>18341.683087914844</v>
      </c>
      <c r="C4" s="47">
        <f>DataT4a!D5/100</f>
        <v>1.2576313592393227</v>
      </c>
      <c r="D4" s="54">
        <f>DataT4a!E5</f>
        <v>11432.674155546787</v>
      </c>
      <c r="E4" s="47">
        <f>DataT4a!F5/100</f>
        <v>1.098461295206387</v>
      </c>
      <c r="F4" s="54">
        <f>DataT4a!G5</f>
        <v>27052.436527122551</v>
      </c>
      <c r="G4" s="47">
        <f>DataT4a!H5/100</f>
        <v>1.2576313472164711</v>
      </c>
      <c r="H4" s="54">
        <f>DataT4a!I5</f>
        <v>13474.966363811953</v>
      </c>
      <c r="I4" s="47">
        <f>DataT4a!J5/100</f>
        <v>1.0984612744454469</v>
      </c>
    </row>
    <row r="5" spans="1:9" ht="43" customHeight="1" thickBot="1" x14ac:dyDescent="0.25">
      <c r="A5" s="53" t="str">
        <f>DataT4a!B6</f>
        <v>Europe</v>
      </c>
      <c r="B5" s="42">
        <f>DataT4a!C6</f>
        <v>36312.759816461024</v>
      </c>
      <c r="C5" s="47">
        <f>DataT4a!D6/100</f>
        <v>2.4898514093178932</v>
      </c>
      <c r="D5" s="42">
        <f>DataT4a!E6</f>
        <v>35917.954906932318</v>
      </c>
      <c r="E5" s="47">
        <f>DataT4a!F6/100</f>
        <v>3.4510284060786738</v>
      </c>
      <c r="F5" s="42">
        <f>DataT4a!G6</f>
        <v>53558.257786504342</v>
      </c>
      <c r="G5" s="47">
        <f>DataT4a!H6/100</f>
        <v>2.4898512866697753</v>
      </c>
      <c r="H5" s="42">
        <f>DataT4a!I6</f>
        <v>42334.211241408324</v>
      </c>
      <c r="I5" s="47">
        <f>DataT4a!J6/100</f>
        <v>3.4510284016564325</v>
      </c>
    </row>
    <row r="6" spans="1:9" ht="43" customHeight="1" thickBot="1" x14ac:dyDescent="0.25">
      <c r="A6" s="53" t="str">
        <f>DataT4a!B7</f>
        <v>Latin America</v>
      </c>
      <c r="B6" s="54">
        <f>DataT4a!C7</f>
        <v>12998.741249742498</v>
      </c>
      <c r="C6" s="47">
        <f>DataT4a!D7/100</f>
        <v>0.89128268915981879</v>
      </c>
      <c r="D6" s="54">
        <f>DataT4a!E7</f>
        <v>8187.0618037576642</v>
      </c>
      <c r="E6" s="47">
        <f>DataT4a!F7/100</f>
        <v>0.78662003224566401</v>
      </c>
      <c r="F6" s="54">
        <f>DataT4a!G7</f>
        <v>19172.047079136832</v>
      </c>
      <c r="G6" s="47">
        <f>DataT4a!H7/100</f>
        <v>0.89128265296394305</v>
      </c>
      <c r="H6" s="54">
        <f>DataT4a!I7</f>
        <v>9649.5693492603386</v>
      </c>
      <c r="I6" s="47">
        <f>DataT4a!J7/100</f>
        <v>0.78662001514931246</v>
      </c>
    </row>
    <row r="7" spans="1:9" ht="43" customHeight="1" thickBot="1" x14ac:dyDescent="0.25">
      <c r="A7" s="20" t="str">
        <f>DataT4a!B8</f>
        <v>MENA</v>
      </c>
      <c r="B7" s="54">
        <f>DataT4a!C8</f>
        <v>15390.37204658096</v>
      </c>
      <c r="C7" s="47">
        <f>DataT4a!D8/100</f>
        <v>1.0552692696393595</v>
      </c>
      <c r="D7" s="54">
        <f>DataT4a!E8</f>
        <v>8083.7745326257609</v>
      </c>
      <c r="E7" s="47">
        <f>DataT4a!F8/100</f>
        <v>0.77669610123160315</v>
      </c>
      <c r="F7" s="54">
        <f>DataT4a!G8</f>
        <v>22699.501333109303</v>
      </c>
      <c r="G7" s="47">
        <f>DataT4a!H8/100</f>
        <v>1.0552692514065689</v>
      </c>
      <c r="H7" s="54">
        <f>DataT4a!I8</f>
        <v>9527.8314693857374</v>
      </c>
      <c r="I7" s="47">
        <f>DataT4a!J8/100</f>
        <v>0.77669610565188563</v>
      </c>
    </row>
    <row r="8" spans="1:9" ht="43" customHeight="1" thickBot="1" x14ac:dyDescent="0.25">
      <c r="A8" s="20" t="str">
        <f>DataT4a!B9</f>
        <v>North America &amp; Oceania</v>
      </c>
      <c r="B8" s="54">
        <f>DataT4a!C9</f>
        <v>46997.085821026791</v>
      </c>
      <c r="C8" s="47">
        <f>DataT4a!D9/100</f>
        <v>3.2224419448359534</v>
      </c>
      <c r="D8" s="54">
        <f>DataT4a!E9</f>
        <v>57694.996172796906</v>
      </c>
      <c r="E8" s="47">
        <f>DataT4a!F9/100</f>
        <v>5.5433855072437321</v>
      </c>
      <c r="F8" s="54">
        <f>DataT4a!G9</f>
        <v>69316.737664884888</v>
      </c>
      <c r="G8" s="47">
        <f>DataT4a!H9/100</f>
        <v>3.2224417969427281</v>
      </c>
      <c r="H8" s="54">
        <f>DataT4a!I9</f>
        <v>68001.42159177814</v>
      </c>
      <c r="I8" s="47">
        <f>DataT4a!J9/100</f>
        <v>5.5433851342598537</v>
      </c>
    </row>
    <row r="9" spans="1:9" ht="43" customHeight="1" thickBot="1" x14ac:dyDescent="0.25">
      <c r="A9" s="20" t="str">
        <f>DataT4a!B10</f>
        <v>Russia &amp; Central Asia</v>
      </c>
      <c r="B9" s="54">
        <f>DataT4a!C10</f>
        <v>20378.036884634388</v>
      </c>
      <c r="C9" s="47">
        <f>DataT4a!D10/100</f>
        <v>1.3972577163727073</v>
      </c>
      <c r="D9" s="54">
        <f>DataT4a!E10</f>
        <v>9172.763488233546</v>
      </c>
      <c r="E9" s="47">
        <f>DataT4a!F10/100</f>
        <v>0.88132710902272537</v>
      </c>
      <c r="F9" s="54">
        <f>DataT4a!G10</f>
        <v>30055.885290850252</v>
      </c>
      <c r="G9" s="47">
        <f>DataT4a!H10/100</f>
        <v>1.3972576360069651</v>
      </c>
      <c r="H9" s="54">
        <f>DataT4a!I10</f>
        <v>10811.354142653776</v>
      </c>
      <c r="I9" s="47">
        <f>DataT4a!J10/100</f>
        <v>0.88132716100234854</v>
      </c>
    </row>
    <row r="10" spans="1:9" ht="43" customHeight="1" thickBot="1" x14ac:dyDescent="0.25">
      <c r="A10" s="20" t="str">
        <f>DataT4a!B11</f>
        <v>South &amp; South-East Asia</v>
      </c>
      <c r="B10" s="42">
        <f>DataT4a!C11</f>
        <v>7595.8286218437061</v>
      </c>
      <c r="C10" s="47">
        <f>DataT4a!D11/100</f>
        <v>0.52082201117805094</v>
      </c>
      <c r="D10" s="42">
        <f>DataT4a!E11</f>
        <v>2580.4178117228462</v>
      </c>
      <c r="E10" s="47">
        <f>DataT4a!F11/100</f>
        <v>0.24792879190591643</v>
      </c>
      <c r="F10" s="42">
        <f>DataT4a!G11</f>
        <v>11203.206620868725</v>
      </c>
      <c r="G10" s="47">
        <f>DataT4a!H11/100</f>
        <v>0.52082199034536514</v>
      </c>
      <c r="H10" s="42">
        <f>DataT4a!I11</f>
        <v>3041.3745885727467</v>
      </c>
      <c r="I10" s="47">
        <f>DataT4a!J11/100</f>
        <v>0.24792879747749688</v>
      </c>
    </row>
    <row r="11" spans="1:9" ht="43" customHeight="1" thickBot="1" x14ac:dyDescent="0.25">
      <c r="A11" s="20" t="str">
        <f>DataT4a!B12</f>
        <v>Sub-Saharan Africa</v>
      </c>
      <c r="B11" s="42">
        <f>DataT4a!C12</f>
        <v>3508.5725934597167</v>
      </c>
      <c r="C11" s="47">
        <f>DataT4a!D12/100</f>
        <v>0.24057175661321539</v>
      </c>
      <c r="D11" s="42">
        <f>DataT4a!E12</f>
        <v>1307.9022833986123</v>
      </c>
      <c r="E11" s="47">
        <f>DataT4a!F12/100</f>
        <v>0.12566439108460004</v>
      </c>
      <c r="F11" s="42">
        <f>DataT4a!G12</f>
        <v>5174.848850579865</v>
      </c>
      <c r="G11" s="47">
        <f>DataT4a!H12/100</f>
        <v>0.24057175497192071</v>
      </c>
      <c r="H11" s="42">
        <f>DataT4a!I12</f>
        <v>1541.5413199812695</v>
      </c>
      <c r="I11" s="47">
        <f>DataT4a!J12/100</f>
        <v>0.12566439108185759</v>
      </c>
    </row>
    <row r="12" spans="1:9" s="60" customFormat="1" ht="43" customHeight="1" thickBot="1" x14ac:dyDescent="0.25">
      <c r="A12" s="21" t="str">
        <f>DataT4a!B13</f>
        <v>World</v>
      </c>
      <c r="B12" s="55">
        <f>DataT4a!C13</f>
        <v>14584.307995475554</v>
      </c>
      <c r="C12" s="59">
        <f>DataT4a!D13/100</f>
        <v>1</v>
      </c>
      <c r="D12" s="55">
        <f>DataT4a!E13</f>
        <v>10407.898945040874</v>
      </c>
      <c r="E12" s="59">
        <f>DataT4a!F13/100</f>
        <v>1</v>
      </c>
      <c r="F12" s="55">
        <f>DataT4a!G13</f>
        <v>21510.625182012198</v>
      </c>
      <c r="G12" s="59">
        <f>DataT4a!H13/100</f>
        <v>1</v>
      </c>
      <c r="H12" s="55">
        <f>DataT4a!I13</f>
        <v>12267.129189979616</v>
      </c>
      <c r="I12" s="59">
        <f>DataT4a!J13/100</f>
        <v>1</v>
      </c>
    </row>
    <row r="13" spans="1:9" ht="20" customHeight="1" x14ac:dyDescent="0.2">
      <c r="A13" s="250" t="s">
        <v>663</v>
      </c>
      <c r="B13" s="251"/>
      <c r="C13" s="251"/>
      <c r="D13" s="251"/>
      <c r="E13" s="251"/>
      <c r="F13" s="251"/>
      <c r="G13" s="251"/>
      <c r="H13" s="251"/>
      <c r="I13" s="252"/>
    </row>
    <row r="14" spans="1:9" ht="26" customHeight="1" thickBot="1" x14ac:dyDescent="0.25">
      <c r="A14" s="253"/>
      <c r="B14" s="254"/>
      <c r="C14" s="254"/>
      <c r="D14" s="254"/>
      <c r="E14" s="254"/>
      <c r="F14" s="254"/>
      <c r="G14" s="254"/>
      <c r="H14" s="254"/>
      <c r="I14" s="255"/>
    </row>
  </sheetData>
  <mergeCells count="7">
    <mergeCell ref="A13:I14"/>
    <mergeCell ref="A1:I1"/>
    <mergeCell ref="B2:C2"/>
    <mergeCell ref="D2:E2"/>
    <mergeCell ref="F2:G2"/>
    <mergeCell ref="H2:I2"/>
    <mergeCell ref="A2:A3"/>
  </mergeCells>
  <printOptions horizontalCentered="1" verticalCentered="1"/>
  <pageMargins left="0.25" right="0.25" top="0.5" bottom="0.5" header="0.19444444444444001" footer="0.19444444444444001"/>
  <pageSetup paperSize="9" scale="86" orientation="landscape"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82CD1-6915-DE41-97B9-960C46185688}">
  <sheetPr>
    <tabColor theme="8"/>
    <pageSetUpPr fitToPage="1"/>
  </sheetPr>
  <dimension ref="A1:N14"/>
  <sheetViews>
    <sheetView zoomScaleNormal="100" workbookViewId="0">
      <selection activeCell="A13" sqref="A13:N14"/>
    </sheetView>
  </sheetViews>
  <sheetFormatPr baseColWidth="10" defaultRowHeight="26" customHeight="1" x14ac:dyDescent="0.2"/>
  <cols>
    <col min="1" max="1" width="22.5" customWidth="1"/>
    <col min="2" max="14" width="13" customWidth="1"/>
  </cols>
  <sheetData>
    <row r="1" spans="1:14" ht="17" thickBot="1" x14ac:dyDescent="0.25">
      <c r="A1" s="219" t="str">
        <f>DataT5a!B3</f>
        <v xml:space="preserve">Table 5a. Per Capita National Income Growth 2025 PPP  € by World Regions (1800-2025) </v>
      </c>
      <c r="B1" s="220"/>
      <c r="C1" s="220"/>
      <c r="D1" s="220"/>
      <c r="E1" s="220"/>
      <c r="F1" s="220"/>
      <c r="G1" s="221"/>
      <c r="H1" s="220"/>
      <c r="I1" s="220"/>
      <c r="J1" s="220"/>
      <c r="K1" s="220"/>
      <c r="L1" s="220"/>
      <c r="M1" s="220"/>
      <c r="N1" s="221"/>
    </row>
    <row r="2" spans="1:14" ht="17" thickBot="1" x14ac:dyDescent="0.25">
      <c r="A2" s="257"/>
      <c r="B2" s="225" t="str">
        <f>DataT5a!C4</f>
        <v>Per capita national income   (2025 PPP €)</v>
      </c>
      <c r="C2" s="225"/>
      <c r="D2" s="225"/>
      <c r="E2" s="225"/>
      <c r="F2" s="225"/>
      <c r="G2" s="226"/>
      <c r="H2" s="229" t="str">
        <f>DataT5a!I4</f>
        <v>Annual growth rate</v>
      </c>
      <c r="I2" s="225"/>
      <c r="J2" s="225"/>
      <c r="K2" s="225"/>
      <c r="L2" s="225"/>
      <c r="M2" s="225"/>
      <c r="N2" s="226"/>
    </row>
    <row r="3" spans="1:14" ht="18" thickBot="1" x14ac:dyDescent="0.25">
      <c r="A3" s="258"/>
      <c r="B3" s="190">
        <f>DataT5a!C5</f>
        <v>1800</v>
      </c>
      <c r="C3" s="167">
        <f>DataT5a!D5</f>
        <v>1910</v>
      </c>
      <c r="D3" s="167">
        <f>DataT5a!E5</f>
        <v>1980</v>
      </c>
      <c r="E3" s="167">
        <f>DataT5a!F5</f>
        <v>2000</v>
      </c>
      <c r="F3" s="167">
        <f>DataT5a!G5</f>
        <v>2020</v>
      </c>
      <c r="G3" s="167">
        <f>DataT5a!H5</f>
        <v>2025</v>
      </c>
      <c r="H3" s="167" t="str">
        <f>DataT5a!I5</f>
        <v>1800-2025</v>
      </c>
      <c r="I3" s="167" t="str">
        <f>DataT5a!J5</f>
        <v>1800-1910</v>
      </c>
      <c r="J3" s="167" t="str">
        <f>DataT5a!K5</f>
        <v>1910-1980</v>
      </c>
      <c r="K3" s="167" t="str">
        <f>DataT5a!L5</f>
        <v>1980-2025</v>
      </c>
      <c r="L3" s="167" t="str">
        <f>DataT5a!M5</f>
        <v>1980-2000</v>
      </c>
      <c r="M3" s="167" t="str">
        <f>DataT5a!N5</f>
        <v>2000-2025</v>
      </c>
      <c r="N3" s="167" t="str">
        <f>DataT5a!O5</f>
        <v>2020-2025</v>
      </c>
    </row>
    <row r="4" spans="1:14" ht="35" customHeight="1" thickBot="1" x14ac:dyDescent="0.25">
      <c r="A4" s="203" t="str">
        <f>DataT5a!B6</f>
        <v>East Asia</v>
      </c>
      <c r="B4" s="169">
        <f>DataT5a!C6</f>
        <v>756.898681640625</v>
      </c>
      <c r="C4" s="169">
        <f>DataT5a!D6</f>
        <v>815.10235595703125</v>
      </c>
      <c r="D4" s="169">
        <f>DataT5a!E6</f>
        <v>3203.63037109375</v>
      </c>
      <c r="E4" s="169">
        <f>DataT5a!F6</f>
        <v>5852.96533203125</v>
      </c>
      <c r="F4" s="169">
        <f>DataT5a!G6</f>
        <v>14669.4482421875</v>
      </c>
      <c r="G4" s="169">
        <f>DataT5a!H6</f>
        <v>18341.68359375</v>
      </c>
      <c r="H4" s="73">
        <f>DataT5a!I6</f>
        <v>1.4268400147557259E-2</v>
      </c>
      <c r="I4" s="73">
        <f>DataT5a!J6</f>
        <v>6.7372020566835999E-4</v>
      </c>
      <c r="J4" s="73">
        <f>DataT5a!K6</f>
        <v>1.974564790725708E-2</v>
      </c>
      <c r="K4" s="73">
        <f>DataT5a!L6</f>
        <v>3.9536945521831512E-2</v>
      </c>
      <c r="L4" s="73">
        <f>DataT5a!M6</f>
        <v>3.0591785907745361E-2</v>
      </c>
      <c r="M4" s="73">
        <f>DataT5a!N6</f>
        <v>4.6748939901590347E-2</v>
      </c>
      <c r="N4" s="73">
        <f>DataT5a!O6</f>
        <v>4.5695122331380844E-2</v>
      </c>
    </row>
    <row r="5" spans="1:14" ht="35" customHeight="1" thickBot="1" x14ac:dyDescent="0.25">
      <c r="A5" s="53" t="str">
        <f>DataT5a!B7</f>
        <v>Europe</v>
      </c>
      <c r="B5" s="169">
        <f>DataT5a!C7</f>
        <v>1516.160400390625</v>
      </c>
      <c r="C5" s="169">
        <f>DataT5a!D7</f>
        <v>3685.1123046875</v>
      </c>
      <c r="D5" s="169">
        <f>DataT5a!E7</f>
        <v>18521.814453125</v>
      </c>
      <c r="E5" s="169">
        <f>DataT5a!F7</f>
        <v>26905.68359375</v>
      </c>
      <c r="F5" s="169">
        <f>DataT5a!G7</f>
        <v>31372.857421875</v>
      </c>
      <c r="G5" s="169">
        <f>DataT5a!H7</f>
        <v>36312.76171875</v>
      </c>
      <c r="H5" s="73">
        <f>DataT5a!I7</f>
        <v>1.4215596951544285E-2</v>
      </c>
      <c r="I5" s="73">
        <f>DataT5a!J7</f>
        <v>8.106498047709465E-3</v>
      </c>
      <c r="J5" s="73">
        <f>DataT5a!K7</f>
        <v>2.333449013531208E-2</v>
      </c>
      <c r="K5" s="73">
        <f>DataT5a!L7</f>
        <v>1.5072911977767944E-2</v>
      </c>
      <c r="L5" s="73">
        <f>DataT5a!M7</f>
        <v>1.8844781443476677E-2</v>
      </c>
      <c r="M5" s="73">
        <f>DataT5a!N7</f>
        <v>1.2065473012626171E-2</v>
      </c>
      <c r="N5" s="73">
        <f>DataT5a!O7</f>
        <v>2.9677055776119232E-2</v>
      </c>
    </row>
    <row r="6" spans="1:14" ht="35" customHeight="1" thickBot="1" x14ac:dyDescent="0.25">
      <c r="A6" s="53" t="str">
        <f>DataT5a!B8</f>
        <v>Latin America</v>
      </c>
      <c r="B6" s="169">
        <f>DataT5a!C8</f>
        <v>770.7886962890625</v>
      </c>
      <c r="C6" s="169">
        <f>DataT5a!D8</f>
        <v>1852.9488525390625</v>
      </c>
      <c r="D6" s="169">
        <f>DataT5a!E8</f>
        <v>9067.3427734375</v>
      </c>
      <c r="E6" s="169">
        <f>DataT5a!F8</f>
        <v>9728.685546875</v>
      </c>
      <c r="F6" s="169">
        <f>DataT5a!G8</f>
        <v>11199.8544921875</v>
      </c>
      <c r="G6" s="169">
        <f>DataT5a!H8</f>
        <v>12998.7412109375</v>
      </c>
      <c r="H6" s="73">
        <f>DataT5a!I8</f>
        <v>1.2635578401386738E-2</v>
      </c>
      <c r="I6" s="73">
        <f>DataT5a!J8</f>
        <v>8.0056879669427872E-3</v>
      </c>
      <c r="J6" s="73">
        <f>DataT5a!K8</f>
        <v>2.2943543270230293E-2</v>
      </c>
      <c r="K6" s="73">
        <f>DataT5a!L8</f>
        <v>8.0359671264886856E-3</v>
      </c>
      <c r="L6" s="73">
        <f>DataT5a!M8</f>
        <v>3.5261774901300669E-3</v>
      </c>
      <c r="M6" s="73">
        <f>DataT5a!N8</f>
        <v>1.1658386327326298E-2</v>
      </c>
      <c r="N6" s="73">
        <f>DataT5a!O8</f>
        <v>3.0238524079322815E-2</v>
      </c>
    </row>
    <row r="7" spans="1:14" ht="35" customHeight="1" thickBot="1" x14ac:dyDescent="0.25">
      <c r="A7" s="20" t="str">
        <f>DataT5a!B9</f>
        <v>MENA</v>
      </c>
      <c r="B7" s="169">
        <f>DataT5a!C9</f>
        <v>696.99114990234375</v>
      </c>
      <c r="C7" s="169">
        <f>DataT5a!D9</f>
        <v>1810.9674072265625</v>
      </c>
      <c r="D7" s="169">
        <f>DataT5a!E9</f>
        <v>10019.8681640625</v>
      </c>
      <c r="E7" s="169">
        <f>DataT5a!F9</f>
        <v>9918.38671875</v>
      </c>
      <c r="F7" s="169">
        <f>DataT5a!G9</f>
        <v>13260.568359375</v>
      </c>
      <c r="G7" s="169">
        <f>DataT5a!H9</f>
        <v>15390.3720703125</v>
      </c>
      <c r="H7" s="73">
        <f>DataT5a!I9</f>
        <v>1.3849358074367046E-2</v>
      </c>
      <c r="I7" s="73">
        <f>DataT5a!J9</f>
        <v>8.7181823328137398E-3</v>
      </c>
      <c r="J7" s="73">
        <f>DataT5a!K9</f>
        <v>2.4739768356084824E-2</v>
      </c>
      <c r="K7" s="73">
        <f>DataT5a!L9</f>
        <v>9.5827840268611908E-3</v>
      </c>
      <c r="L7" s="73">
        <f>DataT5a!M9</f>
        <v>-5.0885113887488842E-4</v>
      </c>
      <c r="M7" s="73">
        <f>DataT5a!N9</f>
        <v>1.772940531373024E-2</v>
      </c>
      <c r="N7" s="73">
        <f>DataT5a!O9</f>
        <v>3.0237598344683647E-2</v>
      </c>
    </row>
    <row r="8" spans="1:14" ht="35" customHeight="1" thickBot="1" x14ac:dyDescent="0.25">
      <c r="A8" s="20" t="str">
        <f>DataT5a!B10</f>
        <v>North America &amp; Oceania</v>
      </c>
      <c r="B8" s="169">
        <f>DataT5a!C10</f>
        <v>1351.2000732421875</v>
      </c>
      <c r="C8" s="169">
        <f>DataT5a!D10</f>
        <v>7603.2021484375</v>
      </c>
      <c r="D8" s="169">
        <f>DataT5a!E10</f>
        <v>23183.14453125</v>
      </c>
      <c r="E8" s="169">
        <f>DataT5a!F10</f>
        <v>35849.4453125</v>
      </c>
      <c r="F8" s="169">
        <f>DataT5a!G10</f>
        <v>41591.08203125</v>
      </c>
      <c r="G8" s="169">
        <f>DataT5a!H10</f>
        <v>46997.0859375</v>
      </c>
      <c r="H8" s="73">
        <f>DataT5a!I10</f>
        <v>1.5898806974291801E-2</v>
      </c>
      <c r="I8" s="73">
        <f>DataT5a!J10</f>
        <v>1.5829214826226234E-2</v>
      </c>
      <c r="J8" s="73">
        <f>DataT5a!K10</f>
        <v>1.6054017469286919E-2</v>
      </c>
      <c r="K8" s="73">
        <f>DataT5a!L10</f>
        <v>1.582750678062439E-2</v>
      </c>
      <c r="L8" s="73">
        <f>DataT5a!M10</f>
        <v>2.2034382447600365E-2</v>
      </c>
      <c r="M8" s="73">
        <f>DataT5a!N10</f>
        <v>1.0889158584177494E-2</v>
      </c>
      <c r="N8" s="73">
        <f>DataT5a!O10</f>
        <v>2.4741064757108688E-2</v>
      </c>
    </row>
    <row r="9" spans="1:14" ht="35" customHeight="1" thickBot="1" x14ac:dyDescent="0.25">
      <c r="A9" s="20" t="str">
        <f>DataT5a!B11</f>
        <v>Russia &amp; Central Asia</v>
      </c>
      <c r="B9" s="169">
        <f>DataT5a!C11</f>
        <v>749.38433837890625</v>
      </c>
      <c r="C9" s="169">
        <f>DataT5a!D11</f>
        <v>1044.1141357421875</v>
      </c>
      <c r="D9" s="169">
        <f>DataT5a!E11</f>
        <v>11946.0791015625</v>
      </c>
      <c r="E9" s="169">
        <f>DataT5a!F11</f>
        <v>10243.3759765625</v>
      </c>
      <c r="F9" s="169">
        <f>DataT5a!G11</f>
        <v>17544.927734375</v>
      </c>
      <c r="G9" s="169">
        <f>DataT5a!H11</f>
        <v>20378.037109375</v>
      </c>
      <c r="H9" s="73">
        <f>DataT5a!I11</f>
        <v>1.4788104221224785E-2</v>
      </c>
      <c r="I9" s="73">
        <f>DataT5a!J11</f>
        <v>3.0197515152394772E-3</v>
      </c>
      <c r="J9" s="73">
        <f>DataT5a!K11</f>
        <v>3.5430863499641418E-2</v>
      </c>
      <c r="K9" s="73">
        <f>DataT5a!L11</f>
        <v>1.1938581243157387E-2</v>
      </c>
      <c r="L9" s="73">
        <f>DataT5a!M11</f>
        <v>-7.6591144315898418E-3</v>
      </c>
      <c r="M9" s="73">
        <f>DataT5a!N11</f>
        <v>2.7895038947463036E-2</v>
      </c>
      <c r="N9" s="73">
        <f>DataT5a!O11</f>
        <v>3.039122186601162E-2</v>
      </c>
    </row>
    <row r="10" spans="1:14" ht="35" customHeight="1" thickBot="1" x14ac:dyDescent="0.25">
      <c r="A10" s="20" t="str">
        <f>DataT5a!B12</f>
        <v>South &amp; South-East Asia</v>
      </c>
      <c r="B10" s="169">
        <f>DataT5a!C12</f>
        <v>833.83636474609375</v>
      </c>
      <c r="C10" s="169">
        <f>DataT5a!D12</f>
        <v>969.970703125</v>
      </c>
      <c r="D10" s="169">
        <f>DataT5a!E12</f>
        <v>1616.8363037109375</v>
      </c>
      <c r="E10" s="169">
        <f>DataT5a!F12</f>
        <v>2820.2255859375</v>
      </c>
      <c r="F10" s="169">
        <f>DataT5a!G12</f>
        <v>5936.5458984375</v>
      </c>
      <c r="G10" s="169">
        <f>DataT5a!H12</f>
        <v>7595.82861328125</v>
      </c>
      <c r="H10" s="73">
        <f>DataT5a!I12</f>
        <v>9.8675545305013657E-3</v>
      </c>
      <c r="I10" s="73">
        <f>DataT5a!J12</f>
        <v>1.3757515698671341E-3</v>
      </c>
      <c r="J10" s="73">
        <f>DataT5a!K12</f>
        <v>7.3261447250843048E-3</v>
      </c>
      <c r="K10" s="73">
        <f>DataT5a!L12</f>
        <v>3.4978464245796204E-2</v>
      </c>
      <c r="L10" s="73">
        <f>DataT5a!M12</f>
        <v>2.8207790106534958E-2</v>
      </c>
      <c r="M10" s="73">
        <f>DataT5a!N12</f>
        <v>4.0427092462778091E-2</v>
      </c>
      <c r="N10" s="73">
        <f>DataT5a!O12</f>
        <v>5.0529539585113525E-2</v>
      </c>
    </row>
    <row r="11" spans="1:14" ht="35" customHeight="1" thickBot="1" x14ac:dyDescent="0.25">
      <c r="A11" s="20" t="str">
        <f>DataT5a!B13</f>
        <v>Sub-Saharan Africa</v>
      </c>
      <c r="B11" s="169">
        <f>DataT5a!C13</f>
        <v>581.91949462890625</v>
      </c>
      <c r="C11" s="169">
        <f>DataT5a!D13</f>
        <v>685.1439208984375</v>
      </c>
      <c r="D11" s="169">
        <f>DataT5a!E13</f>
        <v>2422.3740234375</v>
      </c>
      <c r="E11" s="169">
        <f>DataT5a!F13</f>
        <v>2135.54052734375</v>
      </c>
      <c r="F11" s="169">
        <f>DataT5a!G13</f>
        <v>3225.880615234375</v>
      </c>
      <c r="G11" s="169">
        <f>DataT5a!H13</f>
        <v>3508.572509765625</v>
      </c>
      <c r="H11" s="73">
        <f>DataT5a!I13</f>
        <v>8.0169979482889175E-3</v>
      </c>
      <c r="I11" s="73">
        <f>DataT5a!J13</f>
        <v>1.4856181805953383E-3</v>
      </c>
      <c r="J11" s="73">
        <f>DataT5a!K13</f>
        <v>1.8204785883426666E-2</v>
      </c>
      <c r="K11" s="73">
        <f>DataT5a!L13</f>
        <v>8.2664526998996735E-3</v>
      </c>
      <c r="L11" s="73">
        <f>DataT5a!M13</f>
        <v>-6.2816012650728226E-3</v>
      </c>
      <c r="M11" s="73">
        <f>DataT5a!N13</f>
        <v>2.0058095455169678E-2</v>
      </c>
      <c r="N11" s="73">
        <f>DataT5a!O13</f>
        <v>1.6942581161856651E-2</v>
      </c>
    </row>
    <row r="12" spans="1:14" ht="35" customHeight="1" thickBot="1" x14ac:dyDescent="0.25">
      <c r="A12" s="21" t="str">
        <f>DataT5a!B14</f>
        <v>World</v>
      </c>
      <c r="B12" s="169">
        <f>DataT5a!C14</f>
        <v>733.7679443359375</v>
      </c>
      <c r="C12" s="169">
        <f>DataT5a!D14</f>
        <v>2178.60302734375</v>
      </c>
      <c r="D12" s="169">
        <f>DataT5a!E14</f>
        <v>7931.40283203125</v>
      </c>
      <c r="E12" s="169">
        <f>DataT5a!F14</f>
        <v>10039.6533203125</v>
      </c>
      <c r="F12" s="169">
        <f>DataT5a!G14</f>
        <v>12713.7099609375</v>
      </c>
      <c r="G12" s="169">
        <f>DataT5a!H14</f>
        <v>14584.3076171875</v>
      </c>
      <c r="H12" s="73">
        <f>DataT5a!I14</f>
        <v>1.3375365175306797E-2</v>
      </c>
      <c r="I12" s="73">
        <f>DataT5a!J14</f>
        <v>9.9422475323081017E-3</v>
      </c>
      <c r="J12" s="73">
        <f>DataT5a!K14</f>
        <v>1.8630653619766235E-2</v>
      </c>
      <c r="K12" s="73">
        <f>DataT5a!L14</f>
        <v>1.3627941720187664E-2</v>
      </c>
      <c r="L12" s="73">
        <f>DataT5a!M14</f>
        <v>1.1855354532599449E-2</v>
      </c>
      <c r="M12" s="73">
        <f>DataT5a!N14</f>
        <v>1.5048245899379253E-2</v>
      </c>
      <c r="N12" s="73">
        <f>DataT5a!O14</f>
        <v>2.7833344414830208E-2</v>
      </c>
    </row>
    <row r="13" spans="1:14" ht="20" customHeight="1" x14ac:dyDescent="0.2">
      <c r="A13" s="244" t="s">
        <v>630</v>
      </c>
      <c r="B13" s="245"/>
      <c r="C13" s="245"/>
      <c r="D13" s="245"/>
      <c r="E13" s="245"/>
      <c r="F13" s="245"/>
      <c r="G13" s="245"/>
      <c r="H13" s="245"/>
      <c r="I13" s="245"/>
      <c r="J13" s="245"/>
      <c r="K13" s="245"/>
      <c r="L13" s="245"/>
      <c r="M13" s="245"/>
      <c r="N13" s="246"/>
    </row>
    <row r="14" spans="1:14" ht="15" customHeight="1" thickBot="1" x14ac:dyDescent="0.25">
      <c r="A14" s="247"/>
      <c r="B14" s="248"/>
      <c r="C14" s="248"/>
      <c r="D14" s="248"/>
      <c r="E14" s="248"/>
      <c r="F14" s="248"/>
      <c r="G14" s="248"/>
      <c r="H14" s="248"/>
      <c r="I14" s="248"/>
      <c r="J14" s="248"/>
      <c r="K14" s="248"/>
      <c r="L14" s="248"/>
      <c r="M14" s="248"/>
      <c r="N14" s="249"/>
    </row>
  </sheetData>
  <mergeCells count="5">
    <mergeCell ref="A13:N14"/>
    <mergeCell ref="A1:N1"/>
    <mergeCell ref="B2:G2"/>
    <mergeCell ref="H2:N2"/>
    <mergeCell ref="A2:A3"/>
  </mergeCells>
  <printOptions horizontalCentered="1" verticalCentered="1"/>
  <pageMargins left="0.25" right="0.25" top="0.5" bottom="0.5" header="0.19444444444444001" footer="0.19444444444444001"/>
  <pageSetup paperSize="9" scale="63" orientation="landscape"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D2898-3E59-4341-B4BE-68073E3436C9}">
  <sheetPr>
    <tabColor theme="8"/>
    <pageSetUpPr fitToPage="1"/>
  </sheetPr>
  <dimension ref="A1:N23"/>
  <sheetViews>
    <sheetView zoomScaleNormal="100" workbookViewId="0">
      <selection activeCell="A13" sqref="A13:N14"/>
    </sheetView>
  </sheetViews>
  <sheetFormatPr baseColWidth="10" defaultRowHeight="15" x14ac:dyDescent="0.2"/>
  <cols>
    <col min="1" max="1" width="23.6640625" customWidth="1"/>
    <col min="2" max="14" width="12.1640625" customWidth="1"/>
  </cols>
  <sheetData>
    <row r="1" spans="1:14" ht="17" thickBot="1" x14ac:dyDescent="0.25">
      <c r="A1" s="219" t="str">
        <f>DataT5b!B3</f>
        <v xml:space="preserve">Table 5b. Per Capita National Income Growth 2025 PPP  $  by World Regions (1800-2025) </v>
      </c>
      <c r="B1" s="220"/>
      <c r="C1" s="220"/>
      <c r="D1" s="220"/>
      <c r="E1" s="220"/>
      <c r="F1" s="220"/>
      <c r="G1" s="221"/>
      <c r="H1" s="220"/>
      <c r="I1" s="220"/>
      <c r="J1" s="220"/>
      <c r="K1" s="220"/>
      <c r="L1" s="220"/>
      <c r="M1" s="220"/>
      <c r="N1" s="221"/>
    </row>
    <row r="2" spans="1:14" ht="17" thickBot="1" x14ac:dyDescent="0.25">
      <c r="A2" s="257"/>
      <c r="B2" s="225" t="str">
        <f>DataT5b!C4</f>
        <v>Per capita national income   (2025 PPP $)</v>
      </c>
      <c r="C2" s="225"/>
      <c r="D2" s="225"/>
      <c r="E2" s="225"/>
      <c r="F2" s="225"/>
      <c r="G2" s="226"/>
      <c r="H2" s="229" t="str">
        <f>DataT5b!I4</f>
        <v>Annual growth rate</v>
      </c>
      <c r="I2" s="225"/>
      <c r="J2" s="225"/>
      <c r="K2" s="225"/>
      <c r="L2" s="225"/>
      <c r="M2" s="225"/>
      <c r="N2" s="226"/>
    </row>
    <row r="3" spans="1:14" ht="18" thickBot="1" x14ac:dyDescent="0.25">
      <c r="A3" s="258"/>
      <c r="B3" s="188">
        <f>DataT5b!C5</f>
        <v>1800</v>
      </c>
      <c r="C3" s="1">
        <f>DataT5b!D5</f>
        <v>1910</v>
      </c>
      <c r="D3" s="1">
        <f>DataT5b!E5</f>
        <v>1980</v>
      </c>
      <c r="E3" s="1">
        <f>DataT5b!F5</f>
        <v>2000</v>
      </c>
      <c r="F3" s="1">
        <f>DataT5b!G5</f>
        <v>2020</v>
      </c>
      <c r="G3" s="1">
        <f>DataT5b!H5</f>
        <v>2025</v>
      </c>
      <c r="H3" s="1" t="str">
        <f>DataT5b!I5</f>
        <v>1800-2025</v>
      </c>
      <c r="I3" s="1" t="str">
        <f>DataT5b!J5</f>
        <v>1800-1910</v>
      </c>
      <c r="J3" s="1" t="str">
        <f>DataT5b!K5</f>
        <v>1910-1980</v>
      </c>
      <c r="K3" s="1" t="str">
        <f>DataT5b!L5</f>
        <v>1980-2025</v>
      </c>
      <c r="L3" s="1" t="str">
        <f>DataT5b!M5</f>
        <v>1980-2000</v>
      </c>
      <c r="M3" s="1" t="str">
        <f>DataT5b!N5</f>
        <v>2000-2025</v>
      </c>
      <c r="N3" s="1" t="str">
        <f>DataT5b!O5</f>
        <v>2020-2025</v>
      </c>
    </row>
    <row r="4" spans="1:14" ht="32" customHeight="1" thickBot="1" x14ac:dyDescent="0.25">
      <c r="A4" s="203" t="str">
        <f>DataT5b!B6</f>
        <v>East Asia</v>
      </c>
      <c r="B4" s="169">
        <f>DataT5b!C6</f>
        <v>1116.36181640625</v>
      </c>
      <c r="C4" s="169">
        <f>DataT5b!D6</f>
        <v>1202.207275390625</v>
      </c>
      <c r="D4" s="169">
        <f>DataT5b!E6</f>
        <v>4725.0849609375</v>
      </c>
      <c r="E4" s="169">
        <f>DataT5b!F6</f>
        <v>8632.6298828125</v>
      </c>
      <c r="F4" s="169">
        <f>DataT5b!G6</f>
        <v>21636.19921875</v>
      </c>
      <c r="G4" s="169">
        <f>DataT5b!H6</f>
        <v>27052.4375</v>
      </c>
      <c r="H4" s="73">
        <f>DataT5b!I6</f>
        <v>1.4268400147557259E-2</v>
      </c>
      <c r="I4" s="73">
        <f>DataT5b!J6</f>
        <v>6.7372020566835999E-4</v>
      </c>
      <c r="J4" s="73">
        <f>DataT5b!K6</f>
        <v>1.974564790725708E-2</v>
      </c>
      <c r="K4" s="73">
        <f>DataT5b!L6</f>
        <v>3.9536945521831512E-2</v>
      </c>
      <c r="L4" s="73">
        <f>DataT5b!M6</f>
        <v>3.0591784045100212E-2</v>
      </c>
      <c r="M4" s="73">
        <f>DataT5b!N6</f>
        <v>4.6748943626880646E-2</v>
      </c>
      <c r="N4" s="73">
        <f>DataT5b!O6</f>
        <v>4.5695118606090546E-2</v>
      </c>
    </row>
    <row r="5" spans="1:14" ht="32" customHeight="1" thickBot="1" x14ac:dyDescent="0.25">
      <c r="A5" s="53" t="str">
        <f>DataT5b!B7</f>
        <v>Europe</v>
      </c>
      <c r="B5" s="169">
        <f>DataT5b!C7</f>
        <v>2236.208740234375</v>
      </c>
      <c r="C5" s="169">
        <f>DataT5b!D7</f>
        <v>5435.2294921875</v>
      </c>
      <c r="D5" s="169">
        <f>DataT5b!E7</f>
        <v>27318.115234375</v>
      </c>
      <c r="E5" s="169">
        <f>DataT5b!F7</f>
        <v>39683.61328125</v>
      </c>
      <c r="F5" s="169">
        <f>DataT5b!G7</f>
        <v>46272.3203125</v>
      </c>
      <c r="G5" s="169">
        <f>DataT5b!H7</f>
        <v>53558.2578125</v>
      </c>
      <c r="H5" s="73">
        <f>DataT5b!I7</f>
        <v>1.4215596951544285E-2</v>
      </c>
      <c r="I5" s="73">
        <f>DataT5b!J7</f>
        <v>8.106498047709465E-3</v>
      </c>
      <c r="J5" s="73">
        <f>DataT5b!K7</f>
        <v>2.333449013531208E-2</v>
      </c>
      <c r="K5" s="73">
        <f>DataT5b!L7</f>
        <v>1.5072911977767944E-2</v>
      </c>
      <c r="L5" s="73">
        <f>DataT5b!M7</f>
        <v>1.8844781443476677E-2</v>
      </c>
      <c r="M5" s="73">
        <f>DataT5b!N7</f>
        <v>1.2065473012626171E-2</v>
      </c>
      <c r="N5" s="73">
        <f>DataT5b!O7</f>
        <v>2.9677052050828934E-2</v>
      </c>
    </row>
    <row r="6" spans="1:14" ht="32" customHeight="1" thickBot="1" x14ac:dyDescent="0.25">
      <c r="A6" s="53" t="str">
        <f>DataT5b!B8</f>
        <v>Latin America</v>
      </c>
      <c r="B6" s="169">
        <f>DataT5b!C8</f>
        <v>1136.848388671875</v>
      </c>
      <c r="C6" s="169">
        <f>DataT5b!D8</f>
        <v>2732.943359375</v>
      </c>
      <c r="D6" s="169">
        <f>DataT5b!E8</f>
        <v>13373.56640625</v>
      </c>
      <c r="E6" s="169">
        <f>DataT5b!F8</f>
        <v>14348.990234375</v>
      </c>
      <c r="F6" s="169">
        <f>DataT5b!G8</f>
        <v>16518.841796875</v>
      </c>
      <c r="G6" s="169">
        <f>DataT5b!H8</f>
        <v>19172.046875</v>
      </c>
      <c r="H6" s="73">
        <f>DataT5b!I8</f>
        <v>1.2635578401386738E-2</v>
      </c>
      <c r="I6" s="73">
        <f>DataT5b!J8</f>
        <v>8.0056879669427872E-3</v>
      </c>
      <c r="J6" s="73">
        <f>DataT5b!K8</f>
        <v>2.2943543270230293E-2</v>
      </c>
      <c r="K6" s="73">
        <f>DataT5b!L8</f>
        <v>8.035966195166111E-3</v>
      </c>
      <c r="L6" s="73">
        <f>DataT5b!M8</f>
        <v>3.5261758603155613E-3</v>
      </c>
      <c r="M6" s="73">
        <f>DataT5b!N8</f>
        <v>1.1658386327326298E-2</v>
      </c>
      <c r="N6" s="73">
        <f>DataT5b!O8</f>
        <v>3.0238518491387367E-2</v>
      </c>
    </row>
    <row r="7" spans="1:14" ht="32" customHeight="1" thickBot="1" x14ac:dyDescent="0.25">
      <c r="A7" s="20" t="str">
        <f>DataT5b!B9</f>
        <v>MENA</v>
      </c>
      <c r="B7" s="169">
        <f>DataT5b!C9</f>
        <v>1028.003173828125</v>
      </c>
      <c r="C7" s="169">
        <f>DataT5b!D9</f>
        <v>2671.0244140625</v>
      </c>
      <c r="D7" s="169">
        <f>DataT5b!E9</f>
        <v>14778.4609375</v>
      </c>
      <c r="E7" s="169">
        <f>DataT5b!F9</f>
        <v>14628.7841796875</v>
      </c>
      <c r="F7" s="169">
        <f>DataT5b!G9</f>
        <v>19558.220703125</v>
      </c>
      <c r="G7" s="169">
        <f>DataT5b!H9</f>
        <v>22699.501953125</v>
      </c>
      <c r="H7" s="73">
        <f>DataT5b!I9</f>
        <v>1.3849358074367046E-2</v>
      </c>
      <c r="I7" s="73">
        <f>DataT5b!J9</f>
        <v>8.7181823328137398E-3</v>
      </c>
      <c r="J7" s="73">
        <f>DataT5b!K9</f>
        <v>2.4739768356084824E-2</v>
      </c>
      <c r="K7" s="73">
        <f>DataT5b!L9</f>
        <v>9.5827840268611908E-3</v>
      </c>
      <c r="L7" s="73">
        <f>DataT5b!M9</f>
        <v>-5.0885142991319299E-4</v>
      </c>
      <c r="M7" s="73">
        <f>DataT5b!N9</f>
        <v>1.772940531373024E-2</v>
      </c>
      <c r="N7" s="73">
        <f>DataT5b!O9</f>
        <v>3.0237598344683647E-2</v>
      </c>
    </row>
    <row r="8" spans="1:14" ht="32" customHeight="1" thickBot="1" x14ac:dyDescent="0.25">
      <c r="A8" s="20" t="str">
        <f>DataT5b!B10</f>
        <v>North America &amp; Oceania</v>
      </c>
      <c r="B8" s="169">
        <f>DataT5b!C10</f>
        <v>1992.906005859375</v>
      </c>
      <c r="C8" s="169">
        <f>DataT5b!D10</f>
        <v>11214.08203125</v>
      </c>
      <c r="D8" s="169">
        <f>DataT5b!E10</f>
        <v>34193.1796875</v>
      </c>
      <c r="E8" s="169">
        <f>DataT5b!F10</f>
        <v>52874.91015625</v>
      </c>
      <c r="F8" s="169">
        <f>DataT5b!G10</f>
        <v>61343.33984375</v>
      </c>
      <c r="G8" s="169">
        <f>DataT5b!H10</f>
        <v>69316.734375</v>
      </c>
      <c r="H8" s="73">
        <f>DataT5b!I10</f>
        <v>1.5898806974291801E-2</v>
      </c>
      <c r="I8" s="73">
        <f>DataT5b!J10</f>
        <v>1.5829214826226234E-2</v>
      </c>
      <c r="J8" s="73">
        <f>DataT5b!K10</f>
        <v>1.6054017469286919E-2</v>
      </c>
      <c r="K8" s="73">
        <f>DataT5b!L10</f>
        <v>1.5827508643269539E-2</v>
      </c>
      <c r="L8" s="73">
        <f>DataT5b!M10</f>
        <v>2.2034382447600365E-2</v>
      </c>
      <c r="M8" s="73">
        <f>DataT5b!N10</f>
        <v>1.0889159515500069E-2</v>
      </c>
      <c r="N8" s="73">
        <f>DataT5b!O10</f>
        <v>2.4741066619753838E-2</v>
      </c>
    </row>
    <row r="9" spans="1:14" ht="32" customHeight="1" thickBot="1" x14ac:dyDescent="0.25">
      <c r="A9" s="20" t="str">
        <f>DataT5b!B11</f>
        <v>Russia &amp; Central Asia</v>
      </c>
      <c r="B9" s="169">
        <f>DataT5b!C11</f>
        <v>1105.2786865234375</v>
      </c>
      <c r="C9" s="169">
        <f>DataT5b!D11</f>
        <v>1539.980224609375</v>
      </c>
      <c r="D9" s="169">
        <f>DataT5b!E11</f>
        <v>17619.458984375</v>
      </c>
      <c r="E9" s="169">
        <f>DataT5b!F11</f>
        <v>15108.115234375</v>
      </c>
      <c r="F9" s="169">
        <f>DataT5b!G11</f>
        <v>25877.2890625</v>
      </c>
      <c r="G9" s="169">
        <f>DataT5b!H11</f>
        <v>30055.884765625</v>
      </c>
      <c r="H9" s="73">
        <f>DataT5b!I11</f>
        <v>1.4788104221224785E-2</v>
      </c>
      <c r="I9" s="73">
        <f>DataT5b!J11</f>
        <v>3.0197508167475462E-3</v>
      </c>
      <c r="J9" s="73">
        <f>DataT5b!K11</f>
        <v>3.5430863499641418E-2</v>
      </c>
      <c r="K9" s="73">
        <f>DataT5b!L11</f>
        <v>1.1938581243157387E-2</v>
      </c>
      <c r="L9" s="73">
        <f>DataT5b!M11</f>
        <v>-7.6591153629124165E-3</v>
      </c>
      <c r="M9" s="73">
        <f>DataT5b!N11</f>
        <v>2.7895038947463036E-2</v>
      </c>
      <c r="N9" s="73">
        <f>DataT5b!O11</f>
        <v>3.0391214415431023E-2</v>
      </c>
    </row>
    <row r="10" spans="1:14" ht="32" customHeight="1" thickBot="1" x14ac:dyDescent="0.25">
      <c r="A10" s="20" t="str">
        <f>DataT5b!B12</f>
        <v>South &amp; South-East Asia</v>
      </c>
      <c r="B10" s="169">
        <f>DataT5b!C12</f>
        <v>1229.8385009765625</v>
      </c>
      <c r="C10" s="169">
        <f>DataT5b!D12</f>
        <v>1430.625</v>
      </c>
      <c r="D10" s="169">
        <f>DataT5b!E12</f>
        <v>2384.697265625</v>
      </c>
      <c r="E10" s="169">
        <f>DataT5b!F12</f>
        <v>4159.5947265625</v>
      </c>
      <c r="F10" s="169">
        <f>DataT5b!G12</f>
        <v>8755.904296875</v>
      </c>
      <c r="G10" s="169">
        <f>DataT5b!H12</f>
        <v>11203.20703125</v>
      </c>
      <c r="H10" s="73">
        <f>DataT5b!I12</f>
        <v>9.867553599178791E-3</v>
      </c>
      <c r="I10" s="73">
        <f>DataT5b!J12</f>
        <v>1.375750987790525E-3</v>
      </c>
      <c r="J10" s="73">
        <f>DataT5b!K12</f>
        <v>7.3261451907455921E-3</v>
      </c>
      <c r="K10" s="73">
        <f>DataT5b!L12</f>
        <v>3.4978464245796204E-2</v>
      </c>
      <c r="L10" s="73">
        <f>DataT5b!M12</f>
        <v>2.8207788243889809E-2</v>
      </c>
      <c r="M10" s="73">
        <f>DataT5b!N12</f>
        <v>4.0427092462778091E-2</v>
      </c>
      <c r="N10" s="73">
        <f>DataT5b!O12</f>
        <v>5.052952840924263E-2</v>
      </c>
    </row>
    <row r="11" spans="1:14" ht="32" customHeight="1" thickBot="1" x14ac:dyDescent="0.25">
      <c r="A11" s="20" t="str">
        <f>DataT5b!B13</f>
        <v>Sub-Saharan Africa</v>
      </c>
      <c r="B11" s="169">
        <f>DataT5b!C13</f>
        <v>858.2822265625</v>
      </c>
      <c r="C11" s="169">
        <f>DataT5b!D13</f>
        <v>1010.5294799804688</v>
      </c>
      <c r="D11" s="169">
        <f>DataT5b!E13</f>
        <v>3572.79736328125</v>
      </c>
      <c r="E11" s="169">
        <f>DataT5b!F13</f>
        <v>3149.7421875</v>
      </c>
      <c r="F11" s="169">
        <f>DataT5b!G13</f>
        <v>4757.90234375</v>
      </c>
      <c r="G11" s="169">
        <f>DataT5b!H13</f>
        <v>5174.8486328125</v>
      </c>
      <c r="H11" s="73">
        <f>DataT5b!I13</f>
        <v>8.0169988796114922E-3</v>
      </c>
      <c r="I11" s="73">
        <f>DataT5b!J13</f>
        <v>1.4856182970106602E-3</v>
      </c>
      <c r="J11" s="73">
        <f>DataT5b!K13</f>
        <v>1.8204785883426666E-2</v>
      </c>
      <c r="K11" s="73">
        <f>DataT5b!L13</f>
        <v>8.2664526998996735E-3</v>
      </c>
      <c r="L11" s="73">
        <f>DataT5b!M13</f>
        <v>-6.2816007994115353E-3</v>
      </c>
      <c r="M11" s="73">
        <f>DataT5b!N13</f>
        <v>2.0058095455169678E-2</v>
      </c>
      <c r="N11" s="73">
        <f>DataT5b!O13</f>
        <v>1.6942579299211502E-2</v>
      </c>
    </row>
    <row r="12" spans="1:14" ht="32" customHeight="1" thickBot="1" x14ac:dyDescent="0.25">
      <c r="A12" s="21" t="str">
        <f>DataT5b!B14</f>
        <v>World</v>
      </c>
      <c r="B12" s="169">
        <f>DataT5b!C14</f>
        <v>1082.245849609375</v>
      </c>
      <c r="C12" s="169">
        <f>DataT5b!D14</f>
        <v>3213.255859375</v>
      </c>
      <c r="D12" s="169">
        <f>DataT5b!E14</f>
        <v>11698.1513671875</v>
      </c>
      <c r="E12" s="169">
        <f>DataT5b!F14</f>
        <v>14807.642578125</v>
      </c>
      <c r="F12" s="169">
        <f>DataT5b!G14</f>
        <v>18751.650390625</v>
      </c>
      <c r="G12" s="169">
        <f>DataT5b!H14</f>
        <v>21510.625</v>
      </c>
      <c r="H12" s="73">
        <f>DataT5b!I14</f>
        <v>1.3375365175306797E-2</v>
      </c>
      <c r="I12" s="73">
        <f>DataT5b!J14</f>
        <v>9.9422475323081017E-3</v>
      </c>
      <c r="J12" s="73">
        <f>DataT5b!K14</f>
        <v>1.8630655482411385E-2</v>
      </c>
      <c r="K12" s="73">
        <f>DataT5b!L14</f>
        <v>1.3627940788865089E-2</v>
      </c>
      <c r="L12" s="73">
        <f>DataT5b!M14</f>
        <v>1.1855355463922024E-2</v>
      </c>
      <c r="M12" s="73">
        <f>DataT5b!N14</f>
        <v>1.5048244968056679E-2</v>
      </c>
      <c r="N12" s="73">
        <f>DataT5b!O14</f>
        <v>2.7833346277475357E-2</v>
      </c>
    </row>
    <row r="13" spans="1:14" ht="20" customHeight="1" x14ac:dyDescent="0.2">
      <c r="A13" s="244" t="s">
        <v>629</v>
      </c>
      <c r="B13" s="245"/>
      <c r="C13" s="245"/>
      <c r="D13" s="245"/>
      <c r="E13" s="245"/>
      <c r="F13" s="245"/>
      <c r="G13" s="245"/>
      <c r="H13" s="245"/>
      <c r="I13" s="245"/>
      <c r="J13" s="245"/>
      <c r="K13" s="245"/>
      <c r="L13" s="245"/>
      <c r="M13" s="245"/>
      <c r="N13" s="246"/>
    </row>
    <row r="14" spans="1:14" ht="14" customHeight="1" thickBot="1" x14ac:dyDescent="0.25">
      <c r="A14" s="247"/>
      <c r="B14" s="248"/>
      <c r="C14" s="248"/>
      <c r="D14" s="248"/>
      <c r="E14" s="248"/>
      <c r="F14" s="248"/>
      <c r="G14" s="248"/>
      <c r="H14" s="248"/>
      <c r="I14" s="248"/>
      <c r="J14" s="248"/>
      <c r="K14" s="248"/>
      <c r="L14" s="248"/>
      <c r="M14" s="248"/>
      <c r="N14" s="249"/>
    </row>
    <row r="15" spans="1:14" x14ac:dyDescent="0.2">
      <c r="A15" s="45"/>
      <c r="B15" s="45"/>
      <c r="C15" s="45"/>
      <c r="D15" s="45"/>
      <c r="E15" s="45"/>
      <c r="F15" s="45"/>
      <c r="G15" s="45"/>
      <c r="H15" s="45"/>
      <c r="I15" s="45"/>
      <c r="J15" s="45"/>
    </row>
    <row r="16" spans="1:14" x14ac:dyDescent="0.2">
      <c r="A16" s="45"/>
      <c r="B16" s="45"/>
      <c r="C16" s="45"/>
      <c r="D16" s="45"/>
      <c r="E16" s="45"/>
      <c r="F16" s="45"/>
      <c r="G16" s="45"/>
      <c r="H16" s="45"/>
      <c r="I16" s="45"/>
      <c r="J16" s="45"/>
    </row>
    <row r="17" spans="1:10" x14ac:dyDescent="0.2">
      <c r="A17" s="45"/>
      <c r="B17" s="45"/>
      <c r="C17" s="45"/>
      <c r="D17" s="45"/>
      <c r="E17" s="45"/>
      <c r="F17" s="45"/>
      <c r="G17" s="45"/>
      <c r="H17" s="45"/>
      <c r="I17" s="45"/>
      <c r="J17" s="45"/>
    </row>
    <row r="18" spans="1:10" x14ac:dyDescent="0.2">
      <c r="A18" s="45"/>
      <c r="B18" s="45"/>
      <c r="C18" s="45"/>
      <c r="D18" s="45"/>
      <c r="E18" s="45"/>
      <c r="F18" s="45"/>
      <c r="G18" s="45"/>
      <c r="H18" s="45"/>
      <c r="I18" s="45"/>
      <c r="J18" s="45"/>
    </row>
    <row r="19" spans="1:10" x14ac:dyDescent="0.2">
      <c r="A19" s="45"/>
      <c r="B19" s="45"/>
      <c r="C19" s="45"/>
      <c r="D19" s="45"/>
      <c r="E19" s="45"/>
      <c r="F19" s="45"/>
      <c r="G19" s="45"/>
      <c r="H19" s="45"/>
      <c r="I19" s="45"/>
      <c r="J19" s="45"/>
    </row>
    <row r="20" spans="1:10" x14ac:dyDescent="0.2">
      <c r="A20" s="45"/>
      <c r="B20" s="45"/>
      <c r="C20" s="45"/>
      <c r="D20" s="45"/>
      <c r="E20" s="45"/>
      <c r="F20" s="45"/>
      <c r="G20" s="45"/>
      <c r="H20" s="45"/>
      <c r="I20" s="45"/>
      <c r="J20" s="45"/>
    </row>
    <row r="21" spans="1:10" x14ac:dyDescent="0.2">
      <c r="A21" s="45"/>
      <c r="B21" s="45"/>
      <c r="C21" s="45"/>
      <c r="D21" s="45"/>
      <c r="E21" s="45"/>
      <c r="F21" s="45"/>
      <c r="G21" s="45"/>
      <c r="H21" s="45"/>
      <c r="I21" s="45"/>
      <c r="J21" s="45"/>
    </row>
    <row r="22" spans="1:10" x14ac:dyDescent="0.2">
      <c r="A22" s="45"/>
      <c r="B22" s="45"/>
      <c r="C22" s="45"/>
      <c r="D22" s="45"/>
      <c r="E22" s="45"/>
      <c r="F22" s="45"/>
      <c r="G22" s="45"/>
      <c r="H22" s="45"/>
      <c r="I22" s="45"/>
      <c r="J22" s="45"/>
    </row>
    <row r="23" spans="1:10" x14ac:dyDescent="0.2">
      <c r="A23" s="45"/>
      <c r="B23" s="45"/>
      <c r="C23" s="45"/>
      <c r="D23" s="45"/>
      <c r="E23" s="45"/>
      <c r="F23" s="45"/>
      <c r="G23" s="45"/>
      <c r="H23" s="45"/>
      <c r="I23" s="45"/>
      <c r="J23" s="45"/>
    </row>
  </sheetData>
  <mergeCells count="5">
    <mergeCell ref="A13:N14"/>
    <mergeCell ref="A1:N1"/>
    <mergeCell ref="H2:N2"/>
    <mergeCell ref="B2:G2"/>
    <mergeCell ref="A2:A3"/>
  </mergeCells>
  <printOptions horizontalCentered="1" verticalCentered="1"/>
  <pageMargins left="0.25" right="0.25" top="0.5" bottom="0.5" header="0.19444444444444001" footer="0.19444444444444001"/>
  <pageSetup paperSize="9" scale="73" orientation="landscape"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8FEF0-489F-534A-8D90-D37F15C3138E}">
  <sheetPr>
    <tabColor theme="8"/>
    <pageSetUpPr fitToPage="1"/>
  </sheetPr>
  <dimension ref="A1:O79"/>
  <sheetViews>
    <sheetView workbookViewId="0">
      <pane ySplit="3" topLeftCell="A4" activePane="bottomLeft" state="frozen"/>
      <selection activeCell="D16" sqref="D16"/>
      <selection pane="bottomLeft" activeCell="A34" sqref="A34:A38"/>
    </sheetView>
  </sheetViews>
  <sheetFormatPr baseColWidth="10" defaultRowHeight="24" customHeight="1" x14ac:dyDescent="0.2"/>
  <cols>
    <col min="1" max="1" width="10.83203125" style="213"/>
    <col min="2" max="2" width="21.83203125" style="58" customWidth="1"/>
    <col min="3" max="15" width="15.33203125" customWidth="1"/>
  </cols>
  <sheetData>
    <row r="1" spans="1:15" ht="17" thickBot="1" x14ac:dyDescent="0.25">
      <c r="A1" s="219" t="str">
        <f>DataT6!B3</f>
        <v xml:space="preserve">Table 6. Per Capita National Income Growth 2025 PPP € by WID Core Territories (1980-2025) </v>
      </c>
      <c r="B1" s="220"/>
      <c r="C1" s="220"/>
      <c r="D1" s="220"/>
      <c r="E1" s="220"/>
      <c r="F1" s="220"/>
      <c r="G1" s="221"/>
      <c r="H1" s="220"/>
      <c r="I1" s="220"/>
      <c r="J1" s="220"/>
      <c r="K1" s="220"/>
      <c r="L1" s="220"/>
      <c r="M1" s="220"/>
      <c r="N1" s="220"/>
      <c r="O1" s="221"/>
    </row>
    <row r="2" spans="1:15" s="170" customFormat="1" ht="17" thickBot="1" x14ac:dyDescent="0.25">
      <c r="A2" s="260" t="str">
        <f>DataT6!B5</f>
        <v>Region</v>
      </c>
      <c r="B2" s="259" t="str">
        <f>DataT6!C5</f>
        <v>Country</v>
      </c>
      <c r="C2" s="229" t="str">
        <f>DataT6!D4</f>
        <v>Per capita national income   (2025 PPP €)</v>
      </c>
      <c r="D2" s="225"/>
      <c r="E2" s="225"/>
      <c r="F2" s="225"/>
      <c r="G2" s="225"/>
      <c r="H2" s="226"/>
      <c r="I2" s="229" t="str">
        <f>DataT6!J4</f>
        <v>Annual growth rate</v>
      </c>
      <c r="J2" s="225"/>
      <c r="K2" s="225"/>
      <c r="L2" s="225"/>
      <c r="M2" s="225"/>
      <c r="N2" s="225"/>
      <c r="O2" s="226"/>
    </row>
    <row r="3" spans="1:15" s="171" customFormat="1" ht="18" thickBot="1" x14ac:dyDescent="0.25">
      <c r="A3" s="261"/>
      <c r="B3" s="226"/>
      <c r="C3" s="20">
        <f>DataT6!D5</f>
        <v>1800</v>
      </c>
      <c r="D3" s="20">
        <f>DataT6!E5</f>
        <v>1910</v>
      </c>
      <c r="E3" s="20">
        <f>DataT6!F5</f>
        <v>1980</v>
      </c>
      <c r="F3" s="20">
        <f>DataT6!G5</f>
        <v>2000</v>
      </c>
      <c r="G3" s="20">
        <f>DataT6!H5</f>
        <v>2020</v>
      </c>
      <c r="H3" s="20">
        <f>DataT6!I5</f>
        <v>2025</v>
      </c>
      <c r="I3" s="20" t="str">
        <f>DataT6!J5</f>
        <v>1800-2025</v>
      </c>
      <c r="J3" s="20" t="str">
        <f>DataT6!K5</f>
        <v>1800-1910</v>
      </c>
      <c r="K3" s="20" t="str">
        <f>DataT6!L5</f>
        <v>1910-1980</v>
      </c>
      <c r="L3" s="20" t="str">
        <f>DataT6!M5</f>
        <v>1980-2025</v>
      </c>
      <c r="M3" s="20" t="str">
        <f>DataT6!N5</f>
        <v>1980-2000</v>
      </c>
      <c r="N3" s="20" t="str">
        <f>DataT6!O5</f>
        <v>2000-2025</v>
      </c>
      <c r="O3" s="1" t="str">
        <f>DataT6!P5</f>
        <v>2020-2025</v>
      </c>
    </row>
    <row r="4" spans="1:15" ht="24" customHeight="1" thickBot="1" x14ac:dyDescent="0.25">
      <c r="A4" s="263" t="str">
        <f>DataT6!B6</f>
        <v>East Asia</v>
      </c>
      <c r="B4" s="56" t="str">
        <f>DataT6!C6</f>
        <v>Taiwan</v>
      </c>
      <c r="C4" s="169">
        <f>DataT6!D6</f>
        <v>762.37420654296875</v>
      </c>
      <c r="D4" s="169">
        <f>DataT6!E6</f>
        <v>907.04205322265625</v>
      </c>
      <c r="E4" s="169">
        <f>DataT6!F6</f>
        <v>6466.810546875</v>
      </c>
      <c r="F4" s="169">
        <f>DataT6!G6</f>
        <v>22022.6484375</v>
      </c>
      <c r="G4" s="169">
        <f>DataT6!H6</f>
        <v>41768.234375</v>
      </c>
      <c r="H4" s="169">
        <f>DataT6!I6</f>
        <v>55253</v>
      </c>
      <c r="I4" s="73">
        <f>DataT6!J6</f>
        <v>1.9218975678086281E-2</v>
      </c>
      <c r="J4" s="73">
        <f>DataT6!K6</f>
        <v>1.5808056341484189E-3</v>
      </c>
      <c r="K4" s="73">
        <f>DataT6!L6</f>
        <v>2.8458116576075554E-2</v>
      </c>
      <c r="L4" s="73">
        <f>DataT6!M6</f>
        <v>4.882657527923584E-2</v>
      </c>
      <c r="M4" s="73">
        <f>DataT6!N6</f>
        <v>6.3185319304466248E-2</v>
      </c>
      <c r="N4" s="73">
        <f>DataT6!O6</f>
        <v>3.7479329854249954E-2</v>
      </c>
      <c r="O4" s="73">
        <f>DataT6!P6</f>
        <v>5.7552523910999298E-2</v>
      </c>
    </row>
    <row r="5" spans="1:15" ht="24" customHeight="1" thickBot="1" x14ac:dyDescent="0.25">
      <c r="A5" s="263"/>
      <c r="B5" s="56" t="str">
        <f>DataT6!C7</f>
        <v>South Korea</v>
      </c>
      <c r="C5" s="169">
        <f>DataT6!D7</f>
        <v>564.92633056640625</v>
      </c>
      <c r="D5" s="169">
        <f>DataT6!E7</f>
        <v>763.882568359375</v>
      </c>
      <c r="E5" s="169">
        <f>DataT6!F7</f>
        <v>4334.27490234375</v>
      </c>
      <c r="F5" s="169">
        <f>DataT6!G7</f>
        <v>17094.97265625</v>
      </c>
      <c r="G5" s="169">
        <f>DataT6!H7</f>
        <v>31461.880859375</v>
      </c>
      <c r="H5" s="169">
        <f>DataT6!I7</f>
        <v>35035.9296875</v>
      </c>
      <c r="I5" s="73">
        <f>DataT6!J7</f>
        <v>1.851343922317028E-2</v>
      </c>
      <c r="J5" s="73">
        <f>DataT6!K7</f>
        <v>2.7466623578220606E-3</v>
      </c>
      <c r="K5" s="73">
        <f>DataT6!L7</f>
        <v>2.5108547881245613E-2</v>
      </c>
      <c r="L5" s="73">
        <f>DataT6!M7</f>
        <v>4.7535683959722519E-2</v>
      </c>
      <c r="M5" s="73">
        <f>DataT6!N7</f>
        <v>7.1020044386386871E-2</v>
      </c>
      <c r="N5" s="73">
        <f>DataT6!O7</f>
        <v>2.9119504615664482E-2</v>
      </c>
      <c r="O5" s="73">
        <f>DataT6!P7</f>
        <v>2.1752692759037018E-2</v>
      </c>
    </row>
    <row r="6" spans="1:15" ht="24" customHeight="1" thickBot="1" x14ac:dyDescent="0.25">
      <c r="A6" s="263"/>
      <c r="B6" s="56" t="str">
        <f>DataT6!C8</f>
        <v>Japan</v>
      </c>
      <c r="C6" s="169">
        <f>DataT6!D8</f>
        <v>807.8841552734375</v>
      </c>
      <c r="D6" s="169">
        <f>DataT6!E8</f>
        <v>1571.31787109375</v>
      </c>
      <c r="E6" s="169">
        <f>DataT6!F8</f>
        <v>15316.2509765625</v>
      </c>
      <c r="F6" s="169">
        <f>DataT6!G8</f>
        <v>23818.279296875</v>
      </c>
      <c r="G6" s="169">
        <f>DataT6!H8</f>
        <v>26677.15234375</v>
      </c>
      <c r="H6" s="169">
        <f>DataT6!I8</f>
        <v>30111.93359375</v>
      </c>
      <c r="I6" s="73">
        <f>DataT6!J8</f>
        <v>1.6211144626140594E-2</v>
      </c>
      <c r="J6" s="73">
        <f>DataT6!K8</f>
        <v>6.0660634189844131E-3</v>
      </c>
      <c r="K6" s="73">
        <f>DataT6!L8</f>
        <v>3.3063404262065887E-2</v>
      </c>
      <c r="L6" s="73">
        <f>DataT6!M8</f>
        <v>1.5135783702135086E-2</v>
      </c>
      <c r="M6" s="73">
        <f>DataT6!N8</f>
        <v>2.232244610786438E-2</v>
      </c>
      <c r="N6" s="73">
        <f>DataT6!O8</f>
        <v>9.4228442758321762E-3</v>
      </c>
      <c r="O6" s="73">
        <f>DataT6!P8</f>
        <v>2.4518558755517006E-2</v>
      </c>
    </row>
    <row r="7" spans="1:15" ht="24" customHeight="1" thickBot="1" x14ac:dyDescent="0.25">
      <c r="A7" s="263"/>
      <c r="B7" s="56" t="str">
        <f>DataT6!C9</f>
        <v>Other East Asia</v>
      </c>
      <c r="C7" s="169">
        <f>DataT6!D9</f>
        <v>1453.642578125</v>
      </c>
      <c r="D7" s="169">
        <f>DataT6!E9</f>
        <v>1565.5452880859375</v>
      </c>
      <c r="E7" s="169">
        <f>DataT6!F9</f>
        <v>7108.05322265625</v>
      </c>
      <c r="F7" s="169">
        <f>DataT6!G9</f>
        <v>12941.841796875</v>
      </c>
      <c r="G7" s="169">
        <f>DataT6!H9</f>
        <v>21523.22265625</v>
      </c>
      <c r="H7" s="169">
        <f>DataT6!I9</f>
        <v>26382.3125</v>
      </c>
      <c r="I7" s="73">
        <f>DataT6!J9</f>
        <v>1.2966101989150047E-2</v>
      </c>
      <c r="J7" s="73">
        <f>DataT6!K9</f>
        <v>6.7442480940371752E-4</v>
      </c>
      <c r="K7" s="73">
        <f>DataT6!L9</f>
        <v>2.1849481388926506E-2</v>
      </c>
      <c r="L7" s="73">
        <f>DataT6!M9</f>
        <v>2.9572507366538048E-2</v>
      </c>
      <c r="M7" s="73">
        <f>DataT6!N9</f>
        <v>3.0415235087275505E-2</v>
      </c>
      <c r="N7" s="73">
        <f>DataT6!O9</f>
        <v>2.8898822143673897E-2</v>
      </c>
      <c r="O7" s="73">
        <f>DataT6!P9</f>
        <v>4.1552361100912094E-2</v>
      </c>
    </row>
    <row r="8" spans="1:15" ht="24" customHeight="1" thickBot="1" x14ac:dyDescent="0.25">
      <c r="A8" s="260"/>
      <c r="B8" s="56" t="str">
        <f>DataT6!C10</f>
        <v>China</v>
      </c>
      <c r="C8" s="169">
        <f>DataT6!D10</f>
        <v>745.72698974609375</v>
      </c>
      <c r="D8" s="169">
        <f>DataT6!E10</f>
        <v>713.64691162109375</v>
      </c>
      <c r="E8" s="169">
        <f>DataT6!F10</f>
        <v>1160.7979736328125</v>
      </c>
      <c r="F8" s="169">
        <f>DataT6!G10</f>
        <v>3007.44921875</v>
      </c>
      <c r="G8" s="169">
        <f>DataT6!H10</f>
        <v>12333.1494140625</v>
      </c>
      <c r="H8" s="169">
        <f>DataT6!I10</f>
        <v>15889.9951171875</v>
      </c>
      <c r="I8" s="73">
        <f>DataT6!J10</f>
        <v>1.368878036737442E-2</v>
      </c>
      <c r="J8" s="73">
        <f>DataT6!K10</f>
        <v>-3.9965895120985806E-4</v>
      </c>
      <c r="K8" s="73">
        <f>DataT6!L10</f>
        <v>6.973843090236187E-3</v>
      </c>
      <c r="L8" s="73">
        <f>DataT6!M10</f>
        <v>5.9870008379220963E-2</v>
      </c>
      <c r="M8" s="73">
        <f>DataT6!N10</f>
        <v>4.8750266432762146E-2</v>
      </c>
      <c r="N8" s="73">
        <f>DataT6!O10</f>
        <v>6.8850629031658173E-2</v>
      </c>
      <c r="O8" s="73">
        <f>DataT6!P10</f>
        <v>5.1985975354909897E-2</v>
      </c>
    </row>
    <row r="9" spans="1:15" ht="24" customHeight="1" thickBot="1" x14ac:dyDescent="0.25">
      <c r="A9" s="262" t="str">
        <f>DataT6!B11</f>
        <v>Europe</v>
      </c>
      <c r="B9" s="56" t="str">
        <f>DataT6!C11</f>
        <v>Norway</v>
      </c>
      <c r="C9" s="169">
        <f>DataT6!D11</f>
        <v>1622.7781982421875</v>
      </c>
      <c r="D9" s="169">
        <f>DataT6!E11</f>
        <v>4556.26123046875</v>
      </c>
      <c r="E9" s="169">
        <f>DataT6!F11</f>
        <v>29528.529296875</v>
      </c>
      <c r="F9" s="169">
        <f>DataT6!G11</f>
        <v>51834.05078125</v>
      </c>
      <c r="G9" s="169">
        <f>DataT6!H11</f>
        <v>63176.81640625</v>
      </c>
      <c r="H9" s="169">
        <f>DataT6!I11</f>
        <v>70083.234375</v>
      </c>
      <c r="I9" s="73">
        <f>DataT6!J11</f>
        <v>1.6876578330993652E-2</v>
      </c>
      <c r="J9" s="73">
        <f>DataT6!K11</f>
        <v>9.429294615983963E-3</v>
      </c>
      <c r="K9" s="73">
        <f>DataT6!L11</f>
        <v>2.7057504281401634E-2</v>
      </c>
      <c r="L9" s="73">
        <f>DataT6!M11</f>
        <v>1.9392905756831169E-2</v>
      </c>
      <c r="M9" s="73">
        <f>DataT6!N11</f>
        <v>2.8534030541777611E-2</v>
      </c>
      <c r="N9" s="73">
        <f>DataT6!O11</f>
        <v>1.2138535268604755E-2</v>
      </c>
      <c r="O9" s="73">
        <f>DataT6!P11</f>
        <v>2.0965998992323875E-2</v>
      </c>
    </row>
    <row r="10" spans="1:15" ht="24" customHeight="1" thickBot="1" x14ac:dyDescent="0.25">
      <c r="A10" s="263"/>
      <c r="B10" s="56" t="str">
        <f>DataT6!C12</f>
        <v>Denmark</v>
      </c>
      <c r="C10" s="169">
        <f>DataT6!D12</f>
        <v>1648.1160888671875</v>
      </c>
      <c r="D10" s="169">
        <f>DataT6!E12</f>
        <v>5326.603515625</v>
      </c>
      <c r="E10" s="169">
        <f>DataT6!F12</f>
        <v>23564.921875</v>
      </c>
      <c r="F10" s="169">
        <f>DataT6!G12</f>
        <v>37408.62109375</v>
      </c>
      <c r="G10" s="169">
        <f>DataT6!H12</f>
        <v>44729.3984375</v>
      </c>
      <c r="H10" s="169">
        <f>DataT6!I12</f>
        <v>49714.76953125</v>
      </c>
      <c r="I10" s="73">
        <f>DataT6!J12</f>
        <v>1.525595411658287E-2</v>
      </c>
      <c r="J10" s="73">
        <f>DataT6!K12</f>
        <v>1.0721439495682716E-2</v>
      </c>
      <c r="K10" s="73">
        <f>DataT6!L12</f>
        <v>2.1470755338668823E-2</v>
      </c>
      <c r="L10" s="73">
        <f>DataT6!M12</f>
        <v>1.6728216782212257E-2</v>
      </c>
      <c r="M10" s="73">
        <f>DataT6!N12</f>
        <v>2.3376133292913437E-2</v>
      </c>
      <c r="N10" s="73">
        <f>DataT6!O12</f>
        <v>1.144099049270153E-2</v>
      </c>
      <c r="O10" s="73">
        <f>DataT6!P12</f>
        <v>2.135913074016571E-2</v>
      </c>
    </row>
    <row r="11" spans="1:15" ht="24" customHeight="1" thickBot="1" x14ac:dyDescent="0.25">
      <c r="A11" s="263"/>
      <c r="B11" s="56" t="str">
        <f>DataT6!C13</f>
        <v>Netherlands</v>
      </c>
      <c r="C11" s="169">
        <f>DataT6!D13</f>
        <v>2572.52490234375</v>
      </c>
      <c r="D11" s="169">
        <f>DataT6!E13</f>
        <v>4903.580078125</v>
      </c>
      <c r="E11" s="169">
        <f>DataT6!F13</f>
        <v>25348.931640625</v>
      </c>
      <c r="F11" s="169">
        <f>DataT6!G13</f>
        <v>36834.41796875</v>
      </c>
      <c r="G11" s="169">
        <f>DataT6!H13</f>
        <v>42002.57421875</v>
      </c>
      <c r="H11" s="169">
        <f>DataT6!I13</f>
        <v>47520.23828125</v>
      </c>
      <c r="I11" s="73">
        <f>DataT6!J13</f>
        <v>1.304555032402277E-2</v>
      </c>
      <c r="J11" s="73">
        <f>DataT6!K13</f>
        <v>5.881571676582098E-3</v>
      </c>
      <c r="K11" s="73">
        <f>DataT6!L13</f>
        <v>2.3745700716972351E-2</v>
      </c>
      <c r="L11" s="73">
        <f>DataT6!M13</f>
        <v>1.4062833040952682E-2</v>
      </c>
      <c r="M11" s="73">
        <f>DataT6!N13</f>
        <v>1.8860459327697754E-2</v>
      </c>
      <c r="N11" s="73">
        <f>DataT6!O13</f>
        <v>1.0241002775728703E-2</v>
      </c>
      <c r="O11" s="73">
        <f>DataT6!P13</f>
        <v>2.4992156773805618E-2</v>
      </c>
    </row>
    <row r="12" spans="1:15" ht="24" customHeight="1" thickBot="1" x14ac:dyDescent="0.25">
      <c r="A12" s="263"/>
      <c r="B12" s="56" t="str">
        <f>DataT6!C14</f>
        <v>Sweden</v>
      </c>
      <c r="C12" s="169">
        <f>DataT6!D14</f>
        <v>1089.9888916015625</v>
      </c>
      <c r="D12" s="169">
        <f>DataT6!E14</f>
        <v>3265.142333984375</v>
      </c>
      <c r="E12" s="169">
        <f>DataT6!F14</f>
        <v>23006.5234375</v>
      </c>
      <c r="F12" s="169">
        <f>DataT6!G14</f>
        <v>31703.7421875</v>
      </c>
      <c r="G12" s="169">
        <f>DataT6!H14</f>
        <v>41711.5390625</v>
      </c>
      <c r="H12" s="169">
        <f>DataT6!I14</f>
        <v>45154.37890625</v>
      </c>
      <c r="I12" s="73">
        <f>DataT6!J14</f>
        <v>1.6688477247953415E-2</v>
      </c>
      <c r="J12" s="73">
        <f>DataT6!K14</f>
        <v>1.0023867711424828E-2</v>
      </c>
      <c r="K12" s="73">
        <f>DataT6!L14</f>
        <v>2.8285130858421326E-2</v>
      </c>
      <c r="L12" s="73">
        <f>DataT6!M14</f>
        <v>1.5097485855221748E-2</v>
      </c>
      <c r="M12" s="73">
        <f>DataT6!N14</f>
        <v>1.616206206381321E-2</v>
      </c>
      <c r="N12" s="73">
        <f>DataT6!O14</f>
        <v>1.4246628619730473E-2</v>
      </c>
      <c r="O12" s="73">
        <f>DataT6!P14</f>
        <v>1.5988348051905632E-2</v>
      </c>
    </row>
    <row r="13" spans="1:15" ht="20" customHeight="1" thickBot="1" x14ac:dyDescent="0.25">
      <c r="A13" s="263"/>
      <c r="B13" s="56" t="str">
        <f>DataT6!C15</f>
        <v>Germany</v>
      </c>
      <c r="C13" s="169">
        <f>DataT6!D15</f>
        <v>1810.455810546875</v>
      </c>
      <c r="D13" s="169">
        <f>DataT6!E15</f>
        <v>5257.52392578125</v>
      </c>
      <c r="E13" s="169">
        <f>DataT6!F15</f>
        <v>23004.8203125</v>
      </c>
      <c r="F13" s="169">
        <f>DataT6!G15</f>
        <v>33185.484375</v>
      </c>
      <c r="G13" s="169">
        <f>DataT6!H15</f>
        <v>39611.15234375</v>
      </c>
      <c r="H13" s="169">
        <f>DataT6!I15</f>
        <v>41782.9609375</v>
      </c>
      <c r="I13" s="73">
        <f>DataT6!J15</f>
        <v>1.4048476703464985E-2</v>
      </c>
      <c r="J13" s="73">
        <f>DataT6!K15</f>
        <v>9.7387665882706642E-3</v>
      </c>
      <c r="K13" s="73">
        <f>DataT6!L15</f>
        <v>2.1310225129127502E-2</v>
      </c>
      <c r="L13" s="73">
        <f>DataT6!M15</f>
        <v>1.3350212946534157E-2</v>
      </c>
      <c r="M13" s="73">
        <f>DataT6!N15</f>
        <v>1.8489288166165352E-2</v>
      </c>
      <c r="N13" s="73">
        <f>DataT6!O15</f>
        <v>9.2576295137405396E-3</v>
      </c>
      <c r="O13" s="73">
        <f>DataT6!P15</f>
        <v>1.0732761584222317E-2</v>
      </c>
    </row>
    <row r="14" spans="1:15" ht="18" thickBot="1" x14ac:dyDescent="0.25">
      <c r="A14" s="263"/>
      <c r="B14" s="56" t="str">
        <f>DataT6!C16</f>
        <v>Other Western Europe</v>
      </c>
      <c r="C14" s="169">
        <f>DataT6!D16</f>
        <v>1593.3341064453125</v>
      </c>
      <c r="D14" s="169">
        <f>DataT6!E16</f>
        <v>3843.95703125</v>
      </c>
      <c r="E14" s="169">
        <f>DataT6!F16</f>
        <v>21154.107421875</v>
      </c>
      <c r="F14" s="169">
        <f>DataT6!G16</f>
        <v>31290.412109375</v>
      </c>
      <c r="G14" s="169">
        <f>DataT6!H16</f>
        <v>34622.796875</v>
      </c>
      <c r="H14" s="169">
        <f>DataT6!I16</f>
        <v>41093.92578125</v>
      </c>
      <c r="I14" s="73">
        <f>DataT6!J16</f>
        <v>1.4549411833286285E-2</v>
      </c>
      <c r="J14" s="73">
        <f>DataT6!K16</f>
        <v>8.0382581800222397E-3</v>
      </c>
      <c r="K14" s="73">
        <f>DataT6!L16</f>
        <v>2.4661058560013771E-2</v>
      </c>
      <c r="L14" s="73">
        <f>DataT6!M16</f>
        <v>1.4865546487271786E-2</v>
      </c>
      <c r="M14" s="73">
        <f>DataT6!N16</f>
        <v>1.9766705110669136E-2</v>
      </c>
      <c r="N14" s="73">
        <f>DataT6!O16</f>
        <v>1.0961585678160191E-2</v>
      </c>
      <c r="O14" s="73">
        <f>DataT6!P16</f>
        <v>3.4863550215959549E-2</v>
      </c>
    </row>
    <row r="15" spans="1:15" ht="24" customHeight="1" thickBot="1" x14ac:dyDescent="0.25">
      <c r="A15" s="263"/>
      <c r="B15" s="56" t="str">
        <f>DataT6!C17</f>
        <v>United Kingdom</v>
      </c>
      <c r="C15" s="169">
        <f>DataT6!D17</f>
        <v>2975.635498046875</v>
      </c>
      <c r="D15" s="169">
        <f>DataT6!E17</f>
        <v>6149.341796875</v>
      </c>
      <c r="E15" s="169">
        <f>DataT6!F17</f>
        <v>17819.681640625</v>
      </c>
      <c r="F15" s="169">
        <f>DataT6!G17</f>
        <v>31424.74609375</v>
      </c>
      <c r="G15" s="169">
        <f>DataT6!H17</f>
        <v>32125.873046875</v>
      </c>
      <c r="H15" s="169">
        <f>DataT6!I17</f>
        <v>37975.78125</v>
      </c>
      <c r="I15" s="73">
        <f>DataT6!J17</f>
        <v>1.1382025666534901E-2</v>
      </c>
      <c r="J15" s="73">
        <f>DataT6!K17</f>
        <v>6.6207977943122387E-3</v>
      </c>
      <c r="K15" s="73">
        <f>DataT6!L17</f>
        <v>1.5315505675971508E-2</v>
      </c>
      <c r="L15" s="73">
        <f>DataT6!M17</f>
        <v>1.6956493258476257E-2</v>
      </c>
      <c r="M15" s="73">
        <f>DataT6!N17</f>
        <v>2.877071313560009E-2</v>
      </c>
      <c r="N15" s="73">
        <f>DataT6!O17</f>
        <v>7.6028755865991116E-3</v>
      </c>
      <c r="O15" s="73">
        <f>DataT6!P17</f>
        <v>3.4023374319076538E-2</v>
      </c>
    </row>
    <row r="16" spans="1:15" ht="24" customHeight="1" thickBot="1" x14ac:dyDescent="0.25">
      <c r="A16" s="263"/>
      <c r="B16" s="56" t="str">
        <f>DataT6!C18</f>
        <v>France</v>
      </c>
      <c r="C16" s="169">
        <f>DataT6!D18</f>
        <v>1256.85302734375</v>
      </c>
      <c r="D16" s="169">
        <f>DataT6!E18</f>
        <v>4064.27001953125</v>
      </c>
      <c r="E16" s="169">
        <f>DataT6!F18</f>
        <v>22009.451171875</v>
      </c>
      <c r="F16" s="169">
        <f>DataT6!G18</f>
        <v>31651</v>
      </c>
      <c r="G16" s="169">
        <f>DataT6!H18</f>
        <v>32877.11328125</v>
      </c>
      <c r="H16" s="169">
        <f>DataT6!I18</f>
        <v>37157.29296875</v>
      </c>
      <c r="I16" s="73">
        <f>DataT6!J18</f>
        <v>1.5165170654654503E-2</v>
      </c>
      <c r="J16" s="73">
        <f>DataT6!K18</f>
        <v>1.0726422071456909E-2</v>
      </c>
      <c r="K16" s="73">
        <f>DataT6!L18</f>
        <v>2.4425501003861427E-2</v>
      </c>
      <c r="L16" s="73">
        <f>DataT6!M18</f>
        <v>1.1705492623150349E-2</v>
      </c>
      <c r="M16" s="73">
        <f>DataT6!N18</f>
        <v>1.8330873921513557E-2</v>
      </c>
      <c r="N16" s="73">
        <f>DataT6!O18</f>
        <v>6.4362380653619766E-3</v>
      </c>
      <c r="O16" s="73">
        <f>DataT6!P18</f>
        <v>2.4778680875897408E-2</v>
      </c>
    </row>
    <row r="17" spans="1:15" ht="24" customHeight="1" thickBot="1" x14ac:dyDescent="0.25">
      <c r="A17" s="263"/>
      <c r="B17" s="56" t="str">
        <f>DataT6!C19</f>
        <v>Italy</v>
      </c>
      <c r="C17" s="169">
        <f>DataT6!D19</f>
        <v>2109.243896484375</v>
      </c>
      <c r="D17" s="169">
        <f>DataT6!E19</f>
        <v>3467.06201171875</v>
      </c>
      <c r="E17" s="169">
        <f>DataT6!F19</f>
        <v>23224.658203125</v>
      </c>
      <c r="F17" s="169">
        <f>DataT6!G19</f>
        <v>33868.8203125</v>
      </c>
      <c r="G17" s="169">
        <f>DataT6!H19</f>
        <v>29077.45703125</v>
      </c>
      <c r="H17" s="169">
        <f>DataT6!I19</f>
        <v>34690.0078125</v>
      </c>
      <c r="I17" s="73">
        <f>DataT6!J19</f>
        <v>1.2522748671472073E-2</v>
      </c>
      <c r="J17" s="73">
        <f>DataT6!K19</f>
        <v>4.528203047811985E-3</v>
      </c>
      <c r="K17" s="73">
        <f>DataT6!L19</f>
        <v>2.754257433116436E-2</v>
      </c>
      <c r="L17" s="73">
        <f>DataT6!M19</f>
        <v>8.9562498033046722E-3</v>
      </c>
      <c r="M17" s="73">
        <f>DataT6!N19</f>
        <v>1.9043058156967163E-2</v>
      </c>
      <c r="N17" s="73">
        <f>DataT6!O19</f>
        <v>9.5873727696016431E-4</v>
      </c>
      <c r="O17" s="73">
        <f>DataT6!P19</f>
        <v>3.5928063094615936E-2</v>
      </c>
    </row>
    <row r="18" spans="1:15" ht="24" customHeight="1" thickBot="1" x14ac:dyDescent="0.25">
      <c r="A18" s="263"/>
      <c r="B18" s="56" t="str">
        <f>DataT6!C20</f>
        <v>Spain</v>
      </c>
      <c r="C18" s="169">
        <f>DataT6!D20</f>
        <v>1585.5115966796875</v>
      </c>
      <c r="D18" s="169">
        <f>DataT6!E20</f>
        <v>3047.239990234375</v>
      </c>
      <c r="E18" s="169">
        <f>DataT6!F20</f>
        <v>17104.921875</v>
      </c>
      <c r="F18" s="169">
        <f>DataT6!G20</f>
        <v>26827.755859375</v>
      </c>
      <c r="G18" s="169">
        <f>DataT6!H20</f>
        <v>26928.662109375</v>
      </c>
      <c r="H18" s="169">
        <f>DataT6!I20</f>
        <v>33520.9296875</v>
      </c>
      <c r="I18" s="73">
        <f>DataT6!J20</f>
        <v>1.3653538189828396E-2</v>
      </c>
      <c r="J18" s="73">
        <f>DataT6!K20</f>
        <v>5.9570283629000187E-3</v>
      </c>
      <c r="K18" s="73">
        <f>DataT6!L20</f>
        <v>2.49509047716856E-2</v>
      </c>
      <c r="L18" s="73">
        <f>DataT6!M20</f>
        <v>1.506352424621582E-2</v>
      </c>
      <c r="M18" s="73">
        <f>DataT6!N20</f>
        <v>2.275865338742733E-2</v>
      </c>
      <c r="N18" s="73">
        <f>DataT6!O20</f>
        <v>8.9491289108991623E-3</v>
      </c>
      <c r="O18" s="73">
        <f>DataT6!P20</f>
        <v>4.4768951833248138E-2</v>
      </c>
    </row>
    <row r="19" spans="1:15" ht="24" customHeight="1" thickBot="1" x14ac:dyDescent="0.25">
      <c r="A19" s="260"/>
      <c r="B19" s="56" t="str">
        <f>DataT6!C21</f>
        <v>Eastern Europe</v>
      </c>
      <c r="C19" s="169">
        <f>DataT6!D21</f>
        <v>646.920654296875</v>
      </c>
      <c r="D19" s="169">
        <f>DataT6!E21</f>
        <v>1547.333984375</v>
      </c>
      <c r="E19" s="169">
        <f>DataT6!F21</f>
        <v>10442.2265625</v>
      </c>
      <c r="F19" s="169">
        <f>DataT6!G21</f>
        <v>11076.9619140625</v>
      </c>
      <c r="G19" s="169">
        <f>DataT6!H21</f>
        <v>21551.0859375</v>
      </c>
      <c r="H19" s="169">
        <f>DataT6!I21</f>
        <v>25896.861328125</v>
      </c>
      <c r="I19" s="73">
        <f>DataT6!J21</f>
        <v>1.6533652320504189E-2</v>
      </c>
      <c r="J19" s="73">
        <f>DataT6!K21</f>
        <v>7.9593723639845848E-3</v>
      </c>
      <c r="K19" s="73">
        <f>DataT6!L21</f>
        <v>2.7651458978652954E-2</v>
      </c>
      <c r="L19" s="73">
        <f>DataT6!M21</f>
        <v>2.0388709381222725E-2</v>
      </c>
      <c r="M19" s="73">
        <f>DataT6!N21</f>
        <v>2.9548401944339275E-3</v>
      </c>
      <c r="N19" s="73">
        <f>DataT6!O21</f>
        <v>3.4553747624158859E-2</v>
      </c>
      <c r="O19" s="73">
        <f>DataT6!P21</f>
        <v>3.7422336637973785E-2</v>
      </c>
    </row>
    <row r="20" spans="1:15" ht="24" customHeight="1" thickBot="1" x14ac:dyDescent="0.25">
      <c r="A20" s="262" t="str">
        <f>DataT6!B22</f>
        <v>Latin America</v>
      </c>
      <c r="B20" s="56" t="str">
        <f>DataT6!C22</f>
        <v>Argentina</v>
      </c>
      <c r="C20" s="169">
        <f>DataT6!D22</f>
        <v>976.7523193359375</v>
      </c>
      <c r="D20" s="169">
        <f>DataT6!E22</f>
        <v>4683.71337890625</v>
      </c>
      <c r="E20" s="169">
        <f>DataT6!F22</f>
        <v>15854.791015625</v>
      </c>
      <c r="F20" s="169">
        <f>DataT6!G22</f>
        <v>15526.595703125</v>
      </c>
      <c r="G20" s="169">
        <f>DataT6!H22</f>
        <v>17498.048828125</v>
      </c>
      <c r="H20" s="169">
        <f>DataT6!I22</f>
        <v>20246.240234375</v>
      </c>
      <c r="I20" s="73">
        <f>DataT6!J22</f>
        <v>1.3564468361437321E-2</v>
      </c>
      <c r="J20" s="73">
        <f>DataT6!K22</f>
        <v>1.4353061094880104E-2</v>
      </c>
      <c r="K20" s="73">
        <f>DataT6!L22</f>
        <v>1.7572330310940742E-2</v>
      </c>
      <c r="L20" s="73">
        <f>DataT6!M22</f>
        <v>5.4480619728565216E-3</v>
      </c>
      <c r="M20" s="73">
        <f>DataT6!N22</f>
        <v>-1.0453215800225735E-3</v>
      </c>
      <c r="N20" s="73">
        <f>DataT6!O22</f>
        <v>1.0673145763576031E-2</v>
      </c>
      <c r="O20" s="73">
        <f>DataT6!P22</f>
        <v>2.9605738818645477E-2</v>
      </c>
    </row>
    <row r="21" spans="1:15" ht="24" customHeight="1" thickBot="1" x14ac:dyDescent="0.25">
      <c r="A21" s="263"/>
      <c r="B21" s="56" t="str">
        <f>DataT6!C23</f>
        <v>Chile</v>
      </c>
      <c r="C21" s="169">
        <f>DataT6!D23</f>
        <v>600.43572998046875</v>
      </c>
      <c r="D21" s="169">
        <f>DataT6!E23</f>
        <v>2881.8603515625</v>
      </c>
      <c r="E21" s="169">
        <f>DataT6!F23</f>
        <v>6160</v>
      </c>
      <c r="F21" s="169">
        <f>DataT6!G23</f>
        <v>11588.7607421875</v>
      </c>
      <c r="G21" s="169">
        <f>DataT6!H23</f>
        <v>16560.65234375</v>
      </c>
      <c r="H21" s="169">
        <f>DataT6!I23</f>
        <v>19349.134765625</v>
      </c>
      <c r="I21" s="73">
        <f>DataT6!J23</f>
        <v>1.5554158948361874E-2</v>
      </c>
      <c r="J21" s="73">
        <f>DataT6!K23</f>
        <v>1.4361565932631493E-2</v>
      </c>
      <c r="K21" s="73">
        <f>DataT6!L23</f>
        <v>1.0911107063293457E-2</v>
      </c>
      <c r="L21" s="73">
        <f>DataT6!M23</f>
        <v>2.5761136785149574E-2</v>
      </c>
      <c r="M21" s="73">
        <f>DataT6!N23</f>
        <v>3.2102461904287338E-2</v>
      </c>
      <c r="N21" s="73">
        <f>DataT6!O23</f>
        <v>2.0716140046715736E-2</v>
      </c>
      <c r="O21" s="73">
        <f>DataT6!P23</f>
        <v>3.1613029539585114E-2</v>
      </c>
    </row>
    <row r="22" spans="1:15" ht="24" customHeight="1" thickBot="1" x14ac:dyDescent="0.25">
      <c r="A22" s="263"/>
      <c r="B22" s="56" t="str">
        <f>DataT6!C24</f>
        <v>Mexico</v>
      </c>
      <c r="C22" s="169">
        <f>DataT6!D24</f>
        <v>1052.4483642578125</v>
      </c>
      <c r="D22" s="169">
        <f>DataT6!E24</f>
        <v>2435.62744140625</v>
      </c>
      <c r="E22" s="169">
        <f>DataT6!F24</f>
        <v>12415.939453125</v>
      </c>
      <c r="F22" s="169">
        <f>DataT6!G24</f>
        <v>13548.5732421875</v>
      </c>
      <c r="G22" s="169">
        <f>DataT6!H24</f>
        <v>11943.7119140625</v>
      </c>
      <c r="H22" s="169">
        <f>DataT6!I24</f>
        <v>13820.3974609375</v>
      </c>
      <c r="I22" s="73">
        <f>DataT6!J24</f>
        <v>1.1510301381349564E-2</v>
      </c>
      <c r="J22" s="73">
        <f>DataT6!K24</f>
        <v>7.6572145335376263E-3</v>
      </c>
      <c r="K22" s="73">
        <f>DataT6!L24</f>
        <v>2.3541055619716644E-2</v>
      </c>
      <c r="L22" s="73">
        <f>DataT6!M24</f>
        <v>2.3842717055231333E-3</v>
      </c>
      <c r="M22" s="73">
        <f>DataT6!N24</f>
        <v>4.3745506554841995E-3</v>
      </c>
      <c r="N22" s="73">
        <f>DataT6!O24</f>
        <v>7.9488870687782764E-4</v>
      </c>
      <c r="O22" s="73">
        <f>DataT6!P24</f>
        <v>2.9618276283144951E-2</v>
      </c>
    </row>
    <row r="23" spans="1:15" ht="24" customHeight="1" thickBot="1" x14ac:dyDescent="0.25">
      <c r="A23" s="263"/>
      <c r="B23" s="56" t="str">
        <f>DataT6!C25</f>
        <v>Brazil</v>
      </c>
      <c r="C23" s="169">
        <f>DataT6!D25</f>
        <v>722.03460693359375</v>
      </c>
      <c r="D23" s="169">
        <f>DataT6!E25</f>
        <v>1124.3033447265625</v>
      </c>
      <c r="E23" s="169">
        <f>DataT6!F25</f>
        <v>8915.94140625</v>
      </c>
      <c r="F23" s="169">
        <f>DataT6!G25</f>
        <v>9569.7783203125</v>
      </c>
      <c r="G23" s="169">
        <f>DataT6!H25</f>
        <v>11504.748046875</v>
      </c>
      <c r="H23" s="169">
        <f>DataT6!I25</f>
        <v>13108.1005859375</v>
      </c>
      <c r="I23" s="73">
        <f>DataT6!J25</f>
        <v>1.2967413291335106E-2</v>
      </c>
      <c r="J23" s="73">
        <f>DataT6!K25</f>
        <v>4.033985547721386E-3</v>
      </c>
      <c r="K23" s="73">
        <f>DataT6!L25</f>
        <v>3.0022971332073212E-2</v>
      </c>
      <c r="L23" s="73">
        <f>DataT6!M25</f>
        <v>8.6009884253144264E-3</v>
      </c>
      <c r="M23" s="73">
        <f>DataT6!N25</f>
        <v>3.544726176187396E-3</v>
      </c>
      <c r="N23" s="73">
        <f>DataT6!O25</f>
        <v>1.2664333917200565E-2</v>
      </c>
      <c r="O23" s="73">
        <f>DataT6!P25</f>
        <v>2.6437534019351006E-2</v>
      </c>
    </row>
    <row r="24" spans="1:15" ht="24" customHeight="1" thickBot="1" x14ac:dyDescent="0.25">
      <c r="A24" s="263"/>
      <c r="B24" s="56" t="str">
        <f>DataT6!C26</f>
        <v>Colombia</v>
      </c>
      <c r="C24" s="169">
        <f>DataT6!D26</f>
        <v>832.603515625</v>
      </c>
      <c r="D24" s="169">
        <f>DataT6!E26</f>
        <v>1033.6944580078125</v>
      </c>
      <c r="E24" s="169">
        <f>DataT6!F26</f>
        <v>6324.78125</v>
      </c>
      <c r="F24" s="169">
        <f>DataT6!G26</f>
        <v>7518.20166015625</v>
      </c>
      <c r="G24" s="169">
        <f>DataT6!H26</f>
        <v>10805.236328125</v>
      </c>
      <c r="H24" s="169">
        <f>DataT6!I26</f>
        <v>12761.712890625</v>
      </c>
      <c r="I24" s="73">
        <f>DataT6!J26</f>
        <v>1.2205653823912144E-2</v>
      </c>
      <c r="J24" s="73">
        <f>DataT6!K26</f>
        <v>1.9686352461576462E-3</v>
      </c>
      <c r="K24" s="73">
        <f>DataT6!L26</f>
        <v>2.6213927194476128E-2</v>
      </c>
      <c r="L24" s="73">
        <f>DataT6!M26</f>
        <v>1.5721729025244713E-2</v>
      </c>
      <c r="M24" s="73">
        <f>DataT6!N26</f>
        <v>8.6800307035446167E-3</v>
      </c>
      <c r="N24" s="73">
        <f>DataT6!O26</f>
        <v>2.1390466019511223E-2</v>
      </c>
      <c r="O24" s="73">
        <f>DataT6!P26</f>
        <v>3.3843830227851868E-2</v>
      </c>
    </row>
    <row r="25" spans="1:15" ht="24" customHeight="1" thickBot="1" x14ac:dyDescent="0.25">
      <c r="A25" s="260"/>
      <c r="B25" s="56" t="str">
        <f>DataT6!C27</f>
        <v>Other Latin America</v>
      </c>
      <c r="C25" s="169">
        <f>DataT6!D27</f>
        <v>545.024658203125</v>
      </c>
      <c r="D25" s="169">
        <f>DataT6!E27</f>
        <v>1340.870849609375</v>
      </c>
      <c r="E25" s="169">
        <f>DataT6!F27</f>
        <v>6882.15234375</v>
      </c>
      <c r="F25" s="169">
        <f>DataT6!G27</f>
        <v>6954.3369140625</v>
      </c>
      <c r="G25" s="169">
        <f>DataT6!H27</f>
        <v>8657.8056640625</v>
      </c>
      <c r="H25" s="169">
        <f>DataT6!I27</f>
        <v>10151.9189453125</v>
      </c>
      <c r="I25" s="73">
        <f>DataT6!J27</f>
        <v>1.3083008117973804E-2</v>
      </c>
      <c r="J25" s="73">
        <f>DataT6!K27</f>
        <v>8.2176122814416885E-3</v>
      </c>
      <c r="K25" s="73">
        <f>DataT6!L27</f>
        <v>2.3641008883714676E-2</v>
      </c>
      <c r="L25" s="73">
        <f>DataT6!M27</f>
        <v>8.6758928373456001E-3</v>
      </c>
      <c r="M25" s="73">
        <f>DataT6!N27</f>
        <v>5.2183651132509112E-4</v>
      </c>
      <c r="N25" s="73">
        <f>DataT6!O27</f>
        <v>1.524695847183466E-2</v>
      </c>
      <c r="O25" s="73">
        <f>DataT6!P27</f>
        <v>3.2352611422538757E-2</v>
      </c>
    </row>
    <row r="26" spans="1:15" ht="24" customHeight="1" thickBot="1" x14ac:dyDescent="0.25">
      <c r="A26" s="262" t="str">
        <f>DataT6!B28</f>
        <v>MENA</v>
      </c>
      <c r="B26" s="56" t="str">
        <f>DataT6!C28</f>
        <v>United Arab Emirates</v>
      </c>
      <c r="C26" s="169">
        <f>DataT6!D28</f>
        <v>448.92169189453125</v>
      </c>
      <c r="D26" s="169">
        <f>DataT6!E28</f>
        <v>581.5501708984375</v>
      </c>
      <c r="E26" s="169">
        <f>DataT6!F28</f>
        <v>122996.578125</v>
      </c>
      <c r="F26" s="169">
        <f>DataT6!G28</f>
        <v>65164.02734375</v>
      </c>
      <c r="G26" s="169">
        <f>DataT6!H28</f>
        <v>48365.9609375</v>
      </c>
      <c r="H26" s="169">
        <f>DataT6!I28</f>
        <v>53638.14453125</v>
      </c>
      <c r="I26" s="73">
        <f>DataT6!J28</f>
        <v>2.1486092358827591E-2</v>
      </c>
      <c r="J26" s="73">
        <f>DataT6!K28</f>
        <v>2.3559411056339741E-3</v>
      </c>
      <c r="K26" s="73">
        <f>DataT6!L28</f>
        <v>7.949008047580719E-2</v>
      </c>
      <c r="L26" s="73">
        <f>DataT6!M28</f>
        <v>-1.8273118883371353E-2</v>
      </c>
      <c r="M26" s="73">
        <f>DataT6!N28</f>
        <v>-3.1263317912817001E-2</v>
      </c>
      <c r="N26" s="73">
        <f>DataT6!O28</f>
        <v>-7.755654864013195E-3</v>
      </c>
      <c r="O26" s="73">
        <f>DataT6!P28</f>
        <v>2.0908409729599953E-2</v>
      </c>
    </row>
    <row r="27" spans="1:15" ht="24" customHeight="1" thickBot="1" x14ac:dyDescent="0.25">
      <c r="A27" s="263"/>
      <c r="B27" s="56" t="str">
        <f>DataT6!C29</f>
        <v>Saudi Arabia</v>
      </c>
      <c r="C27" s="169">
        <f>DataT6!D29</f>
        <v>1031.3004150390625</v>
      </c>
      <c r="D27" s="169">
        <f>DataT6!E29</f>
        <v>1930.1224365234375</v>
      </c>
      <c r="E27" s="169">
        <f>DataT6!F29</f>
        <v>103553.6640625</v>
      </c>
      <c r="F27" s="169">
        <f>DataT6!G29</f>
        <v>40415.00390625</v>
      </c>
      <c r="G27" s="169">
        <f>DataT6!H29</f>
        <v>41350.47265625</v>
      </c>
      <c r="H27" s="169">
        <f>DataT6!I29</f>
        <v>48607.921875</v>
      </c>
      <c r="I27" s="73">
        <f>DataT6!J29</f>
        <v>1.7271755263209343E-2</v>
      </c>
      <c r="J27" s="73">
        <f>DataT6!K29</f>
        <v>5.714107770472765E-3</v>
      </c>
      <c r="K27" s="73">
        <f>DataT6!L29</f>
        <v>5.8542486280202866E-2</v>
      </c>
      <c r="L27" s="73">
        <f>DataT6!M29</f>
        <v>-1.6666296869516373E-2</v>
      </c>
      <c r="M27" s="73">
        <f>DataT6!N29</f>
        <v>-4.5955002307891846E-2</v>
      </c>
      <c r="N27" s="73">
        <f>DataT6!O29</f>
        <v>7.4107409454882145E-3</v>
      </c>
      <c r="O27" s="73">
        <f>DataT6!P29</f>
        <v>3.2869182527065277E-2</v>
      </c>
    </row>
    <row r="28" spans="1:15" ht="24" customHeight="1" thickBot="1" x14ac:dyDescent="0.25">
      <c r="A28" s="263"/>
      <c r="B28" s="56" t="str">
        <f>DataT6!C30</f>
        <v>Turkiye</v>
      </c>
      <c r="C28" s="169">
        <f>DataT6!D30</f>
        <v>602.97613525390625</v>
      </c>
      <c r="D28" s="169">
        <f>DataT6!E30</f>
        <v>1490.094482421875</v>
      </c>
      <c r="E28" s="169">
        <f>DataT6!F30</f>
        <v>6594.0439453125</v>
      </c>
      <c r="F28" s="169">
        <f>DataT6!G30</f>
        <v>9733.1044921875</v>
      </c>
      <c r="G28" s="169">
        <f>DataT6!H30</f>
        <v>18187.779296875</v>
      </c>
      <c r="H28" s="169">
        <f>DataT6!I30</f>
        <v>24357.40234375</v>
      </c>
      <c r="I28" s="73">
        <f>DataT6!J30</f>
        <v>1.6574585810303688E-2</v>
      </c>
      <c r="J28" s="73">
        <f>DataT6!K30</f>
        <v>8.2586174830794334E-3</v>
      </c>
      <c r="K28" s="73">
        <f>DataT6!L30</f>
        <v>2.1474869921803474E-2</v>
      </c>
      <c r="L28" s="73">
        <f>DataT6!M30</f>
        <v>2.9462775215506554E-2</v>
      </c>
      <c r="M28" s="73">
        <f>DataT6!N30</f>
        <v>1.9659047946333885E-2</v>
      </c>
      <c r="N28" s="73">
        <f>DataT6!O30</f>
        <v>3.7373583763837814E-2</v>
      </c>
      <c r="O28" s="73">
        <f>DataT6!P30</f>
        <v>6.0157191008329391E-2</v>
      </c>
    </row>
    <row r="29" spans="1:15" ht="24" customHeight="1" thickBot="1" x14ac:dyDescent="0.25">
      <c r="A29" s="263"/>
      <c r="B29" s="56" t="str">
        <f>DataT6!C31</f>
        <v>Egypt</v>
      </c>
      <c r="C29" s="169">
        <f>DataT6!D31</f>
        <v>804.677490234375</v>
      </c>
      <c r="D29" s="169">
        <f>DataT6!E31</f>
        <v>2062.2138671875</v>
      </c>
      <c r="E29" s="169">
        <f>DataT6!F31</f>
        <v>4924.43408203125</v>
      </c>
      <c r="F29" s="169">
        <f>DataT6!G31</f>
        <v>8226.2919921875</v>
      </c>
      <c r="G29" s="169">
        <f>DataT6!H31</f>
        <v>11830.4892578125</v>
      </c>
      <c r="H29" s="169">
        <f>DataT6!I31</f>
        <v>13135.677734375</v>
      </c>
      <c r="I29" s="73">
        <f>DataT6!J31</f>
        <v>1.2489104643464088E-2</v>
      </c>
      <c r="J29" s="73">
        <f>DataT6!K31</f>
        <v>8.5921008139848709E-3</v>
      </c>
      <c r="K29" s="73">
        <f>DataT6!L31</f>
        <v>1.2512335553765297E-2</v>
      </c>
      <c r="L29" s="73">
        <f>DataT6!M31</f>
        <v>2.204214408993721E-2</v>
      </c>
      <c r="M29" s="73">
        <f>DataT6!N31</f>
        <v>2.59882602840662E-2</v>
      </c>
      <c r="N29" s="73">
        <f>DataT6!O31</f>
        <v>1.8896181136369705E-2</v>
      </c>
      <c r="O29" s="73">
        <f>DataT6!P31</f>
        <v>2.1150983870029449E-2</v>
      </c>
    </row>
    <row r="30" spans="1:15" ht="24" customHeight="1" thickBot="1" x14ac:dyDescent="0.25">
      <c r="A30" s="263"/>
      <c r="B30" s="56" t="str">
        <f>DataT6!C32</f>
        <v>Algeria</v>
      </c>
      <c r="C30" s="169">
        <f>DataT6!D32</f>
        <v>642.27850341796875</v>
      </c>
      <c r="D30" s="169">
        <f>DataT6!E32</f>
        <v>2898.57275390625</v>
      </c>
      <c r="E30" s="169">
        <f>DataT6!F32</f>
        <v>7829.68505859375</v>
      </c>
      <c r="F30" s="169">
        <f>DataT6!G32</f>
        <v>8054.2548828125</v>
      </c>
      <c r="G30" s="169">
        <f>DataT6!H32</f>
        <v>9950.33984375</v>
      </c>
      <c r="H30" s="169">
        <f>DataT6!I32</f>
        <v>11393.1494140625</v>
      </c>
      <c r="I30" s="73">
        <f>DataT6!J32</f>
        <v>1.2863118201494217E-2</v>
      </c>
      <c r="J30" s="73">
        <f>DataT6!K32</f>
        <v>1.3793829828500748E-2</v>
      </c>
      <c r="K30" s="73">
        <f>DataT6!L32</f>
        <v>1.4297007583081722E-2</v>
      </c>
      <c r="L30" s="73">
        <f>DataT6!M32</f>
        <v>8.3701666444540024E-3</v>
      </c>
      <c r="M30" s="73">
        <f>DataT6!N32</f>
        <v>1.4149093767628074E-3</v>
      </c>
      <c r="N30" s="73">
        <f>DataT6!O32</f>
        <v>1.3969138264656067E-2</v>
      </c>
      <c r="O30" s="73">
        <f>DataT6!P32</f>
        <v>2.7451116591691971E-2</v>
      </c>
    </row>
    <row r="31" spans="1:15" ht="24" customHeight="1" thickBot="1" x14ac:dyDescent="0.25">
      <c r="A31" s="263"/>
      <c r="B31" s="56" t="str">
        <f>DataT6!C33</f>
        <v>Other MENA</v>
      </c>
      <c r="C31" s="169">
        <f>DataT6!D33</f>
        <v>1013.9925537109375</v>
      </c>
      <c r="D31" s="169">
        <f>DataT6!E33</f>
        <v>2553.139892578125</v>
      </c>
      <c r="E31" s="169">
        <f>DataT6!F33</f>
        <v>8818.6025390625</v>
      </c>
      <c r="F31" s="169">
        <f>DataT6!G33</f>
        <v>8632.4169921875</v>
      </c>
      <c r="G31" s="169">
        <f>DataT6!H33</f>
        <v>9742.423828125</v>
      </c>
      <c r="H31" s="169">
        <f>DataT6!I33</f>
        <v>9845.794921875</v>
      </c>
      <c r="I31" s="73">
        <f>DataT6!J33</f>
        <v>1.0154090821743011E-2</v>
      </c>
      <c r="J31" s="73">
        <f>DataT6!K33</f>
        <v>8.4301382303237915E-3</v>
      </c>
      <c r="K31" s="73">
        <f>DataT6!L33</f>
        <v>1.7865417525172234E-2</v>
      </c>
      <c r="L31" s="73">
        <f>DataT6!M33</f>
        <v>2.4514666292816401E-3</v>
      </c>
      <c r="M31" s="73">
        <f>DataT6!N33</f>
        <v>-1.0663752909749746E-3</v>
      </c>
      <c r="N31" s="73">
        <f>DataT6!O33</f>
        <v>5.2746576257050037E-3</v>
      </c>
      <c r="O31" s="73">
        <f>DataT6!P33</f>
        <v>2.11313646286726E-3</v>
      </c>
    </row>
    <row r="32" spans="1:15" ht="24" customHeight="1" thickBot="1" x14ac:dyDescent="0.25">
      <c r="A32" s="263"/>
      <c r="B32" s="56" t="str">
        <f>DataT6!C34</f>
        <v>Iran</v>
      </c>
      <c r="C32" s="169">
        <f>DataT6!D34</f>
        <v>502.86456298828125</v>
      </c>
      <c r="D32" s="169">
        <f>DataT6!E34</f>
        <v>978.63037109375</v>
      </c>
      <c r="E32" s="169">
        <f>DataT6!F34</f>
        <v>6538.22314453125</v>
      </c>
      <c r="F32" s="169">
        <f>DataT6!G34</f>
        <v>6334.33154296875</v>
      </c>
      <c r="G32" s="169">
        <f>DataT6!H34</f>
        <v>7443.27197265625</v>
      </c>
      <c r="H32" s="169">
        <f>DataT6!I34</f>
        <v>9048.4833984375</v>
      </c>
      <c r="I32" s="73">
        <f>DataT6!J34</f>
        <v>1.2927430681884289E-2</v>
      </c>
      <c r="J32" s="73">
        <f>DataT6!K34</f>
        <v>6.0713854618370533E-3</v>
      </c>
      <c r="K32" s="73">
        <f>DataT6!L34</f>
        <v>2.7503814548254013E-2</v>
      </c>
      <c r="L32" s="73">
        <f>DataT6!M34</f>
        <v>7.246838416904211E-3</v>
      </c>
      <c r="M32" s="73">
        <f>DataT6!N34</f>
        <v>-1.5828002942726016E-3</v>
      </c>
      <c r="N32" s="73">
        <f>DataT6!O34</f>
        <v>1.4366738498210907E-2</v>
      </c>
      <c r="O32" s="73">
        <f>DataT6!P34</f>
        <v>3.9830096065998077E-2</v>
      </c>
    </row>
    <row r="33" spans="1:15" ht="24" customHeight="1" thickBot="1" x14ac:dyDescent="0.25">
      <c r="A33" s="260"/>
      <c r="B33" s="56" t="str">
        <f>DataT6!C35</f>
        <v>Morocco</v>
      </c>
      <c r="C33" s="169">
        <f>DataT6!D35</f>
        <v>505.735107421875</v>
      </c>
      <c r="D33" s="169">
        <f>DataT6!E35</f>
        <v>848.63427734375</v>
      </c>
      <c r="E33" s="169">
        <f>DataT6!F35</f>
        <v>2609.339599609375</v>
      </c>
      <c r="F33" s="169">
        <f>DataT6!G35</f>
        <v>3288.47021484375</v>
      </c>
      <c r="G33" s="169">
        <f>DataT6!H35</f>
        <v>6066.06201171875</v>
      </c>
      <c r="H33" s="169">
        <f>DataT6!I35</f>
        <v>7145.48046875</v>
      </c>
      <c r="I33" s="73">
        <f>DataT6!J35</f>
        <v>1.1839414015412331E-2</v>
      </c>
      <c r="J33" s="73">
        <f>DataT6!K35</f>
        <v>4.7166822478175163E-3</v>
      </c>
      <c r="K33" s="73">
        <f>DataT6!L35</f>
        <v>1.6175488010048866E-2</v>
      </c>
      <c r="L33" s="73">
        <f>DataT6!M35</f>
        <v>2.263873815536499E-2</v>
      </c>
      <c r="M33" s="73">
        <f>DataT6!N35</f>
        <v>1.1633414775133133E-2</v>
      </c>
      <c r="N33" s="73">
        <f>DataT6!O35</f>
        <v>3.1529136002063751E-2</v>
      </c>
      <c r="O33" s="73">
        <f>DataT6!P35</f>
        <v>3.3296406269073486E-2</v>
      </c>
    </row>
    <row r="34" spans="1:15" ht="24" customHeight="1" thickBot="1" x14ac:dyDescent="0.25">
      <c r="A34" s="262" t="str">
        <f>DataT6!B36</f>
        <v>North America &amp; Oceania</v>
      </c>
      <c r="B34" s="56" t="str">
        <f>DataT6!C36</f>
        <v>USA</v>
      </c>
      <c r="C34" s="169">
        <f>DataT6!D36</f>
        <v>1777.0096435546875</v>
      </c>
      <c r="D34" s="169">
        <f>DataT6!E36</f>
        <v>7987.6884765625</v>
      </c>
      <c r="E34" s="169">
        <f>DataT6!F36</f>
        <v>23764.216796875</v>
      </c>
      <c r="F34" s="169">
        <f>DataT6!G36</f>
        <v>37661.984375</v>
      </c>
      <c r="G34" s="169">
        <f>DataT6!H36</f>
        <v>43821.69140625</v>
      </c>
      <c r="H34" s="169">
        <f>DataT6!I36</f>
        <v>49924.53125</v>
      </c>
      <c r="I34" s="73">
        <f>DataT6!J36</f>
        <v>1.4935234561562538E-2</v>
      </c>
      <c r="J34" s="73">
        <f>DataT6!K36</f>
        <v>1.3757129199802876E-2</v>
      </c>
      <c r="K34" s="73">
        <f>DataT6!L36</f>
        <v>1.5697350725531578E-2</v>
      </c>
      <c r="L34" s="73">
        <f>DataT6!M36</f>
        <v>1.6633071005344391E-2</v>
      </c>
      <c r="M34" s="73">
        <f>DataT6!N36</f>
        <v>2.3290600627660751E-2</v>
      </c>
      <c r="N34" s="73">
        <f>DataT6!O36</f>
        <v>1.1338245123624802E-2</v>
      </c>
      <c r="O34" s="73">
        <f>DataT6!P36</f>
        <v>2.6419684290885925E-2</v>
      </c>
    </row>
    <row r="35" spans="1:15" ht="24" customHeight="1" thickBot="1" x14ac:dyDescent="0.25">
      <c r="A35" s="263"/>
      <c r="B35" s="56" t="str">
        <f>DataT6!C37</f>
        <v>Canada</v>
      </c>
      <c r="C35" s="169">
        <f>DataT6!D37</f>
        <v>1000.884521484375</v>
      </c>
      <c r="D35" s="169">
        <f>DataT6!E37</f>
        <v>4465.29052734375</v>
      </c>
      <c r="E35" s="169">
        <f>DataT6!F37</f>
        <v>23569.908203125</v>
      </c>
      <c r="F35" s="169">
        <f>DataT6!G37</f>
        <v>32637.419921875</v>
      </c>
      <c r="G35" s="169">
        <f>DataT6!H37</f>
        <v>37533.375</v>
      </c>
      <c r="H35" s="169">
        <f>DataT6!I37</f>
        <v>42150.1953125</v>
      </c>
      <c r="I35" s="73">
        <f>DataT6!J37</f>
        <v>1.6762744635343552E-2</v>
      </c>
      <c r="J35" s="73">
        <f>DataT6!K37</f>
        <v>1.3687834143638611E-2</v>
      </c>
      <c r="K35" s="73">
        <f>DataT6!L37</f>
        <v>2.405090443789959E-2</v>
      </c>
      <c r="L35" s="73">
        <f>DataT6!M37</f>
        <v>1.3000862672924995E-2</v>
      </c>
      <c r="M35" s="73">
        <f>DataT6!N37</f>
        <v>1.640758290886879E-2</v>
      </c>
      <c r="N35" s="73">
        <f>DataT6!O37</f>
        <v>1.028370950371027E-2</v>
      </c>
      <c r="O35" s="73">
        <f>DataT6!P37</f>
        <v>2.3473013192415237E-2</v>
      </c>
    </row>
    <row r="36" spans="1:15" ht="25" customHeight="1" thickBot="1" x14ac:dyDescent="0.25">
      <c r="A36" s="263"/>
      <c r="B36" s="56" t="str">
        <f>DataT6!C38</f>
        <v>Australia</v>
      </c>
      <c r="C36" s="169">
        <f>DataT6!D38</f>
        <v>847.40850830078125</v>
      </c>
      <c r="D36" s="169">
        <f>DataT6!E38</f>
        <v>7415.1005859375</v>
      </c>
      <c r="E36" s="169">
        <f>DataT6!F38</f>
        <v>21172.51171875</v>
      </c>
      <c r="F36" s="169">
        <f>DataT6!G38</f>
        <v>30623.171875</v>
      </c>
      <c r="G36" s="169">
        <f>DataT6!H38</f>
        <v>38907.07421875</v>
      </c>
      <c r="H36" s="169">
        <f>DataT6!I38</f>
        <v>41627.05859375</v>
      </c>
      <c r="I36" s="73">
        <f>DataT6!J38</f>
        <v>1.7458755522966385E-2</v>
      </c>
      <c r="J36" s="73">
        <f>DataT6!K38</f>
        <v>1.9914712756872177E-2</v>
      </c>
      <c r="K36" s="73">
        <f>DataT6!L38</f>
        <v>1.510124932974577E-2</v>
      </c>
      <c r="L36" s="73">
        <f>DataT6!M38</f>
        <v>1.5136675909161568E-2</v>
      </c>
      <c r="M36" s="73">
        <f>DataT6!N38</f>
        <v>1.8623962998390198E-2</v>
      </c>
      <c r="N36" s="73">
        <f>DataT6!O38</f>
        <v>1.2355443090200424E-2</v>
      </c>
      <c r="O36" s="73">
        <f>DataT6!P38</f>
        <v>1.3606606051325798E-2</v>
      </c>
    </row>
    <row r="37" spans="1:15" ht="24" customHeight="1" thickBot="1" x14ac:dyDescent="0.25">
      <c r="A37" s="263"/>
      <c r="B37" s="56" t="str">
        <f>DataT6!C39</f>
        <v>New Zealand</v>
      </c>
      <c r="C37" s="169">
        <f>DataT6!D39</f>
        <v>761.20263671875</v>
      </c>
      <c r="D37" s="169">
        <f>DataT6!E39</f>
        <v>6366.02978515625</v>
      </c>
      <c r="E37" s="169">
        <f>DataT6!F39</f>
        <v>16853.33984375</v>
      </c>
      <c r="F37" s="169">
        <f>DataT6!G39</f>
        <v>20553.404296875</v>
      </c>
      <c r="G37" s="169">
        <f>DataT6!H39</f>
        <v>31808.990234375</v>
      </c>
      <c r="H37" s="169">
        <f>DataT6!I39</f>
        <v>32423.716796875</v>
      </c>
      <c r="I37" s="73">
        <f>DataT6!J39</f>
        <v>1.6814220696687698E-2</v>
      </c>
      <c r="J37" s="73">
        <f>DataT6!K39</f>
        <v>1.9495157524943352E-2</v>
      </c>
      <c r="K37" s="73">
        <f>DataT6!L39</f>
        <v>1.400535274296999E-2</v>
      </c>
      <c r="L37" s="73">
        <f>DataT6!M39</f>
        <v>1.4647151343524456E-2</v>
      </c>
      <c r="M37" s="73">
        <f>DataT6!N39</f>
        <v>9.973292239010334E-3</v>
      </c>
      <c r="N37" s="73">
        <f>DataT6!O39</f>
        <v>1.8401807174086571E-2</v>
      </c>
      <c r="O37" s="73">
        <f>DataT6!P39</f>
        <v>3.8355838041752577E-3</v>
      </c>
    </row>
    <row r="38" spans="1:15" ht="35" thickBot="1" x14ac:dyDescent="0.25">
      <c r="A38" s="260"/>
      <c r="B38" s="56" t="str">
        <f>DataT6!C40</f>
        <v>Other North America &amp; Oceania</v>
      </c>
      <c r="C38" s="169">
        <f>DataT6!D40</f>
        <v>312.3895263671875</v>
      </c>
      <c r="D38" s="169">
        <f>DataT6!E40</f>
        <v>1458.0848388671875</v>
      </c>
      <c r="E38" s="169">
        <f>DataT6!F40</f>
        <v>4749.494140625</v>
      </c>
      <c r="F38" s="169">
        <f>DataT6!G40</f>
        <v>5416.95263671875</v>
      </c>
      <c r="G38" s="169">
        <f>DataT6!H40</f>
        <v>4816.11572265625</v>
      </c>
      <c r="H38" s="169">
        <f>DataT6!I40</f>
        <v>4739.939453125</v>
      </c>
      <c r="I38" s="73">
        <f>DataT6!J40</f>
        <v>1.2160134501755238E-2</v>
      </c>
      <c r="J38" s="73">
        <f>DataT6!K40</f>
        <v>1.4104249887168407E-2</v>
      </c>
      <c r="K38" s="73">
        <f>DataT6!L40</f>
        <v>1.7013309523463249E-2</v>
      </c>
      <c r="L38" s="73">
        <f>DataT6!M40</f>
        <v>-4.4748638174496591E-5</v>
      </c>
      <c r="M38" s="73">
        <f>DataT6!N40</f>
        <v>6.5964288078248501E-3</v>
      </c>
      <c r="N38" s="73">
        <f>DataT6!O40</f>
        <v>-5.3261290304362774E-3</v>
      </c>
      <c r="O38" s="73">
        <f>DataT6!P40</f>
        <v>-3.1835921108722687E-3</v>
      </c>
    </row>
    <row r="39" spans="1:15" ht="24" customHeight="1" thickBot="1" x14ac:dyDescent="0.25">
      <c r="A39" s="262" t="str">
        <f>DataT6!B41</f>
        <v>Russia &amp; Central Asia</v>
      </c>
      <c r="B39" s="56" t="str">
        <f>DataT6!C41</f>
        <v>Russia</v>
      </c>
      <c r="C39" s="169">
        <f>DataT6!D41</f>
        <v>807.11578369140625</v>
      </c>
      <c r="D39" s="169">
        <f>DataT6!E41</f>
        <v>1128.82470703125</v>
      </c>
      <c r="E39" s="169">
        <f>DataT6!F41</f>
        <v>13502.18359375</v>
      </c>
      <c r="F39" s="169">
        <f>DataT6!G41</f>
        <v>14894.9931640625</v>
      </c>
      <c r="G39" s="169">
        <f>DataT6!H41</f>
        <v>24669.150390625</v>
      </c>
      <c r="H39" s="169">
        <f>DataT6!I41</f>
        <v>29057.853515625</v>
      </c>
      <c r="I39" s="73">
        <f>DataT6!J41</f>
        <v>1.6054520383477211E-2</v>
      </c>
      <c r="J39" s="73">
        <f>DataT6!K41</f>
        <v>3.0543382745236158E-3</v>
      </c>
      <c r="K39" s="73">
        <f>DataT6!L41</f>
        <v>3.6088425666093826E-2</v>
      </c>
      <c r="L39" s="73">
        <f>DataT6!M41</f>
        <v>1.717781275510788E-2</v>
      </c>
      <c r="M39" s="73">
        <f>DataT6!N41</f>
        <v>4.9207541160285473E-3</v>
      </c>
      <c r="N39" s="73">
        <f>DataT6!O41</f>
        <v>2.709101140499115E-2</v>
      </c>
      <c r="O39" s="73">
        <f>DataT6!P41</f>
        <v>3.3289149403572083E-2</v>
      </c>
    </row>
    <row r="40" spans="1:15" ht="35" thickBot="1" x14ac:dyDescent="0.25">
      <c r="A40" s="260"/>
      <c r="B40" s="56" t="str">
        <f>DataT6!C42</f>
        <v>Other Russia &amp; Central Asia</v>
      </c>
      <c r="C40" s="169">
        <f>DataT6!D42</f>
        <v>655.96435546875</v>
      </c>
      <c r="D40" s="169">
        <f>DataT6!E42</f>
        <v>917.42559814453125</v>
      </c>
      <c r="E40" s="169">
        <f>DataT6!F42</f>
        <v>9870.0361328125</v>
      </c>
      <c r="F40" s="169">
        <f>DataT6!G42</f>
        <v>4965.646484375</v>
      </c>
      <c r="G40" s="169">
        <f>DataT6!H42</f>
        <v>10406.033203125</v>
      </c>
      <c r="H40" s="169">
        <f>DataT6!I42</f>
        <v>11974.5546875</v>
      </c>
      <c r="I40" s="73">
        <f>DataT6!J42</f>
        <v>1.299226563423872E-2</v>
      </c>
      <c r="J40" s="73">
        <f>DataT6!K42</f>
        <v>3.0543373432010412E-3</v>
      </c>
      <c r="K40" s="73">
        <f>DataT6!L42</f>
        <v>3.4520868211984634E-2</v>
      </c>
      <c r="L40" s="73">
        <f>DataT6!M42</f>
        <v>4.3043587356805801E-3</v>
      </c>
      <c r="M40" s="73">
        <f>DataT6!N42</f>
        <v>-3.3764805644750595E-2</v>
      </c>
      <c r="N40" s="73">
        <f>DataT6!O42</f>
        <v>3.5836819559335709E-2</v>
      </c>
      <c r="O40" s="73">
        <f>DataT6!P42</f>
        <v>2.8477596119046211E-2</v>
      </c>
    </row>
    <row r="41" spans="1:15" ht="24" customHeight="1" thickBot="1" x14ac:dyDescent="0.25">
      <c r="A41" s="262" t="str">
        <f>DataT6!B43</f>
        <v>South &amp; South-East Asia</v>
      </c>
      <c r="B41" s="56" t="str">
        <f>DataT6!C43</f>
        <v>Thailand</v>
      </c>
      <c r="C41" s="169">
        <f>DataT6!D43</f>
        <v>791.96612548828125</v>
      </c>
      <c r="D41" s="169">
        <f>DataT6!E43</f>
        <v>1046.2193603515625</v>
      </c>
      <c r="E41" s="169">
        <f>DataT6!F43</f>
        <v>3928.218505859375</v>
      </c>
      <c r="F41" s="169">
        <f>DataT6!G43</f>
        <v>8030.65869140625</v>
      </c>
      <c r="G41" s="169">
        <f>DataT6!H43</f>
        <v>12422.146484375</v>
      </c>
      <c r="H41" s="169">
        <f>DataT6!I43</f>
        <v>14090.291015625</v>
      </c>
      <c r="I41" s="73">
        <f>DataT6!J43</f>
        <v>1.2876519933342934E-2</v>
      </c>
      <c r="J41" s="73">
        <f>DataT6!K43</f>
        <v>2.5342945009469986E-3</v>
      </c>
      <c r="K41" s="73">
        <f>DataT6!L43</f>
        <v>1.9079778343439102E-2</v>
      </c>
      <c r="L41" s="73">
        <f>DataT6!M43</f>
        <v>2.8791120275855064E-2</v>
      </c>
      <c r="M41" s="73">
        <f>DataT6!N43</f>
        <v>3.6400888115167618E-2</v>
      </c>
      <c r="N41" s="73">
        <f>DataT6!O43</f>
        <v>2.2743556648492813E-2</v>
      </c>
      <c r="O41" s="73">
        <f>DataT6!P43</f>
        <v>2.5521246716380119E-2</v>
      </c>
    </row>
    <row r="42" spans="1:15" ht="35" thickBot="1" x14ac:dyDescent="0.25">
      <c r="A42" s="263"/>
      <c r="B42" s="56" t="str">
        <f>DataT6!C44</f>
        <v>Other South &amp; South-East Asia</v>
      </c>
      <c r="C42" s="169">
        <f>DataT6!D44</f>
        <v>1533.552490234375</v>
      </c>
      <c r="D42" s="169">
        <f>DataT6!E44</f>
        <v>1750.7818603515625</v>
      </c>
      <c r="E42" s="169">
        <f>DataT6!F44</f>
        <v>3166.634521484375</v>
      </c>
      <c r="F42" s="169">
        <f>DataT6!G44</f>
        <v>6246.23388671875</v>
      </c>
      <c r="G42" s="169">
        <f>DataT6!H44</f>
        <v>10944.052734375</v>
      </c>
      <c r="H42" s="169">
        <f>DataT6!I44</f>
        <v>12306.53125</v>
      </c>
      <c r="I42" s="73">
        <f>DataT6!J44</f>
        <v>9.2987148091197014E-3</v>
      </c>
      <c r="J42" s="73">
        <f>DataT6!K44</f>
        <v>1.2050485238432884E-3</v>
      </c>
      <c r="K42" s="73">
        <f>DataT6!L44</f>
        <v>8.5017494857311249E-3</v>
      </c>
      <c r="L42" s="73">
        <f>DataT6!M44</f>
        <v>3.0625389888882637E-2</v>
      </c>
      <c r="M42" s="73">
        <f>DataT6!N44</f>
        <v>3.454887866973877E-2</v>
      </c>
      <c r="N42" s="73">
        <f>DataT6!O44</f>
        <v>2.7497317641973495E-2</v>
      </c>
      <c r="O42" s="73">
        <f>DataT6!P44</f>
        <v>2.3744292557239532E-2</v>
      </c>
    </row>
    <row r="43" spans="1:15" ht="24" customHeight="1" thickBot="1" x14ac:dyDescent="0.25">
      <c r="A43" s="263"/>
      <c r="B43" s="56" t="str">
        <f>DataT6!C45</f>
        <v>Viet Nam</v>
      </c>
      <c r="C43" s="169">
        <f>DataT6!D45</f>
        <v>636.47589111328125</v>
      </c>
      <c r="D43" s="169">
        <f>DataT6!E45</f>
        <v>792.8031005859375</v>
      </c>
      <c r="E43" s="169">
        <f>DataT6!F45</f>
        <v>1012.8268432617188</v>
      </c>
      <c r="F43" s="169">
        <f>DataT6!G45</f>
        <v>2379.470947265625</v>
      </c>
      <c r="G43" s="169">
        <f>DataT6!H45</f>
        <v>7841.9013671875</v>
      </c>
      <c r="H43" s="169">
        <f>DataT6!I45</f>
        <v>10220.55859375</v>
      </c>
      <c r="I43" s="73">
        <f>DataT6!J45</f>
        <v>1.2415147386491299E-2</v>
      </c>
      <c r="J43" s="73">
        <f>DataT6!K45</f>
        <v>1.9986156839877367E-3</v>
      </c>
      <c r="K43" s="73">
        <f>DataT6!L45</f>
        <v>3.5050672013312578E-3</v>
      </c>
      <c r="L43" s="73">
        <f>DataT6!M45</f>
        <v>5.2712462842464447E-2</v>
      </c>
      <c r="M43" s="73">
        <f>DataT6!N45</f>
        <v>4.3631691485643387E-2</v>
      </c>
      <c r="N43" s="73">
        <f>DataT6!O45</f>
        <v>6.0033939778804779E-2</v>
      </c>
      <c r="O43" s="73">
        <f>DataT6!P45</f>
        <v>5.4412763565778732E-2</v>
      </c>
    </row>
    <row r="44" spans="1:15" ht="24" customHeight="1" thickBot="1" x14ac:dyDescent="0.25">
      <c r="A44" s="263"/>
      <c r="B44" s="56" t="str">
        <f>DataT6!C46</f>
        <v>Indonesia</v>
      </c>
      <c r="C44" s="169">
        <f>DataT6!D46</f>
        <v>562.22857666015625</v>
      </c>
      <c r="D44" s="169">
        <f>DataT6!E46</f>
        <v>802.72119140625</v>
      </c>
      <c r="E44" s="169">
        <f>DataT6!F46</f>
        <v>2303.289306640625</v>
      </c>
      <c r="F44" s="169">
        <f>DataT6!G46</f>
        <v>3999.53515625</v>
      </c>
      <c r="G44" s="169">
        <f>DataT6!H46</f>
        <v>7654.75927734375</v>
      </c>
      <c r="H44" s="169">
        <f>DataT6!I46</f>
        <v>9754.5693359375</v>
      </c>
      <c r="I44" s="73">
        <f>DataT6!J46</f>
        <v>1.2763353995978832E-2</v>
      </c>
      <c r="J44" s="73">
        <f>DataT6!K46</f>
        <v>3.2425085082650185E-3</v>
      </c>
      <c r="K44" s="73">
        <f>DataT6!L46</f>
        <v>1.5172320418059826E-2</v>
      </c>
      <c r="L44" s="73">
        <f>DataT6!M46</f>
        <v>3.2595466822385788E-2</v>
      </c>
      <c r="M44" s="73">
        <f>DataT6!N46</f>
        <v>2.7976181358098984E-2</v>
      </c>
      <c r="N44" s="73">
        <f>DataT6!O46</f>
        <v>3.6305833607912064E-2</v>
      </c>
      <c r="O44" s="73">
        <f>DataT6!P46</f>
        <v>4.967610165476799E-2</v>
      </c>
    </row>
    <row r="45" spans="1:15" ht="24" customHeight="1" thickBot="1" x14ac:dyDescent="0.25">
      <c r="A45" s="263"/>
      <c r="B45" s="56" t="str">
        <f>DataT6!C47</f>
        <v>Philippines</v>
      </c>
      <c r="C45" s="169">
        <f>DataT6!D47</f>
        <v>884.09906005859375</v>
      </c>
      <c r="D45" s="169">
        <f>DataT6!E47</f>
        <v>1242.123779296875</v>
      </c>
      <c r="E45" s="169">
        <f>DataT6!F47</f>
        <v>3602.54931640625</v>
      </c>
      <c r="F45" s="169">
        <f>DataT6!G47</f>
        <v>3469.63916015625</v>
      </c>
      <c r="G45" s="169">
        <f>DataT6!H47</f>
        <v>5929.6943359375</v>
      </c>
      <c r="H45" s="169">
        <f>DataT6!I47</f>
        <v>7613.4814453125</v>
      </c>
      <c r="I45" s="73">
        <f>DataT6!J47</f>
        <v>9.6152955666184425E-3</v>
      </c>
      <c r="J45" s="73">
        <f>DataT6!K47</f>
        <v>3.0957716517150402E-3</v>
      </c>
      <c r="K45" s="73">
        <f>DataT6!L47</f>
        <v>1.5327987261116505E-2</v>
      </c>
      <c r="L45" s="73">
        <f>DataT6!M47</f>
        <v>1.6767440363764763E-2</v>
      </c>
      <c r="M45" s="73">
        <f>DataT6!N47</f>
        <v>-1.8777893856167793E-3</v>
      </c>
      <c r="N45" s="73">
        <f>DataT6!O47</f>
        <v>3.1934089958667755E-2</v>
      </c>
      <c r="O45" s="73">
        <f>DataT6!P47</f>
        <v>5.1260128617286682E-2</v>
      </c>
    </row>
    <row r="46" spans="1:15" ht="24" customHeight="1" thickBot="1" x14ac:dyDescent="0.25">
      <c r="A46" s="263"/>
      <c r="B46" s="56" t="str">
        <f>DataT6!C48</f>
        <v>India</v>
      </c>
      <c r="C46" s="169">
        <f>DataT6!D48</f>
        <v>810.9002685546875</v>
      </c>
      <c r="D46" s="169">
        <f>DataT6!E48</f>
        <v>947.9130859375</v>
      </c>
      <c r="E46" s="169">
        <f>DataT6!F48</f>
        <v>1145.1253662109375</v>
      </c>
      <c r="F46" s="169">
        <f>DataT6!G48</f>
        <v>2146.0341796875</v>
      </c>
      <c r="G46" s="169">
        <f>DataT6!H48</f>
        <v>5038.54833984375</v>
      </c>
      <c r="H46" s="169">
        <f>DataT6!I48</f>
        <v>6994.82470703125</v>
      </c>
      <c r="I46" s="73">
        <f>DataT6!J48</f>
        <v>9.622807614505291E-3</v>
      </c>
      <c r="J46" s="73">
        <f>DataT6!K48</f>
        <v>1.4202595921233296E-3</v>
      </c>
      <c r="K46" s="73">
        <f>DataT6!L48</f>
        <v>2.7037418913096189E-3</v>
      </c>
      <c r="L46" s="73">
        <f>DataT6!M48</f>
        <v>4.1034143418073654E-2</v>
      </c>
      <c r="M46" s="73">
        <f>DataT6!N48</f>
        <v>3.1903725117444992E-2</v>
      </c>
      <c r="N46" s="73">
        <f>DataT6!O48</f>
        <v>4.8396613448858261E-2</v>
      </c>
      <c r="O46" s="73">
        <f>DataT6!P48</f>
        <v>6.7810729146003723E-2</v>
      </c>
    </row>
    <row r="47" spans="1:15" ht="24" customHeight="1" thickBot="1" x14ac:dyDescent="0.25">
      <c r="A47" s="263"/>
      <c r="B47" s="56" t="str">
        <f>DataT6!C49</f>
        <v>Bangladesh</v>
      </c>
      <c r="C47" s="169">
        <f>DataT6!D49</f>
        <v>1152.044921875</v>
      </c>
      <c r="D47" s="169">
        <f>DataT6!E49</f>
        <v>1157.4503173828125</v>
      </c>
      <c r="E47" s="169">
        <f>DataT6!F49</f>
        <v>1124.578369140625</v>
      </c>
      <c r="F47" s="169">
        <f>DataT6!G49</f>
        <v>1703.977783203125</v>
      </c>
      <c r="G47" s="169">
        <f>DataT6!H49</f>
        <v>5295.7177734375</v>
      </c>
      <c r="H47" s="169">
        <f>DataT6!I49</f>
        <v>6363.06005859375</v>
      </c>
      <c r="I47" s="73">
        <f>DataT6!J49</f>
        <v>7.6243444345891476E-3</v>
      </c>
      <c r="J47" s="73">
        <f>DataT6!K49</f>
        <v>4.2555449908832088E-5</v>
      </c>
      <c r="K47" s="73">
        <f>DataT6!L49</f>
        <v>-4.1150709148496389E-4</v>
      </c>
      <c r="L47" s="73">
        <f>DataT6!M49</f>
        <v>3.9264615625143051E-2</v>
      </c>
      <c r="M47" s="73">
        <f>DataT6!N49</f>
        <v>2.0995225757360458E-2</v>
      </c>
      <c r="N47" s="73">
        <f>DataT6!O49</f>
        <v>5.4115217179059982E-2</v>
      </c>
      <c r="O47" s="73">
        <f>DataT6!P49</f>
        <v>3.7404760718345642E-2</v>
      </c>
    </row>
    <row r="48" spans="1:15" ht="24" customHeight="1" thickBot="1" x14ac:dyDescent="0.25">
      <c r="A48" s="263"/>
      <c r="B48" s="56" t="str">
        <f>DataT6!C50</f>
        <v>Pakistan</v>
      </c>
      <c r="C48" s="169">
        <f>DataT6!D50</f>
        <v>908.58966064453125</v>
      </c>
      <c r="D48" s="169">
        <f>DataT6!E50</f>
        <v>912.85260009765625</v>
      </c>
      <c r="E48" s="169">
        <f>DataT6!F50</f>
        <v>1588.670654296875</v>
      </c>
      <c r="F48" s="169">
        <f>DataT6!G50</f>
        <v>2696.25146484375</v>
      </c>
      <c r="G48" s="169">
        <f>DataT6!H50</f>
        <v>4172.201171875</v>
      </c>
      <c r="H48" s="169">
        <f>DataT6!I50</f>
        <v>4348.91064453125</v>
      </c>
      <c r="I48" s="73">
        <f>DataT6!J50</f>
        <v>6.9833239540457726E-3</v>
      </c>
      <c r="J48" s="73">
        <f>DataT6!K50</f>
        <v>4.2554202082101256E-5</v>
      </c>
      <c r="K48" s="73">
        <f>DataT6!L50</f>
        <v>7.9468162730336189E-3</v>
      </c>
      <c r="L48" s="73">
        <f>DataT6!M50</f>
        <v>2.2630669176578522E-2</v>
      </c>
      <c r="M48" s="73">
        <f>DataT6!N50</f>
        <v>2.6801101863384247E-2</v>
      </c>
      <c r="N48" s="73">
        <f>DataT6!O50</f>
        <v>1.9306523725390434E-2</v>
      </c>
      <c r="O48" s="73">
        <f>DataT6!P50</f>
        <v>8.3308238536119461E-3</v>
      </c>
    </row>
    <row r="49" spans="1:15" ht="24" customHeight="1" thickBot="1" x14ac:dyDescent="0.25">
      <c r="A49" s="260"/>
      <c r="B49" s="56" t="str">
        <f>DataT6!C51</f>
        <v>Myanmar</v>
      </c>
      <c r="C49" s="169">
        <f>DataT6!D51</f>
        <v>320.7796630859375</v>
      </c>
      <c r="D49" s="169">
        <f>DataT6!E51</f>
        <v>361.23165893554688</v>
      </c>
      <c r="E49" s="169">
        <f>DataT6!F51</f>
        <v>488.7789306640625</v>
      </c>
      <c r="F49" s="169">
        <f>DataT6!G51</f>
        <v>829.04754638671875</v>
      </c>
      <c r="G49" s="169">
        <f>DataT6!H51</f>
        <v>3658.47021484375</v>
      </c>
      <c r="H49" s="169">
        <f>DataT6!I51</f>
        <v>3684.71533203125</v>
      </c>
      <c r="I49" s="73">
        <f>DataT6!J51</f>
        <v>1.09088234603405E-2</v>
      </c>
      <c r="J49" s="73">
        <f>DataT6!K51</f>
        <v>1.0802646866068244E-3</v>
      </c>
      <c r="K49" s="73">
        <f>DataT6!L51</f>
        <v>4.3292124755680561E-3</v>
      </c>
      <c r="L49" s="73">
        <f>DataT6!M51</f>
        <v>4.5912530273199081E-2</v>
      </c>
      <c r="M49" s="73">
        <f>DataT6!N51</f>
        <v>2.6770420372486115E-2</v>
      </c>
      <c r="N49" s="73">
        <f>DataT6!O51</f>
        <v>6.1482846736907959E-2</v>
      </c>
      <c r="O49" s="73">
        <f>DataT6!P51</f>
        <v>1.4306665398180485E-3</v>
      </c>
    </row>
    <row r="50" spans="1:15" ht="24" customHeight="1" thickBot="1" x14ac:dyDescent="0.25">
      <c r="A50" s="262" t="str">
        <f>DataT6!B52</f>
        <v>Sub-Saharan Africa</v>
      </c>
      <c r="B50" s="56" t="str">
        <f>DataT6!C52</f>
        <v>South Africa</v>
      </c>
      <c r="C50" s="169">
        <f>DataT6!D52</f>
        <v>2048.56689453125</v>
      </c>
      <c r="D50" s="169">
        <f>DataT6!E52</f>
        <v>1441.9239501953125</v>
      </c>
      <c r="E50" s="169">
        <f>DataT6!F52</f>
        <v>7733.716796875</v>
      </c>
      <c r="F50" s="169">
        <f>DataT6!G52</f>
        <v>7458.4248046875</v>
      </c>
      <c r="G50" s="169">
        <f>DataT6!H52</f>
        <v>8825.9560546875</v>
      </c>
      <c r="H50" s="169">
        <f>DataT6!I52</f>
        <v>9128.8212890625</v>
      </c>
      <c r="I50" s="73">
        <f>DataT6!J52</f>
        <v>6.6634183749556541E-3</v>
      </c>
      <c r="J50" s="73">
        <f>DataT6!K52</f>
        <v>-3.1872934196144342E-3</v>
      </c>
      <c r="K50" s="73">
        <f>DataT6!L52</f>
        <v>2.428462915122509E-2</v>
      </c>
      <c r="L50" s="73">
        <f>DataT6!M52</f>
        <v>3.6922886501997709E-3</v>
      </c>
      <c r="M50" s="73">
        <f>DataT6!N52</f>
        <v>-1.8106251955032349E-3</v>
      </c>
      <c r="N50" s="73">
        <f>DataT6!O52</f>
        <v>8.1164548173546791E-3</v>
      </c>
      <c r="O50" s="73">
        <f>DataT6!P52</f>
        <v>6.7707421258091927E-3</v>
      </c>
    </row>
    <row r="51" spans="1:15" ht="24" customHeight="1" thickBot="1" x14ac:dyDescent="0.25">
      <c r="A51" s="263"/>
      <c r="B51" s="56" t="str">
        <f>DataT6!C53</f>
        <v>Nigeria</v>
      </c>
      <c r="C51" s="169">
        <f>DataT6!D53</f>
        <v>686.463623046875</v>
      </c>
      <c r="D51" s="169">
        <f>DataT6!E53</f>
        <v>883.82720947265625</v>
      </c>
      <c r="E51" s="169">
        <f>DataT6!F53</f>
        <v>3303.630126953125</v>
      </c>
      <c r="F51" s="169">
        <f>DataT6!G53</f>
        <v>2675.794921875</v>
      </c>
      <c r="G51" s="169">
        <f>DataT6!H53</f>
        <v>5559.00048828125</v>
      </c>
      <c r="H51" s="169">
        <f>DataT6!I53</f>
        <v>5773.7734375</v>
      </c>
      <c r="I51" s="73">
        <f>DataT6!J53</f>
        <v>9.5094991847872734E-3</v>
      </c>
      <c r="J51" s="73">
        <f>DataT6!K53</f>
        <v>2.2999898064881563E-3</v>
      </c>
      <c r="K51" s="73">
        <f>DataT6!L53</f>
        <v>1.9014451652765274E-2</v>
      </c>
      <c r="L51" s="73">
        <f>DataT6!M53</f>
        <v>1.2484037317335606E-2</v>
      </c>
      <c r="M51" s="73">
        <f>DataT6!N53</f>
        <v>-1.0483434423804283E-2</v>
      </c>
      <c r="N51" s="73">
        <f>DataT6!O53</f>
        <v>3.1241253018379211E-2</v>
      </c>
      <c r="O51" s="73">
        <f>DataT6!P53</f>
        <v>7.6103196479380131E-3</v>
      </c>
    </row>
    <row r="52" spans="1:15" ht="24" customHeight="1" thickBot="1" x14ac:dyDescent="0.25">
      <c r="A52" s="263"/>
      <c r="B52" s="56" t="str">
        <f>DataT6!C54</f>
        <v>Cote d’Ivoire</v>
      </c>
      <c r="C52" s="169">
        <f>DataT6!D54</f>
        <v>627.019775390625</v>
      </c>
      <c r="D52" s="169">
        <f>DataT6!E54</f>
        <v>624.7208251953125</v>
      </c>
      <c r="E52" s="169">
        <f>DataT6!F54</f>
        <v>3420.870361328125</v>
      </c>
      <c r="F52" s="169">
        <f>DataT6!G54</f>
        <v>2455.572998046875</v>
      </c>
      <c r="G52" s="169">
        <f>DataT6!H54</f>
        <v>4141.09912109375</v>
      </c>
      <c r="H52" s="169">
        <f>DataT6!I54</f>
        <v>4940.34912109375</v>
      </c>
      <c r="I52" s="73">
        <f>DataT6!J54</f>
        <v>9.2164939269423485E-3</v>
      </c>
      <c r="J52" s="73">
        <f>DataT6!K54</f>
        <v>-3.3391792385373265E-5</v>
      </c>
      <c r="K52" s="73">
        <f>DataT6!L54</f>
        <v>2.4588068947196007E-2</v>
      </c>
      <c r="L52" s="73">
        <f>DataT6!M54</f>
        <v>8.2010235637426376E-3</v>
      </c>
      <c r="M52" s="73">
        <f>DataT6!N54</f>
        <v>-1.6440104693174362E-2</v>
      </c>
      <c r="N52" s="73">
        <f>DataT6!O54</f>
        <v>2.8357669711112976E-2</v>
      </c>
      <c r="O52" s="73">
        <f>DataT6!P54</f>
        <v>3.5925213247537613E-2</v>
      </c>
    </row>
    <row r="53" spans="1:15" ht="24" customHeight="1" thickBot="1" x14ac:dyDescent="0.25">
      <c r="A53" s="263"/>
      <c r="B53" s="56" t="str">
        <f>DataT6!C55</f>
        <v>Kenya</v>
      </c>
      <c r="C53" s="169">
        <f>DataT6!D55</f>
        <v>729.568603515625</v>
      </c>
      <c r="D53" s="169">
        <f>DataT6!E55</f>
        <v>821.79986572265625</v>
      </c>
      <c r="E53" s="169">
        <f>DataT6!F55</f>
        <v>2611.0380859375</v>
      </c>
      <c r="F53" s="169">
        <f>DataT6!G55</f>
        <v>2477.746337890625</v>
      </c>
      <c r="G53" s="169">
        <f>DataT6!H55</f>
        <v>3483.27734375</v>
      </c>
      <c r="H53" s="169">
        <f>DataT6!I55</f>
        <v>4177.12451171875</v>
      </c>
      <c r="I53" s="73">
        <f>DataT6!J55</f>
        <v>7.7853715047240257E-3</v>
      </c>
      <c r="J53" s="73">
        <f>DataT6!K55</f>
        <v>1.0827988153323531E-3</v>
      </c>
      <c r="K53" s="73">
        <f>DataT6!L55</f>
        <v>1.6651490703225136E-2</v>
      </c>
      <c r="L53" s="73">
        <f>DataT6!M55</f>
        <v>1.049637608230114E-2</v>
      </c>
      <c r="M53" s="73">
        <f>DataT6!N55</f>
        <v>-2.6164930313825607E-3</v>
      </c>
      <c r="N53" s="73">
        <f>DataT6!O55</f>
        <v>2.1110691130161285E-2</v>
      </c>
      <c r="O53" s="73">
        <f>DataT6!P55</f>
        <v>3.6997891962528229E-2</v>
      </c>
    </row>
    <row r="54" spans="1:15" ht="35" thickBot="1" x14ac:dyDescent="0.25">
      <c r="A54" s="263"/>
      <c r="B54" s="56" t="str">
        <f>DataT6!C56</f>
        <v>Other Sub-Saharan Africa</v>
      </c>
      <c r="C54" s="169">
        <f>DataT6!D56</f>
        <v>433.947021484375</v>
      </c>
      <c r="D54" s="169">
        <f>DataT6!E56</f>
        <v>524.7877197265625</v>
      </c>
      <c r="E54" s="169">
        <f>DataT6!F56</f>
        <v>1719.4395751953125</v>
      </c>
      <c r="F54" s="169">
        <f>DataT6!G56</f>
        <v>1712.42822265625</v>
      </c>
      <c r="G54" s="169">
        <f>DataT6!H56</f>
        <v>2499.780029296875</v>
      </c>
      <c r="H54" s="169">
        <f>DataT6!I56</f>
        <v>2886.414306640625</v>
      </c>
      <c r="I54" s="73">
        <f>DataT6!J56</f>
        <v>8.4571065381169319E-3</v>
      </c>
      <c r="J54" s="73">
        <f>DataT6!K56</f>
        <v>1.7294158460572362E-3</v>
      </c>
      <c r="K54" s="73">
        <f>DataT6!L56</f>
        <v>1.7098242416977882E-2</v>
      </c>
      <c r="L54" s="73">
        <f>DataT6!M56</f>
        <v>1.1577990837395191E-2</v>
      </c>
      <c r="M54" s="73">
        <f>DataT6!N56</f>
        <v>-2.0428275456652045E-4</v>
      </c>
      <c r="N54" s="73">
        <f>DataT6!O56</f>
        <v>2.110370434820652E-2</v>
      </c>
      <c r="O54" s="73">
        <f>DataT6!P56</f>
        <v>2.9180074110627174E-2</v>
      </c>
    </row>
    <row r="55" spans="1:15" ht="24" customHeight="1" thickBot="1" x14ac:dyDescent="0.25">
      <c r="A55" s="263"/>
      <c r="B55" s="56" t="str">
        <f>DataT6!C57</f>
        <v>Ethiopia</v>
      </c>
      <c r="C55" s="169">
        <f>DataT6!D57</f>
        <v>510.57070922851562</v>
      </c>
      <c r="D55" s="169">
        <f>DataT6!E57</f>
        <v>575.68798828125</v>
      </c>
      <c r="E55" s="169">
        <f>DataT6!F57</f>
        <v>677.52557373046875</v>
      </c>
      <c r="F55" s="169">
        <f>DataT6!G57</f>
        <v>691.02227783203125</v>
      </c>
      <c r="G55" s="169">
        <f>DataT6!H57</f>
        <v>2076.27490234375</v>
      </c>
      <c r="H55" s="169">
        <f>DataT6!I57</f>
        <v>2571.2080078125</v>
      </c>
      <c r="I55" s="73">
        <f>DataT6!J57</f>
        <v>7.2107710875570774E-3</v>
      </c>
      <c r="J55" s="73">
        <f>DataT6!K57</f>
        <v>1.0918384650722146E-3</v>
      </c>
      <c r="K55" s="73">
        <f>DataT6!L57</f>
        <v>2.3295867722481489E-3</v>
      </c>
      <c r="L55" s="73">
        <f>DataT6!M57</f>
        <v>3.0080977827310562E-2</v>
      </c>
      <c r="M55" s="73">
        <f>DataT6!N57</f>
        <v>9.867281187325716E-4</v>
      </c>
      <c r="N55" s="73">
        <f>DataT6!O57</f>
        <v>5.3964070975780487E-2</v>
      </c>
      <c r="O55" s="73">
        <f>DataT6!P57</f>
        <v>4.3687481433153152E-2</v>
      </c>
    </row>
    <row r="56" spans="1:15" ht="24" customHeight="1" thickBot="1" x14ac:dyDescent="0.25">
      <c r="A56" s="263"/>
      <c r="B56" s="56" t="str">
        <f>DataT6!C58</f>
        <v>Rwanda</v>
      </c>
      <c r="C56" s="169">
        <f>DataT6!D58</f>
        <v>391.74356079101562</v>
      </c>
      <c r="D56" s="169">
        <f>DataT6!E58</f>
        <v>441.70584106445312</v>
      </c>
      <c r="E56" s="169">
        <f>DataT6!F58</f>
        <v>799.636474609375</v>
      </c>
      <c r="F56" s="169">
        <f>DataT6!G58</f>
        <v>779.578857421875</v>
      </c>
      <c r="G56" s="169">
        <f>DataT6!H58</f>
        <v>1891.671142578125</v>
      </c>
      <c r="H56" s="169">
        <f>DataT6!I58</f>
        <v>2506.760009765625</v>
      </c>
      <c r="I56" s="73">
        <f>DataT6!J58</f>
        <v>8.2836272194981575E-3</v>
      </c>
      <c r="J56" s="73">
        <f>DataT6!K58</f>
        <v>1.0918382322415709E-3</v>
      </c>
      <c r="K56" s="73">
        <f>DataT6!L58</f>
        <v>8.51480383425951E-3</v>
      </c>
      <c r="L56" s="73">
        <f>DataT6!M58</f>
        <v>2.5715963914990425E-2</v>
      </c>
      <c r="M56" s="73">
        <f>DataT6!N58</f>
        <v>-1.2693610042333603E-3</v>
      </c>
      <c r="N56" s="73">
        <f>DataT6!O58</f>
        <v>4.7828260809183121E-2</v>
      </c>
      <c r="O56" s="73">
        <f>DataT6!P58</f>
        <v>5.792144313454628E-2</v>
      </c>
    </row>
    <row r="57" spans="1:15" ht="24" customHeight="1" thickBot="1" x14ac:dyDescent="0.25">
      <c r="A57" s="263"/>
      <c r="B57" s="56" t="str">
        <f>DataT6!C59</f>
        <v>Mali</v>
      </c>
      <c r="C57" s="169">
        <f>DataT6!D59</f>
        <v>671.06805419921875</v>
      </c>
      <c r="D57" s="169">
        <f>DataT6!E59</f>
        <v>756.65484619140625</v>
      </c>
      <c r="E57" s="169">
        <f>DataT6!F59</f>
        <v>1557.48583984375</v>
      </c>
      <c r="F57" s="169">
        <f>DataT6!G59</f>
        <v>1552.115478515625</v>
      </c>
      <c r="G57" s="169">
        <f>DataT6!H59</f>
        <v>1969.3321533203125</v>
      </c>
      <c r="H57" s="169">
        <f>DataT6!I59</f>
        <v>2114.113525390625</v>
      </c>
      <c r="I57" s="73">
        <f>DataT6!J59</f>
        <v>5.1131183281540871E-3</v>
      </c>
      <c r="J57" s="73">
        <f>DataT6!K59</f>
        <v>1.0918379994109273E-3</v>
      </c>
      <c r="K57" s="73">
        <f>DataT6!L59</f>
        <v>1.0366520844399929E-2</v>
      </c>
      <c r="L57" s="73">
        <f>DataT6!M59</f>
        <v>6.8133887834846973E-3</v>
      </c>
      <c r="M57" s="73">
        <f>DataT6!N59</f>
        <v>-1.7269019735977054E-4</v>
      </c>
      <c r="N57" s="73">
        <f>DataT6!O59</f>
        <v>1.2437381781637669E-2</v>
      </c>
      <c r="O57" s="73">
        <f>DataT6!P59</f>
        <v>1.4289353042840958E-2</v>
      </c>
    </row>
    <row r="58" spans="1:15" ht="24" customHeight="1" thickBot="1" x14ac:dyDescent="0.25">
      <c r="A58" s="263"/>
      <c r="B58" s="56" t="str">
        <f>DataT6!C60</f>
        <v>Niger</v>
      </c>
      <c r="C58" s="169">
        <f>DataT6!D60</f>
        <v>659.458251953125</v>
      </c>
      <c r="D58" s="169">
        <f>DataT6!E60</f>
        <v>743.56439208984375</v>
      </c>
      <c r="E58" s="169">
        <f>DataT6!F60</f>
        <v>1403.45458984375</v>
      </c>
      <c r="F58" s="169">
        <f>DataT6!G60</f>
        <v>847.75665283203125</v>
      </c>
      <c r="G58" s="169">
        <f>DataT6!H60</f>
        <v>1131.443359375</v>
      </c>
      <c r="H58" s="169">
        <f>DataT6!I60</f>
        <v>1268.9326171875</v>
      </c>
      <c r="I58" s="73">
        <f>DataT6!J60</f>
        <v>2.9131805058568716E-3</v>
      </c>
      <c r="J58" s="73">
        <f>DataT6!K60</f>
        <v>1.0918386979028583E-3</v>
      </c>
      <c r="K58" s="73">
        <f>DataT6!L60</f>
        <v>9.1161103919148445E-3</v>
      </c>
      <c r="L58" s="73">
        <f>DataT6!M60</f>
        <v>-2.2366209886968136E-3</v>
      </c>
      <c r="M58" s="73">
        <f>DataT6!N60</f>
        <v>-2.4889927357435226E-2</v>
      </c>
      <c r="N58" s="73">
        <f>DataT6!O60</f>
        <v>1.6264356672763824E-2</v>
      </c>
      <c r="O58" s="73">
        <f>DataT6!P60</f>
        <v>2.3201441392302513E-2</v>
      </c>
    </row>
    <row r="59" spans="1:15" ht="24" customHeight="1" thickBot="1" x14ac:dyDescent="0.25">
      <c r="A59" s="263"/>
      <c r="B59" s="56" t="str">
        <f>DataT6!C61</f>
        <v>DR Congo</v>
      </c>
      <c r="C59" s="169">
        <f>DataT6!D61</f>
        <v>905.353271484375</v>
      </c>
      <c r="D59" s="169">
        <f>DataT6!E61</f>
        <v>996.2706298828125</v>
      </c>
      <c r="E59" s="169">
        <f>DataT6!F61</f>
        <v>2129.0458984375</v>
      </c>
      <c r="F59" s="169">
        <f>DataT6!G61</f>
        <v>653.0362548828125</v>
      </c>
      <c r="G59" s="169">
        <f>DataT6!H61</f>
        <v>984.87921142578125</v>
      </c>
      <c r="H59" s="169">
        <f>DataT6!I61</f>
        <v>1174.87451171875</v>
      </c>
      <c r="I59" s="73">
        <f>DataT6!J61</f>
        <v>1.1588549241423607E-3</v>
      </c>
      <c r="J59" s="73">
        <f>DataT6!K61</f>
        <v>8.7032129522413015E-4</v>
      </c>
      <c r="K59" s="73">
        <f>DataT6!L61</f>
        <v>1.0907780379056931E-2</v>
      </c>
      <c r="L59" s="73">
        <f>DataT6!M61</f>
        <v>-1.3124505989253521E-2</v>
      </c>
      <c r="M59" s="73">
        <f>DataT6!N61</f>
        <v>-5.7377912104129791E-2</v>
      </c>
      <c r="N59" s="73">
        <f>DataT6!O61</f>
        <v>2.3769455030560493E-2</v>
      </c>
      <c r="O59" s="73">
        <f>DataT6!P61</f>
        <v>3.5909220576286316E-2</v>
      </c>
    </row>
    <row r="60" spans="1:15" ht="24" customHeight="1" thickBot="1" x14ac:dyDescent="0.25">
      <c r="A60" s="260"/>
      <c r="B60" s="56" t="str">
        <f>DataT6!C62</f>
        <v>Sudan</v>
      </c>
      <c r="C60" s="169">
        <f>DataT6!D62</f>
        <v>329.47674560546875</v>
      </c>
      <c r="D60" s="169">
        <f>DataT6!E62</f>
        <v>371.497314453125</v>
      </c>
      <c r="E60" s="169">
        <f>DataT6!F62</f>
        <v>856.55828857421875</v>
      </c>
      <c r="F60" s="169">
        <f>DataT6!G62</f>
        <v>1827.5262451171875</v>
      </c>
      <c r="G60" s="169">
        <f>DataT6!H62</f>
        <v>1690.2774658203125</v>
      </c>
      <c r="H60" s="169">
        <f>DataT6!I62</f>
        <v>916.9835205078125</v>
      </c>
      <c r="I60" s="73">
        <f>DataT6!J62</f>
        <v>4.5596244744956493E-3</v>
      </c>
      <c r="J60" s="73">
        <f>DataT6!K62</f>
        <v>1.0918305488303304E-3</v>
      </c>
      <c r="K60" s="73">
        <f>DataT6!L62</f>
        <v>1.200550515204668E-2</v>
      </c>
      <c r="L60" s="73">
        <f>DataT6!M62</f>
        <v>1.5159726608544588E-3</v>
      </c>
      <c r="M60" s="73">
        <f>DataT6!N62</f>
        <v>3.8616780191659927E-2</v>
      </c>
      <c r="N60" s="73">
        <f>DataT6!O62</f>
        <v>-2.7208168059587479E-2</v>
      </c>
      <c r="O60" s="73">
        <f>DataT6!P62</f>
        <v>-0.11512748152017593</v>
      </c>
    </row>
    <row r="61" spans="1:15" s="60" customFormat="1" ht="25" customHeight="1" thickBot="1" x14ac:dyDescent="0.25">
      <c r="A61" s="211" t="str">
        <f>DataT6!B63</f>
        <v>World</v>
      </c>
      <c r="B61" s="19" t="str">
        <f>DataT6!C63</f>
        <v>World</v>
      </c>
      <c r="C61" s="172">
        <f>DataT6!D63</f>
        <v>733.7679443359375</v>
      </c>
      <c r="D61" s="172">
        <f>DataT6!E63</f>
        <v>2178.60302734375</v>
      </c>
      <c r="E61" s="172">
        <f>DataT6!F63</f>
        <v>7931.40283203125</v>
      </c>
      <c r="F61" s="172">
        <f>DataT6!G63</f>
        <v>10039.6533203125</v>
      </c>
      <c r="G61" s="172">
        <f>DataT6!H63</f>
        <v>12713.7099609375</v>
      </c>
      <c r="H61" s="172">
        <f>DataT6!I63</f>
        <v>14584.3076171875</v>
      </c>
      <c r="I61" s="148">
        <f>DataT6!J63</f>
        <v>1.3375365175306797E-2</v>
      </c>
      <c r="J61" s="148">
        <f>DataT6!K63</f>
        <v>9.9422475323081017E-3</v>
      </c>
      <c r="K61" s="148">
        <f>DataT6!L63</f>
        <v>1.8630653619766235E-2</v>
      </c>
      <c r="L61" s="148">
        <f>DataT6!M63</f>
        <v>1.3627941720187664E-2</v>
      </c>
      <c r="M61" s="148">
        <f>DataT6!N63</f>
        <v>1.1855354532599449E-2</v>
      </c>
      <c r="N61" s="148">
        <f>DataT6!O63</f>
        <v>1.5048245899379253E-2</v>
      </c>
      <c r="O61" s="148">
        <f>DataT6!P63</f>
        <v>2.7833344414830208E-2</v>
      </c>
    </row>
    <row r="62" spans="1:15" ht="24" customHeight="1" x14ac:dyDescent="0.2">
      <c r="A62" s="244" t="s">
        <v>697</v>
      </c>
      <c r="B62" s="245"/>
      <c r="C62" s="245"/>
      <c r="D62" s="245"/>
      <c r="E62" s="245"/>
      <c r="F62" s="245"/>
      <c r="G62" s="245"/>
      <c r="H62" s="245"/>
      <c r="I62" s="245"/>
      <c r="J62" s="245"/>
      <c r="K62" s="245"/>
      <c r="L62" s="245"/>
      <c r="M62" s="245"/>
      <c r="N62" s="245"/>
      <c r="O62" s="246"/>
    </row>
    <row r="63" spans="1:15" ht="24" customHeight="1" thickBot="1" x14ac:dyDescent="0.25">
      <c r="A63" s="247"/>
      <c r="B63" s="248"/>
      <c r="C63" s="248"/>
      <c r="D63" s="248"/>
      <c r="E63" s="248"/>
      <c r="F63" s="248"/>
      <c r="G63" s="248"/>
      <c r="H63" s="248"/>
      <c r="I63" s="248"/>
      <c r="J63" s="248"/>
      <c r="K63" s="248"/>
      <c r="L63" s="248"/>
      <c r="M63" s="248"/>
      <c r="N63" s="248"/>
      <c r="O63" s="249"/>
    </row>
    <row r="64" spans="1:15" ht="24" customHeight="1" x14ac:dyDescent="0.2">
      <c r="A64" s="212"/>
      <c r="B64" s="52"/>
      <c r="C64" s="45"/>
      <c r="D64" s="45"/>
      <c r="E64" s="45"/>
      <c r="F64" s="45"/>
      <c r="G64" s="45"/>
      <c r="H64" s="45"/>
      <c r="I64" s="45"/>
      <c r="J64" s="45"/>
      <c r="K64" s="45"/>
    </row>
    <row r="65" spans="1:11" ht="24" customHeight="1" x14ac:dyDescent="0.2">
      <c r="A65" s="212"/>
      <c r="B65" s="52"/>
      <c r="C65" s="45"/>
      <c r="D65" s="45"/>
      <c r="E65" s="45"/>
      <c r="F65" s="45"/>
      <c r="G65" s="45"/>
      <c r="H65" s="45"/>
      <c r="I65" s="45"/>
      <c r="J65" s="45"/>
      <c r="K65" s="45"/>
    </row>
    <row r="66" spans="1:11" ht="24" customHeight="1" x14ac:dyDescent="0.2">
      <c r="A66" s="212"/>
      <c r="B66" s="52"/>
      <c r="C66" s="45"/>
      <c r="D66" s="45"/>
      <c r="E66" s="45"/>
      <c r="F66" s="45"/>
      <c r="G66" s="45"/>
      <c r="H66" s="45"/>
      <c r="I66" s="45"/>
      <c r="J66" s="45"/>
      <c r="K66" s="45"/>
    </row>
    <row r="67" spans="1:11" ht="24" customHeight="1" x14ac:dyDescent="0.2">
      <c r="A67" s="212"/>
      <c r="B67" s="52"/>
      <c r="C67" s="45"/>
      <c r="D67" s="45"/>
      <c r="E67" s="45"/>
      <c r="F67" s="45"/>
      <c r="G67" s="45"/>
      <c r="H67" s="45"/>
      <c r="I67" s="45"/>
      <c r="J67" s="45"/>
      <c r="K67" s="45"/>
    </row>
    <row r="68" spans="1:11" ht="24" customHeight="1" x14ac:dyDescent="0.2">
      <c r="A68" s="212"/>
      <c r="B68" s="52"/>
      <c r="C68" s="45"/>
      <c r="D68" s="45"/>
      <c r="E68" s="45"/>
      <c r="F68" s="45"/>
      <c r="G68" s="45"/>
      <c r="H68" s="45"/>
      <c r="I68" s="45"/>
      <c r="J68" s="45"/>
      <c r="K68" s="45"/>
    </row>
    <row r="69" spans="1:11" ht="24" customHeight="1" x14ac:dyDescent="0.2">
      <c r="A69" s="212"/>
      <c r="B69" s="52"/>
      <c r="C69" s="45"/>
      <c r="D69" s="45"/>
      <c r="E69" s="45"/>
      <c r="F69" s="45"/>
      <c r="G69" s="45"/>
      <c r="H69" s="45"/>
      <c r="I69" s="45"/>
      <c r="J69" s="45"/>
      <c r="K69" s="45"/>
    </row>
    <row r="70" spans="1:11" ht="24" customHeight="1" x14ac:dyDescent="0.2">
      <c r="A70" s="212"/>
      <c r="B70" s="52"/>
      <c r="C70" s="45"/>
      <c r="D70" s="45"/>
      <c r="E70" s="45"/>
      <c r="F70" s="45"/>
      <c r="G70" s="45"/>
      <c r="H70" s="45"/>
      <c r="I70" s="45"/>
      <c r="J70" s="45"/>
      <c r="K70" s="45"/>
    </row>
    <row r="71" spans="1:11" ht="24" customHeight="1" x14ac:dyDescent="0.2">
      <c r="A71" s="212"/>
      <c r="B71" s="52"/>
      <c r="C71" s="45"/>
      <c r="D71" s="45"/>
      <c r="E71" s="45"/>
      <c r="F71" s="45"/>
      <c r="G71" s="45"/>
      <c r="H71" s="45"/>
      <c r="I71" s="45"/>
      <c r="J71" s="45"/>
      <c r="K71" s="45"/>
    </row>
    <row r="72" spans="1:11" ht="24" customHeight="1" x14ac:dyDescent="0.2">
      <c r="A72" s="212"/>
      <c r="B72" s="52"/>
      <c r="C72" s="45"/>
      <c r="D72" s="45"/>
      <c r="E72" s="45"/>
      <c r="F72" s="45"/>
      <c r="G72" s="45"/>
      <c r="H72" s="45"/>
      <c r="I72" s="45"/>
      <c r="J72" s="45"/>
      <c r="K72" s="45"/>
    </row>
    <row r="73" spans="1:11" ht="24" customHeight="1" x14ac:dyDescent="0.2">
      <c r="A73" s="212"/>
      <c r="B73" s="52"/>
      <c r="C73" s="45"/>
      <c r="D73" s="45"/>
      <c r="E73" s="45"/>
      <c r="F73" s="45"/>
      <c r="G73" s="45"/>
      <c r="H73" s="45"/>
      <c r="I73" s="45"/>
      <c r="J73" s="45"/>
      <c r="K73" s="45"/>
    </row>
    <row r="74" spans="1:11" ht="24" customHeight="1" x14ac:dyDescent="0.2">
      <c r="A74" s="212"/>
      <c r="B74" s="52"/>
      <c r="C74" s="45"/>
      <c r="D74" s="45"/>
      <c r="E74" s="45"/>
      <c r="F74" s="45"/>
      <c r="G74" s="45"/>
      <c r="H74" s="45"/>
      <c r="I74" s="45"/>
      <c r="J74" s="45"/>
      <c r="K74" s="45"/>
    </row>
    <row r="75" spans="1:11" ht="24" customHeight="1" x14ac:dyDescent="0.2">
      <c r="A75" s="212"/>
      <c r="B75" s="52"/>
      <c r="C75" s="45"/>
      <c r="D75" s="45"/>
      <c r="E75" s="45"/>
      <c r="F75" s="45"/>
      <c r="G75" s="45"/>
      <c r="H75" s="45"/>
      <c r="I75" s="45"/>
      <c r="J75" s="45"/>
      <c r="K75" s="45"/>
    </row>
    <row r="76" spans="1:11" ht="24" customHeight="1" x14ac:dyDescent="0.2">
      <c r="A76" s="212"/>
      <c r="B76" s="52"/>
      <c r="C76" s="45"/>
      <c r="D76" s="45"/>
      <c r="E76" s="45"/>
      <c r="F76" s="45"/>
      <c r="G76" s="45"/>
      <c r="H76" s="45"/>
      <c r="I76" s="45"/>
      <c r="J76" s="45"/>
      <c r="K76" s="45"/>
    </row>
    <row r="77" spans="1:11" ht="24" customHeight="1" x14ac:dyDescent="0.2">
      <c r="A77" s="212"/>
      <c r="B77" s="52"/>
      <c r="C77" s="45"/>
      <c r="D77" s="45"/>
      <c r="E77" s="45"/>
      <c r="F77" s="45"/>
      <c r="G77" s="45"/>
      <c r="H77" s="45"/>
      <c r="I77" s="45"/>
      <c r="J77" s="45"/>
      <c r="K77" s="45"/>
    </row>
    <row r="78" spans="1:11" ht="24" customHeight="1" x14ac:dyDescent="0.2">
      <c r="A78" s="212"/>
      <c r="B78" s="52"/>
      <c r="C78" s="45"/>
      <c r="D78" s="45"/>
      <c r="E78" s="45"/>
      <c r="F78" s="45"/>
      <c r="G78" s="45"/>
      <c r="H78" s="45"/>
      <c r="I78" s="45"/>
      <c r="J78" s="45"/>
      <c r="K78" s="45"/>
    </row>
    <row r="79" spans="1:11" ht="24" customHeight="1" x14ac:dyDescent="0.2">
      <c r="A79" s="212"/>
      <c r="B79" s="52"/>
      <c r="C79" s="45"/>
      <c r="D79" s="45"/>
      <c r="E79" s="45"/>
      <c r="F79" s="45"/>
      <c r="G79" s="45"/>
      <c r="H79" s="45"/>
      <c r="I79" s="45"/>
      <c r="J79" s="45"/>
      <c r="K79" s="45"/>
    </row>
  </sheetData>
  <mergeCells count="14">
    <mergeCell ref="A62:O63"/>
    <mergeCell ref="A1:O1"/>
    <mergeCell ref="C2:H2"/>
    <mergeCell ref="I2:O2"/>
    <mergeCell ref="B2:B3"/>
    <mergeCell ref="A2:A3"/>
    <mergeCell ref="A39:A40"/>
    <mergeCell ref="A41:A49"/>
    <mergeCell ref="A50:A60"/>
    <mergeCell ref="A4:A8"/>
    <mergeCell ref="A9:A19"/>
    <mergeCell ref="A20:A25"/>
    <mergeCell ref="A26:A33"/>
    <mergeCell ref="A34:A38"/>
  </mergeCells>
  <printOptions horizontalCentered="1"/>
  <pageMargins left="0.25" right="0.25" top="0.5" bottom="0.5" header="0.19444444444444001" footer="0.19444444444444001"/>
  <pageSetup paperSize="9" scale="57" fitToHeight="2" orientation="landscape"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365DF-1734-C845-93FA-77CB6BF134A0}">
  <sheetPr>
    <tabColor theme="8"/>
    <pageSetUpPr fitToPage="1"/>
  </sheetPr>
  <dimension ref="A1:N14"/>
  <sheetViews>
    <sheetView workbookViewId="0">
      <selection activeCell="F18" sqref="F18"/>
    </sheetView>
  </sheetViews>
  <sheetFormatPr baseColWidth="10" defaultRowHeight="44" customHeight="1" x14ac:dyDescent="0.2"/>
  <cols>
    <col min="1" max="1" width="24.5" customWidth="1"/>
    <col min="2" max="6" width="12.1640625" customWidth="1"/>
    <col min="7" max="7" width="10.83203125" customWidth="1"/>
    <col min="8" max="8" width="11" bestFit="1" customWidth="1"/>
    <col min="9" max="9" width="11.6640625" customWidth="1"/>
    <col min="10" max="14" width="11.1640625" bestFit="1" customWidth="1"/>
  </cols>
  <sheetData>
    <row r="1" spans="1:14" ht="17" thickBot="1" x14ac:dyDescent="0.25">
      <c r="A1" s="219" t="str">
        <f>DataT7!B3</f>
        <v>Table 7. Population by World Regions (1800-2025)</v>
      </c>
      <c r="B1" s="220"/>
      <c r="C1" s="220"/>
      <c r="D1" s="220"/>
      <c r="E1" s="220"/>
      <c r="F1" s="220"/>
      <c r="G1" s="221"/>
      <c r="H1" s="220"/>
      <c r="I1" s="220"/>
      <c r="J1" s="220"/>
      <c r="K1" s="220"/>
      <c r="L1" s="220"/>
      <c r="M1" s="220"/>
      <c r="N1" s="221"/>
    </row>
    <row r="2" spans="1:14" ht="17" thickBot="1" x14ac:dyDescent="0.25">
      <c r="A2" s="257"/>
      <c r="B2" s="225" t="str">
        <f>DataT7!C4</f>
        <v>Population (millions)</v>
      </c>
      <c r="C2" s="225"/>
      <c r="D2" s="225"/>
      <c r="E2" s="225"/>
      <c r="F2" s="225"/>
      <c r="G2" s="226"/>
      <c r="H2" s="263" t="str">
        <f>DataT7!I4</f>
        <v>Ratio 2025/1800</v>
      </c>
      <c r="I2" s="229" t="str">
        <f>DataT7!J4</f>
        <v xml:space="preserve">Annual growth rate </v>
      </c>
      <c r="J2" s="225"/>
      <c r="K2" s="225"/>
      <c r="L2" s="225"/>
      <c r="M2" s="225"/>
      <c r="N2" s="226"/>
    </row>
    <row r="3" spans="1:14" ht="18" thickBot="1" x14ac:dyDescent="0.25">
      <c r="A3" s="258"/>
      <c r="B3" s="188">
        <f>DataT7!C5</f>
        <v>1800</v>
      </c>
      <c r="C3" s="1">
        <f>DataT7!D5</f>
        <v>1910</v>
      </c>
      <c r="D3" s="1">
        <f>DataT7!E5</f>
        <v>1980</v>
      </c>
      <c r="E3" s="1">
        <f>DataT7!F5</f>
        <v>2000</v>
      </c>
      <c r="F3" s="1">
        <f>DataT7!G5</f>
        <v>2020</v>
      </c>
      <c r="G3" s="1">
        <f>DataT7!H5</f>
        <v>2025</v>
      </c>
      <c r="H3" s="260"/>
      <c r="I3" s="1" t="str">
        <f>DataT7!J5</f>
        <v>1800-2025</v>
      </c>
      <c r="J3" s="1" t="str">
        <f>DataT7!K5</f>
        <v>1800-1910</v>
      </c>
      <c r="K3" s="1" t="str">
        <f>DataT7!L5</f>
        <v>1910-1980</v>
      </c>
      <c r="L3" s="1" t="str">
        <f>DataT7!M5</f>
        <v>1980-2025</v>
      </c>
      <c r="M3" s="1" t="str">
        <f>DataT7!N5</f>
        <v>1980-2000</v>
      </c>
      <c r="N3" s="1" t="str">
        <f>DataT7!O5</f>
        <v>2000-2025</v>
      </c>
    </row>
    <row r="4" spans="1:14" ht="44" customHeight="1" thickBot="1" x14ac:dyDescent="0.25">
      <c r="A4" s="203" t="str">
        <f>DataT7!B6</f>
        <v>East Asia</v>
      </c>
      <c r="B4" s="169">
        <f>DataT7!C6</f>
        <v>400.53826904296875</v>
      </c>
      <c r="C4" s="169">
        <f>DataT7!D6</f>
        <v>490.32254028320312</v>
      </c>
      <c r="D4" s="169">
        <f>DataT7!E6</f>
        <v>1182.8966064453125</v>
      </c>
      <c r="E4" s="169">
        <f>DataT7!F6</f>
        <v>1498.9715576171875</v>
      </c>
      <c r="F4" s="169">
        <f>DataT7!G6</f>
        <v>1665.532958984375</v>
      </c>
      <c r="G4" s="169">
        <f>DataT7!H6</f>
        <v>1652.1856689453125</v>
      </c>
      <c r="H4" s="180">
        <f>DataT7!I6</f>
        <v>4.124913215637207</v>
      </c>
      <c r="I4" s="73">
        <f>DataT7!J6</f>
        <v>6.3178515993058681E-3</v>
      </c>
      <c r="J4" s="73">
        <f>DataT7!K6</f>
        <v>1.8403652356937528E-3</v>
      </c>
      <c r="K4" s="73">
        <f>DataT7!L6</f>
        <v>1.266030129045248E-2</v>
      </c>
      <c r="L4" s="73">
        <f>DataT7!M6</f>
        <v>7.4528087861835957E-3</v>
      </c>
      <c r="M4" s="73">
        <f>DataT7!N6</f>
        <v>1.1911029927432537E-2</v>
      </c>
      <c r="N4" s="73">
        <f>DataT7!O6</f>
        <v>3.9003780111670494E-3</v>
      </c>
    </row>
    <row r="5" spans="1:14" ht="44" customHeight="1" thickBot="1" x14ac:dyDescent="0.25">
      <c r="A5" s="53" t="str">
        <f>DataT7!B7</f>
        <v>Europe</v>
      </c>
      <c r="B5" s="169">
        <f>DataT7!C7</f>
        <v>145.62493896484375</v>
      </c>
      <c r="C5" s="169">
        <f>DataT7!D7</f>
        <v>322.0601806640625</v>
      </c>
      <c r="D5" s="169">
        <f>DataT7!E7</f>
        <v>498.12008666992188</v>
      </c>
      <c r="E5" s="169">
        <f>DataT7!F7</f>
        <v>524.720947265625</v>
      </c>
      <c r="F5" s="169">
        <f>DataT7!G7</f>
        <v>552.56982421875</v>
      </c>
      <c r="G5" s="169">
        <f>DataT7!H7</f>
        <v>555.98504638671875</v>
      </c>
      <c r="H5" s="180">
        <f>DataT7!I7</f>
        <v>3.8179244995117188</v>
      </c>
      <c r="I5" s="73">
        <f>DataT7!J7</f>
        <v>5.9720147401094437E-3</v>
      </c>
      <c r="J5" s="73">
        <f>DataT7!K7</f>
        <v>7.2415852919220924E-3</v>
      </c>
      <c r="K5" s="73">
        <f>DataT7!L7</f>
        <v>6.249486468732357E-3</v>
      </c>
      <c r="L5" s="73">
        <f>DataT7!M7</f>
        <v>2.4452104698866606E-3</v>
      </c>
      <c r="M5" s="73">
        <f>DataT7!N7</f>
        <v>2.6046589482575655E-3</v>
      </c>
      <c r="N5" s="73">
        <f>DataT7!O7</f>
        <v>2.3176698014140129E-3</v>
      </c>
    </row>
    <row r="6" spans="1:14" ht="44" customHeight="1" thickBot="1" x14ac:dyDescent="0.25">
      <c r="A6" s="53" t="str">
        <f>DataT7!B8</f>
        <v>Latin America</v>
      </c>
      <c r="B6" s="169">
        <f>DataT7!C8</f>
        <v>17.609682083129883</v>
      </c>
      <c r="C6" s="169">
        <f>DataT7!D8</f>
        <v>77.301193237304688</v>
      </c>
      <c r="D6" s="169">
        <f>DataT7!E8</f>
        <v>359.65325927734375</v>
      </c>
      <c r="E6" s="169">
        <f>DataT7!F8</f>
        <v>520.17303466796875</v>
      </c>
      <c r="F6" s="169">
        <f>DataT7!G8</f>
        <v>645.54278564453125</v>
      </c>
      <c r="G6" s="169">
        <f>DataT7!H8</f>
        <v>666.7366943359375</v>
      </c>
      <c r="H6" s="180">
        <f>DataT7!I8</f>
        <v>37.8619384765625</v>
      </c>
      <c r="I6" s="73">
        <f>DataT7!J8</f>
        <v>1.6282003372907639E-2</v>
      </c>
      <c r="J6" s="73">
        <f>DataT7!K8</f>
        <v>1.353865209966898E-2</v>
      </c>
      <c r="K6" s="73">
        <f>DataT7!L8</f>
        <v>2.2206269204616547E-2</v>
      </c>
      <c r="L6" s="73">
        <f>DataT7!M8</f>
        <v>1.3811280950903893E-2</v>
      </c>
      <c r="M6" s="73">
        <f>DataT7!N8</f>
        <v>1.8622329458594322E-2</v>
      </c>
      <c r="N6" s="73">
        <f>DataT7!O8</f>
        <v>9.9788084626197815E-3</v>
      </c>
    </row>
    <row r="7" spans="1:14" ht="44" customHeight="1" thickBot="1" x14ac:dyDescent="0.25">
      <c r="A7" s="20" t="str">
        <f>DataT7!B9</f>
        <v>MENA</v>
      </c>
      <c r="B7" s="169">
        <f>DataT7!C9</f>
        <v>37.663642883300781</v>
      </c>
      <c r="C7" s="169">
        <f>DataT7!D9</f>
        <v>63.992477416992188</v>
      </c>
      <c r="D7" s="169">
        <f>DataT7!E9</f>
        <v>229.966552734375</v>
      </c>
      <c r="E7" s="169">
        <f>DataT7!F9</f>
        <v>384.2132568359375</v>
      </c>
      <c r="F7" s="169">
        <f>DataT7!G9</f>
        <v>566.1634521484375</v>
      </c>
      <c r="G7" s="169">
        <f>DataT7!H9</f>
        <v>612.22662353515625</v>
      </c>
      <c r="H7" s="180">
        <f>DataT7!I9</f>
        <v>16.255107879638672</v>
      </c>
      <c r="I7" s="73">
        <f>DataT7!J9</f>
        <v>1.2470031157135963E-2</v>
      </c>
      <c r="J7" s="73">
        <f>DataT7!K9</f>
        <v>4.830449353903532E-3</v>
      </c>
      <c r="K7" s="73">
        <f>DataT7!L9</f>
        <v>1.8441822379827499E-2</v>
      </c>
      <c r="L7" s="73">
        <f>DataT7!M9</f>
        <v>2.1997762843966484E-2</v>
      </c>
      <c r="M7" s="73">
        <f>DataT7!N9</f>
        <v>2.5995329022407532E-2</v>
      </c>
      <c r="N7" s="73">
        <f>DataT7!O9</f>
        <v>1.8810927867889404E-2</v>
      </c>
    </row>
    <row r="8" spans="1:14" ht="44" customHeight="1" thickBot="1" x14ac:dyDescent="0.25">
      <c r="A8" s="20" t="str">
        <f>DataT7!B10</f>
        <v>North America &amp; Oceania</v>
      </c>
      <c r="B8" s="169">
        <f>DataT7!C10</f>
        <v>9.2114439010620117</v>
      </c>
      <c r="C8" s="169">
        <f>DataT7!D10</f>
        <v>107.21131134033203</v>
      </c>
      <c r="D8" s="169">
        <f>DataT7!E10</f>
        <v>277.25616455078125</v>
      </c>
      <c r="E8" s="169">
        <f>DataT7!F10</f>
        <v>343.52651977539062</v>
      </c>
      <c r="F8" s="169">
        <f>DataT7!G10</f>
        <v>421.51687622070312</v>
      </c>
      <c r="G8" s="169">
        <f>DataT7!H10</f>
        <v>433.84503173828125</v>
      </c>
      <c r="H8" s="180">
        <f>DataT7!I10</f>
        <v>47.098480224609375</v>
      </c>
      <c r="I8" s="73">
        <f>DataT7!J10</f>
        <v>1.7268475145101547E-2</v>
      </c>
      <c r="J8" s="73">
        <f>DataT7!K10</f>
        <v>2.2563101723790169E-2</v>
      </c>
      <c r="K8" s="73">
        <f>DataT7!L10</f>
        <v>1.3665966689586639E-2</v>
      </c>
      <c r="L8" s="73">
        <f>DataT7!M10</f>
        <v>9.9995648488402367E-3</v>
      </c>
      <c r="M8" s="73">
        <f>DataT7!N10</f>
        <v>1.0773744434118271E-2</v>
      </c>
      <c r="N8" s="73">
        <f>DataT7!O10</f>
        <v>9.3806488439440727E-3</v>
      </c>
    </row>
    <row r="9" spans="1:14" ht="44" customHeight="1" thickBot="1" x14ac:dyDescent="0.25">
      <c r="A9" s="20" t="str">
        <f>DataT7!B11</f>
        <v>Russia &amp; Central Asia</v>
      </c>
      <c r="B9" s="169">
        <f>DataT7!C11</f>
        <v>42.272113800048828</v>
      </c>
      <c r="C9" s="169">
        <f>DataT7!D11</f>
        <v>152.60031127929688</v>
      </c>
      <c r="D9" s="169">
        <f>DataT7!E11</f>
        <v>254.01832580566406</v>
      </c>
      <c r="E9" s="169">
        <f>DataT7!F11</f>
        <v>278.07522583007812</v>
      </c>
      <c r="F9" s="169">
        <f>DataT7!G11</f>
        <v>293.70242309570312</v>
      </c>
      <c r="G9" s="169">
        <f>DataT7!H11</f>
        <v>292.72991943359375</v>
      </c>
      <c r="H9" s="180">
        <f>DataT7!I11</f>
        <v>6.9248943328857422</v>
      </c>
      <c r="I9" s="73">
        <f>DataT7!J11</f>
        <v>8.6376368999481201E-3</v>
      </c>
      <c r="J9" s="73">
        <f>DataT7!K11</f>
        <v>1.1738309636712074E-2</v>
      </c>
      <c r="K9" s="73">
        <f>DataT7!L11</f>
        <v>7.3063373565673828E-3</v>
      </c>
      <c r="L9" s="73">
        <f>DataT7!M11</f>
        <v>3.1570610590279102E-3</v>
      </c>
      <c r="M9" s="73">
        <f>DataT7!N11</f>
        <v>4.5345141552388668E-3</v>
      </c>
      <c r="N9" s="73">
        <f>DataT7!O11</f>
        <v>2.0564584992825985E-3</v>
      </c>
    </row>
    <row r="10" spans="1:14" ht="44" customHeight="1" thickBot="1" x14ac:dyDescent="0.25">
      <c r="A10" s="20" t="str">
        <f>DataT7!B12</f>
        <v>South &amp; South-East Asia</v>
      </c>
      <c r="B10" s="169">
        <f>DataT7!C12</f>
        <v>254.15353393554688</v>
      </c>
      <c r="C10" s="169">
        <f>DataT7!D12</f>
        <v>421.31478881835938</v>
      </c>
      <c r="D10" s="169">
        <f>DataT7!E12</f>
        <v>1254.9410400390625</v>
      </c>
      <c r="E10" s="169">
        <f>DataT7!F12</f>
        <v>1939.3189697265625</v>
      </c>
      <c r="F10" s="169">
        <f>DataT7!G12</f>
        <v>2570.775390625</v>
      </c>
      <c r="G10" s="169">
        <f>DataT7!H12</f>
        <v>2692.82177734375</v>
      </c>
      <c r="H10" s="180">
        <f>DataT7!I12</f>
        <v>10.595255851745605</v>
      </c>
      <c r="I10" s="73">
        <f>DataT7!J12</f>
        <v>1.0545914992690086E-2</v>
      </c>
      <c r="J10" s="73">
        <f>DataT7!K12</f>
        <v>4.6054976992309093E-3</v>
      </c>
      <c r="K10" s="73">
        <f>DataT7!L12</f>
        <v>1.5714531764388084E-2</v>
      </c>
      <c r="L10" s="73">
        <f>DataT7!M12</f>
        <v>1.7111442983150482E-2</v>
      </c>
      <c r="M10" s="73">
        <f>DataT7!N12</f>
        <v>2.2000942379236221E-2</v>
      </c>
      <c r="N10" s="73">
        <f>DataT7!O12</f>
        <v>1.3216689229011536E-2</v>
      </c>
    </row>
    <row r="11" spans="1:14" ht="44" customHeight="1" thickBot="1" x14ac:dyDescent="0.25">
      <c r="A11" s="20" t="str">
        <f>DataT7!B13</f>
        <v>Sub-Saharan Africa</v>
      </c>
      <c r="B11" s="169">
        <f>DataT7!C13</f>
        <v>99.954139709472656</v>
      </c>
      <c r="C11" s="169">
        <f>DataT7!D13</f>
        <v>113.68821716308594</v>
      </c>
      <c r="D11" s="169">
        <f>DataT7!E13</f>
        <v>390.2762451171875</v>
      </c>
      <c r="E11" s="169">
        <f>DataT7!F13</f>
        <v>681.90435791015625</v>
      </c>
      <c r="F11" s="169">
        <f>DataT7!G13</f>
        <v>1170.15966796875</v>
      </c>
      <c r="G11" s="169">
        <f>DataT7!H13</f>
        <v>1324.0028076171875</v>
      </c>
      <c r="H11" s="180">
        <f>DataT7!I13</f>
        <v>13.246103286743164</v>
      </c>
      <c r="I11" s="73">
        <f>DataT7!J13</f>
        <v>1.1549310758709908E-2</v>
      </c>
      <c r="J11" s="73">
        <f>DataT7!K13</f>
        <v>1.1711242841556668E-3</v>
      </c>
      <c r="K11" s="73">
        <f>DataT7!L13</f>
        <v>1.7776075750589371E-2</v>
      </c>
      <c r="L11" s="73">
        <f>DataT7!M13</f>
        <v>2.7517583221197128E-2</v>
      </c>
      <c r="M11" s="73">
        <f>DataT7!N13</f>
        <v>2.8294630348682404E-2</v>
      </c>
      <c r="N11" s="73">
        <f>DataT7!O13</f>
        <v>2.6896368712186813E-2</v>
      </c>
    </row>
    <row r="12" spans="1:14" ht="44" customHeight="1" thickBot="1" x14ac:dyDescent="0.25">
      <c r="A12" s="21" t="str">
        <f>DataT7!B14</f>
        <v>World</v>
      </c>
      <c r="B12" s="169">
        <f>DataT7!C14</f>
        <v>1007.0277709960938</v>
      </c>
      <c r="C12" s="169">
        <f>DataT7!D14</f>
        <v>1748.490966796875</v>
      </c>
      <c r="D12" s="169">
        <f>DataT7!E14</f>
        <v>4447.12841796875</v>
      </c>
      <c r="E12" s="169">
        <f>DataT7!F14</f>
        <v>6170.90380859375</v>
      </c>
      <c r="F12" s="169">
        <f>DataT7!G14</f>
        <v>7885.96337890625</v>
      </c>
      <c r="G12" s="169">
        <f>DataT7!H14</f>
        <v>8230.533203125</v>
      </c>
      <c r="H12" s="180">
        <f>DataT7!I14</f>
        <v>8.1730947494506836</v>
      </c>
      <c r="I12" s="73">
        <f>DataT7!J14</f>
        <v>9.3808276578783989E-3</v>
      </c>
      <c r="J12" s="73">
        <f>DataT7!K14</f>
        <v>5.0285095348954201E-3</v>
      </c>
      <c r="K12" s="73">
        <f>DataT7!L14</f>
        <v>1.3425109907984734E-2</v>
      </c>
      <c r="L12" s="73">
        <f>DataT7!M14</f>
        <v>1.3773825950920582E-2</v>
      </c>
      <c r="M12" s="73">
        <f>DataT7!N14</f>
        <v>1.6514215618371964E-2</v>
      </c>
      <c r="N12" s="73">
        <f>DataT7!O14</f>
        <v>1.1586833745241165E-2</v>
      </c>
    </row>
    <row r="13" spans="1:14" ht="20" customHeight="1" x14ac:dyDescent="0.2">
      <c r="A13" s="244" t="s">
        <v>698</v>
      </c>
      <c r="B13" s="245"/>
      <c r="C13" s="245"/>
      <c r="D13" s="245"/>
      <c r="E13" s="245"/>
      <c r="F13" s="245"/>
      <c r="G13" s="245"/>
      <c r="H13" s="245"/>
      <c r="I13" s="245"/>
      <c r="J13" s="245"/>
      <c r="K13" s="245"/>
      <c r="L13" s="245"/>
      <c r="M13" s="245"/>
      <c r="N13" s="246"/>
    </row>
    <row r="14" spans="1:14" ht="25" customHeight="1" thickBot="1" x14ac:dyDescent="0.25">
      <c r="A14" s="247"/>
      <c r="B14" s="248"/>
      <c r="C14" s="248"/>
      <c r="D14" s="248"/>
      <c r="E14" s="248"/>
      <c r="F14" s="248"/>
      <c r="G14" s="248"/>
      <c r="H14" s="248"/>
      <c r="I14" s="248"/>
      <c r="J14" s="248"/>
      <c r="K14" s="248"/>
      <c r="L14" s="248"/>
      <c r="M14" s="248"/>
      <c r="N14" s="249"/>
    </row>
  </sheetData>
  <mergeCells count="6">
    <mergeCell ref="A13:N14"/>
    <mergeCell ref="I2:N2"/>
    <mergeCell ref="A1:N1"/>
    <mergeCell ref="H2:H3"/>
    <mergeCell ref="B2:G2"/>
    <mergeCell ref="A2:A3"/>
  </mergeCells>
  <printOptions horizontalCentered="1" verticalCentered="1"/>
  <pageMargins left="0.25" right="0.25" top="0.5" bottom="0.5" header="0.19444444444444001" footer="0.19444444444444001"/>
  <pageSetup paperSize="9" scale="76" orientation="landscape"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BC0E1-C6E9-7740-9AAC-D7CA0A93B15F}">
  <sheetPr>
    <tabColor theme="8"/>
    <pageSetUpPr fitToPage="1"/>
  </sheetPr>
  <dimension ref="A1:O14"/>
  <sheetViews>
    <sheetView zoomScaleNormal="100" workbookViewId="0">
      <selection activeCell="G7" sqref="G7"/>
    </sheetView>
  </sheetViews>
  <sheetFormatPr baseColWidth="10" defaultColWidth="18.83203125" defaultRowHeight="19" customHeight="1" x14ac:dyDescent="0.2"/>
  <cols>
    <col min="1" max="1" width="25" customWidth="1"/>
    <col min="2" max="15" width="11.6640625" customWidth="1"/>
  </cols>
  <sheetData>
    <row r="1" spans="1:15" ht="17" thickBot="1" x14ac:dyDescent="0.25">
      <c r="A1" s="219" t="str">
        <f>DataT8!B3</f>
        <v xml:space="preserve">Table 8. Average Price Inflation by World Regions, weighted by NNI (1980-2025) </v>
      </c>
      <c r="B1" s="220"/>
      <c r="C1" s="220"/>
      <c r="D1" s="220"/>
      <c r="E1" s="220"/>
      <c r="F1" s="220"/>
      <c r="G1" s="221"/>
      <c r="H1" s="220"/>
      <c r="I1" s="220"/>
      <c r="J1" s="220"/>
      <c r="K1" s="220"/>
      <c r="L1" s="220"/>
      <c r="M1" s="220"/>
      <c r="N1" s="220"/>
      <c r="O1" s="221"/>
    </row>
    <row r="2" spans="1:15" ht="19" customHeight="1" thickBot="1" x14ac:dyDescent="0.25">
      <c r="A2" s="270"/>
      <c r="B2" s="225" t="str">
        <f>DataT8!C4</f>
        <v>Annual inflation rate weighted by NNI of 2025, 2025 PPP</v>
      </c>
      <c r="C2" s="225"/>
      <c r="D2" s="225"/>
      <c r="E2" s="225"/>
      <c r="F2" s="225"/>
      <c r="G2" s="225"/>
      <c r="H2" s="226"/>
      <c r="I2" s="229" t="str">
        <f>DataT8!J4</f>
        <v>Annual inflation rate weighted by NNI of 2025, MER</v>
      </c>
      <c r="J2" s="225"/>
      <c r="K2" s="225"/>
      <c r="L2" s="225"/>
      <c r="M2" s="225"/>
      <c r="N2" s="225"/>
      <c r="O2" s="226"/>
    </row>
    <row r="3" spans="1:15" ht="19" customHeight="1" thickBot="1" x14ac:dyDescent="0.25">
      <c r="A3" s="271"/>
      <c r="B3" s="199" t="str">
        <f>DataT8!C5</f>
        <v>1800-2025</v>
      </c>
      <c r="C3" s="182" t="str">
        <f>DataT8!D5</f>
        <v>1800-1910</v>
      </c>
      <c r="D3" s="182" t="str">
        <f>DataT8!E5</f>
        <v>1910-1980</v>
      </c>
      <c r="E3" s="182" t="str">
        <f>DataT8!F5</f>
        <v>1980-2025</v>
      </c>
      <c r="F3" s="182" t="str">
        <f>DataT8!G5</f>
        <v>1980-2000</v>
      </c>
      <c r="G3" s="182" t="str">
        <f>DataT8!H5</f>
        <v>2000-2025</v>
      </c>
      <c r="H3" s="182" t="str">
        <f>DataT8!I5</f>
        <v>2020-2025</v>
      </c>
      <c r="I3" s="182" t="str">
        <f>DataT8!J5</f>
        <v>1800-2025</v>
      </c>
      <c r="J3" s="182" t="str">
        <f>DataT8!K5</f>
        <v>1800-1910</v>
      </c>
      <c r="K3" s="182" t="str">
        <f>DataT8!L5</f>
        <v>1910-1980</v>
      </c>
      <c r="L3" s="182" t="str">
        <f>DataT8!M5</f>
        <v>1980-2025</v>
      </c>
      <c r="M3" s="182" t="str">
        <f>DataT8!N5</f>
        <v>1980-2000</v>
      </c>
      <c r="N3" s="182" t="str">
        <f>DataT8!O5</f>
        <v>2000-2025</v>
      </c>
      <c r="O3" s="183" t="str">
        <f>DataT8!P5</f>
        <v>2020-2025</v>
      </c>
    </row>
    <row r="4" spans="1:15" ht="30" customHeight="1" thickBot="1" x14ac:dyDescent="0.25">
      <c r="A4" s="202" t="str">
        <f>DataT8!B6</f>
        <v>East Asia</v>
      </c>
      <c r="B4" s="185">
        <f>DataT8!C6</f>
        <v>2.4644158912365377E-2</v>
      </c>
      <c r="C4" s="185">
        <f>DataT8!D6</f>
        <v>3.397894265336765E-3</v>
      </c>
      <c r="D4" s="185">
        <f>DataT8!E6</f>
        <v>4.3374159272715263E-2</v>
      </c>
      <c r="E4" s="185">
        <f>DataT8!F6</f>
        <v>5.0204276038390505E-2</v>
      </c>
      <c r="F4" s="185">
        <f>DataT8!G6</f>
        <v>7.6192819143992896E-2</v>
      </c>
      <c r="G4" s="185">
        <f>DataT8!H6</f>
        <v>2.9866036010178343E-2</v>
      </c>
      <c r="H4" s="185">
        <f>DataT8!I6</f>
        <v>1.1989030192626204E-2</v>
      </c>
      <c r="I4" s="185">
        <f>DataT8!J6</f>
        <v>2.5545070026158356E-2</v>
      </c>
      <c r="J4" s="185">
        <f>DataT8!K6</f>
        <v>3.7306936350545161E-3</v>
      </c>
      <c r="K4" s="185">
        <f>DataT8!L6</f>
        <v>4.6992446580226499E-2</v>
      </c>
      <c r="L4" s="185">
        <f>DataT8!M6</f>
        <v>4.7106665619414567E-2</v>
      </c>
      <c r="M4" s="185">
        <f>DataT8!N6</f>
        <v>7.3949319289621229E-2</v>
      </c>
      <c r="N4" s="185">
        <f>DataT8!O6</f>
        <v>2.6116411395772365E-2</v>
      </c>
      <c r="O4" s="73">
        <f>DataT8!P6</f>
        <v>1.2629719694992048E-2</v>
      </c>
    </row>
    <row r="5" spans="1:15" ht="30" customHeight="1" thickBot="1" x14ac:dyDescent="0.25">
      <c r="A5" s="95" t="str">
        <f>DataT8!B7</f>
        <v>Europe</v>
      </c>
      <c r="B5" s="185">
        <f>DataT8!C7</f>
        <v>4.5977098099852842E-2</v>
      </c>
      <c r="C5" s="185">
        <f>DataT8!D7</f>
        <v>2.4124836851886489E-3</v>
      </c>
      <c r="D5" s="185">
        <f>DataT8!E7</f>
        <v>0.12856344300421574</v>
      </c>
      <c r="E5" s="185">
        <f>DataT8!F7</f>
        <v>5.6873892625121547E-2</v>
      </c>
      <c r="F5" s="185">
        <f>DataT8!G7</f>
        <v>9.8047969294569715E-2</v>
      </c>
      <c r="G5" s="185">
        <f>DataT8!H7</f>
        <v>2.5049069909044208E-2</v>
      </c>
      <c r="H5" s="185">
        <f>DataT8!I7</f>
        <v>4.2072419445864373E-2</v>
      </c>
      <c r="I5" s="185">
        <f>DataT8!J7</f>
        <v>4.7487480812573812E-2</v>
      </c>
      <c r="J5" s="185">
        <f>DataT8!K7</f>
        <v>2.4739521387739938E-3</v>
      </c>
      <c r="K5" s="185">
        <f>DataT8!L7</f>
        <v>0.13407960398296792</v>
      </c>
      <c r="L5" s="185">
        <f>DataT8!M7</f>
        <v>4.6793466684815987E-2</v>
      </c>
      <c r="M5" s="185">
        <f>DataT8!N7</f>
        <v>7.6559715074075108E-2</v>
      </c>
      <c r="N5" s="185">
        <f>DataT8!O7</f>
        <v>2.3574144653101481E-2</v>
      </c>
      <c r="O5" s="73">
        <f>DataT8!P7</f>
        <v>4.0259673901370086E-2</v>
      </c>
    </row>
    <row r="6" spans="1:15" ht="30" customHeight="1" thickBot="1" x14ac:dyDescent="0.25">
      <c r="A6" s="95" t="str">
        <f>DataT8!B8</f>
        <v>Latin America</v>
      </c>
      <c r="B6" s="185">
        <f>DataT8!C8</f>
        <v>0.11049808424774166</v>
      </c>
      <c r="C6" s="185">
        <f>DataT8!D8</f>
        <v>1.6362005446543426E-2</v>
      </c>
      <c r="D6" s="185">
        <f>DataT8!E8</f>
        <v>0.11505170064330139</v>
      </c>
      <c r="E6" s="185">
        <f>DataT8!F8</f>
        <v>0.41846754427728206</v>
      </c>
      <c r="F6" s="185">
        <f>DataT8!G8</f>
        <v>0.95848662168335674</v>
      </c>
      <c r="G6" s="185">
        <f>DataT8!H8</f>
        <v>9.5818029047366915E-2</v>
      </c>
      <c r="H6" s="185">
        <f>DataT8!I8</f>
        <v>0.14509015019497262</v>
      </c>
      <c r="I6" s="185">
        <f>DataT8!J8</f>
        <v>0.10579894218366581</v>
      </c>
      <c r="J6" s="185">
        <f>DataT8!K8</f>
        <v>1.5924426414749115E-2</v>
      </c>
      <c r="K6" s="185">
        <f>DataT8!L8</f>
        <v>0.11088287878976577</v>
      </c>
      <c r="L6" s="185">
        <f>DataT8!M8</f>
        <v>0.39968274787958968</v>
      </c>
      <c r="M6" s="185">
        <f>DataT8!N8</f>
        <v>0.89992940854022208</v>
      </c>
      <c r="N6" s="185">
        <f>DataT8!O8</f>
        <v>9.613319049230129E-2</v>
      </c>
      <c r="O6" s="73">
        <f>DataT8!P8</f>
        <v>0.14664705473394823</v>
      </c>
    </row>
    <row r="7" spans="1:15" ht="30" customHeight="1" thickBot="1" x14ac:dyDescent="0.25">
      <c r="A7" s="95" t="str">
        <f>DataT8!B9</f>
        <v>MENA</v>
      </c>
      <c r="B7" s="185">
        <f>DataT8!C9</f>
        <v>4.0717302483784135E-2</v>
      </c>
      <c r="C7" s="185">
        <f>DataT8!D9</f>
        <v>2.3003723632140094E-3</v>
      </c>
      <c r="D7" s="185">
        <f>DataT8!E9</f>
        <v>4.6070872279016628E-2</v>
      </c>
      <c r="E7" s="185">
        <f>DataT8!F9</f>
        <v>0.15033809717364766</v>
      </c>
      <c r="F7" s="185">
        <f>DataT8!G9</f>
        <v>0.20049399834740456</v>
      </c>
      <c r="G7" s="185">
        <f>DataT8!H9</f>
        <v>0.10924733839868961</v>
      </c>
      <c r="H7" s="185">
        <f>DataT8!I9</f>
        <v>0.22298560277824642</v>
      </c>
      <c r="I7" s="185">
        <f>DataT8!J9</f>
        <v>3.8632440404930746E-2</v>
      </c>
      <c r="J7" s="185">
        <f>DataT8!K9</f>
        <v>2.2774399900706843E-3</v>
      </c>
      <c r="K7" s="185">
        <f>DataT8!L9</f>
        <v>4.6641121795852891E-2</v>
      </c>
      <c r="L7" s="185">
        <f>DataT8!M9</f>
        <v>0.1469981552915911</v>
      </c>
      <c r="M7" s="185">
        <f>DataT8!N9</f>
        <v>0.20920051095593162</v>
      </c>
      <c r="N7" s="185">
        <f>DataT8!O9</f>
        <v>9.66198623051433E-2</v>
      </c>
      <c r="O7" s="73">
        <f>DataT8!P9</f>
        <v>0.2008174880930591</v>
      </c>
    </row>
    <row r="8" spans="1:15" ht="30" customHeight="1" thickBot="1" x14ac:dyDescent="0.25">
      <c r="A8" s="95" t="str">
        <f>DataT8!B10</f>
        <v>North America &amp; Oceania</v>
      </c>
      <c r="B8" s="185">
        <f>DataT8!C10</f>
        <v>1.7222570353102595E-2</v>
      </c>
      <c r="C8" s="185">
        <f>DataT8!D10</f>
        <v>2.1096286280408716E-3</v>
      </c>
      <c r="D8" s="185">
        <f>DataT8!E10</f>
        <v>3.464784119800135E-2</v>
      </c>
      <c r="E8" s="185">
        <f>DataT8!F10</f>
        <v>2.76952527291352E-2</v>
      </c>
      <c r="F8" s="185">
        <f>DataT8!G10</f>
        <v>3.2632853127243733E-2</v>
      </c>
      <c r="G8" s="185">
        <f>DataT8!H10</f>
        <v>2.3762178183832416E-2</v>
      </c>
      <c r="H8" s="185">
        <f>DataT8!I10</f>
        <v>4.1701722446059408E-2</v>
      </c>
      <c r="I8" s="185">
        <f>DataT8!J10</f>
        <v>1.7204905500478596E-2</v>
      </c>
      <c r="J8" s="185">
        <f>DataT8!K10</f>
        <v>2.0979102669340666E-3</v>
      </c>
      <c r="K8" s="185">
        <f>DataT8!L10</f>
        <v>3.4652151412148724E-2</v>
      </c>
      <c r="L8" s="185">
        <f>DataT8!M10</f>
        <v>2.7603782363144092E-2</v>
      </c>
      <c r="M8" s="185">
        <f>DataT8!N10</f>
        <v>3.2499192438138369E-2</v>
      </c>
      <c r="N8" s="185">
        <f>DataT8!O10</f>
        <v>2.3704172842907711E-2</v>
      </c>
      <c r="O8" s="73">
        <f>DataT8!P10</f>
        <v>4.1637454318212752E-2</v>
      </c>
    </row>
    <row r="9" spans="1:15" ht="30" customHeight="1" thickBot="1" x14ac:dyDescent="0.25">
      <c r="A9" s="95" t="str">
        <f>DataT8!B11</f>
        <v>Russia &amp; Central Asia</v>
      </c>
      <c r="B9" s="185">
        <f>DataT8!C11</f>
        <v>5.201707132199207E-2</v>
      </c>
      <c r="C9" s="185">
        <f>DataT8!D11</f>
        <v>2.2631303422262494E-3</v>
      </c>
      <c r="D9" s="185">
        <f>DataT8!E11</f>
        <v>2.9883948214536993E-2</v>
      </c>
      <c r="E9" s="185">
        <f>DataT8!F11</f>
        <v>0.34562723050054034</v>
      </c>
      <c r="F9" s="185">
        <f>DataT8!G11</f>
        <v>0.69313213276223684</v>
      </c>
      <c r="G9" s="185">
        <f>DataT8!H11</f>
        <v>0.11972634797156601</v>
      </c>
      <c r="H9" s="185">
        <f>DataT8!I11</f>
        <v>0.11932702374347093</v>
      </c>
      <c r="I9" s="185">
        <f>DataT8!J11</f>
        <v>5.3869119855979974E-2</v>
      </c>
      <c r="J9" s="185">
        <f>DataT8!K11</f>
        <v>2.2748049601895026E-3</v>
      </c>
      <c r="K9" s="185">
        <f>DataT8!L11</f>
        <v>2.9912630633700088E-2</v>
      </c>
      <c r="L9" s="185">
        <f>DataT8!M11</f>
        <v>0.34264726389946687</v>
      </c>
      <c r="M9" s="185">
        <f>DataT8!N11</f>
        <v>0.68765978537391925</v>
      </c>
      <c r="N9" s="185">
        <f>DataT8!O11</f>
        <v>0.11815897235267947</v>
      </c>
      <c r="O9" s="73">
        <f>DataT8!P11</f>
        <v>0.11816694220574564</v>
      </c>
    </row>
    <row r="10" spans="1:15" ht="30" customHeight="1" thickBot="1" x14ac:dyDescent="0.25">
      <c r="A10" s="95" t="str">
        <f>DataT8!B12</f>
        <v>South &amp; South-East Asia</v>
      </c>
      <c r="B10" s="185">
        <f>DataT8!C12</f>
        <v>3.6059637348519358E-2</v>
      </c>
      <c r="C10" s="185">
        <f>DataT8!D12</f>
        <v>4.3694156626508107E-3</v>
      </c>
      <c r="D10" s="185">
        <f>DataT8!E12</f>
        <v>6.2292300788720834E-2</v>
      </c>
      <c r="E10" s="185">
        <f>DataT8!F12</f>
        <v>7.8140633633809076E-2</v>
      </c>
      <c r="F10" s="185">
        <f>DataT8!G12</f>
        <v>0.10920089514325593</v>
      </c>
      <c r="G10" s="185">
        <f>DataT8!H12</f>
        <v>5.3919831087438697E-2</v>
      </c>
      <c r="H10" s="185">
        <f>DataT8!I12</f>
        <v>4.792195957349521E-2</v>
      </c>
      <c r="I10" s="185">
        <f>DataT8!J12</f>
        <v>3.5846657066025189E-2</v>
      </c>
      <c r="J10" s="185">
        <f>DataT8!K12</f>
        <v>4.1218877350248651E-3</v>
      </c>
      <c r="K10" s="185">
        <f>DataT8!L12</f>
        <v>6.3578286907431059E-2</v>
      </c>
      <c r="L10" s="185">
        <f>DataT8!M12</f>
        <v>7.5490954270741817E-2</v>
      </c>
      <c r="M10" s="185">
        <f>DataT8!N12</f>
        <v>0.10599473552831551</v>
      </c>
      <c r="N10" s="185">
        <f>DataT8!O12</f>
        <v>5.1694792557693603E-2</v>
      </c>
      <c r="O10" s="73">
        <f>DataT8!P12</f>
        <v>4.6814792495512236E-2</v>
      </c>
    </row>
    <row r="11" spans="1:15" ht="30" customHeight="1" thickBot="1" x14ac:dyDescent="0.25">
      <c r="A11" s="95" t="str">
        <f>DataT8!B13</f>
        <v>Sub-Saharan Africa</v>
      </c>
      <c r="B11" s="185">
        <f>DataT8!C13</f>
        <v>3.5314016749012023E-2</v>
      </c>
      <c r="C11" s="185">
        <f>DataT8!D13</f>
        <v>2.2453445993595444E-3</v>
      </c>
      <c r="D11" s="185">
        <f>DataT8!E13</f>
        <v>4.7156406211351864E-2</v>
      </c>
      <c r="E11" s="185">
        <f>DataT8!F13</f>
        <v>0.16797635067084937</v>
      </c>
      <c r="F11" s="185">
        <f>DataT8!G13</f>
        <v>0.25775711787988032</v>
      </c>
      <c r="G11" s="185">
        <f>DataT8!H13</f>
        <v>0.10078844469320769</v>
      </c>
      <c r="H11" s="185">
        <f>DataT8!I13</f>
        <v>0.11280444609024953</v>
      </c>
      <c r="I11" s="185">
        <f>DataT8!J13</f>
        <v>3.5657492033392746E-2</v>
      </c>
      <c r="J11" s="185">
        <f>DataT8!K13</f>
        <v>2.2224465542988181E-3</v>
      </c>
      <c r="K11" s="185">
        <f>DataT8!L13</f>
        <v>4.7092769475431506E-2</v>
      </c>
      <c r="L11" s="185">
        <f>DataT8!M13</f>
        <v>0.18210610072298694</v>
      </c>
      <c r="M11" s="185">
        <f>DataT8!N13</f>
        <v>0.28440599010491585</v>
      </c>
      <c r="N11" s="185">
        <f>DataT8!O13</f>
        <v>0.1061646290225049</v>
      </c>
      <c r="O11" s="73">
        <f>DataT8!P13</f>
        <v>0.13685025540303619</v>
      </c>
    </row>
    <row r="12" spans="1:15" s="60" customFormat="1" ht="30" customHeight="1" thickBot="1" x14ac:dyDescent="0.25">
      <c r="A12" s="96" t="str">
        <f>DataT8!B14</f>
        <v>World</v>
      </c>
      <c r="B12" s="186">
        <f>DataT8!C14</f>
        <v>3.7907501383973141E-2</v>
      </c>
      <c r="C12" s="186">
        <f>DataT8!D14</f>
        <v>3.9214834718603875E-3</v>
      </c>
      <c r="D12" s="186">
        <f>DataT8!E14</f>
        <v>6.3737846010498922E-2</v>
      </c>
      <c r="E12" s="186">
        <f>DataT8!F14</f>
        <v>0.10089788219961582</v>
      </c>
      <c r="F12" s="186">
        <f>DataT8!G14</f>
        <v>0.16801168815811951</v>
      </c>
      <c r="G12" s="186">
        <f>DataT8!H14</f>
        <v>4.9810256510352646E-2</v>
      </c>
      <c r="H12" s="186">
        <f>DataT8!I14</f>
        <v>6.2024959903633325E-2</v>
      </c>
      <c r="I12" s="186">
        <f>DataT8!J14</f>
        <v>3.5796032345726481E-2</v>
      </c>
      <c r="J12" s="186">
        <f>DataT8!K14</f>
        <v>3.6039083819430218E-3</v>
      </c>
      <c r="K12" s="186">
        <f>DataT8!L14</f>
        <v>6.7799549939584924E-2</v>
      </c>
      <c r="L12" s="186">
        <f>DataT8!M14</f>
        <v>7.965185363290761E-2</v>
      </c>
      <c r="M12" s="186">
        <f>DataT8!N14</f>
        <v>0.13177049589100021</v>
      </c>
      <c r="N12" s="186">
        <f>DataT8!O14</f>
        <v>3.9530217567870674E-2</v>
      </c>
      <c r="O12" s="148">
        <f>DataT8!P14</f>
        <v>5.4415617220185286E-2</v>
      </c>
    </row>
    <row r="13" spans="1:15" ht="27" customHeight="1" x14ac:dyDescent="0.2">
      <c r="A13" s="264" t="s">
        <v>721</v>
      </c>
      <c r="B13" s="265"/>
      <c r="C13" s="265"/>
      <c r="D13" s="265"/>
      <c r="E13" s="265"/>
      <c r="F13" s="265"/>
      <c r="G13" s="265"/>
      <c r="H13" s="265"/>
      <c r="I13" s="265"/>
      <c r="J13" s="265"/>
      <c r="K13" s="265"/>
      <c r="L13" s="265"/>
      <c r="M13" s="265"/>
      <c r="N13" s="265"/>
      <c r="O13" s="266"/>
    </row>
    <row r="14" spans="1:15" ht="34" customHeight="1" thickBot="1" x14ac:dyDescent="0.25">
      <c r="A14" s="267"/>
      <c r="B14" s="268"/>
      <c r="C14" s="268"/>
      <c r="D14" s="268"/>
      <c r="E14" s="268"/>
      <c r="F14" s="268"/>
      <c r="G14" s="268"/>
      <c r="H14" s="268"/>
      <c r="I14" s="268"/>
      <c r="J14" s="268"/>
      <c r="K14" s="268"/>
      <c r="L14" s="268"/>
      <c r="M14" s="268"/>
      <c r="N14" s="268"/>
      <c r="O14" s="269"/>
    </row>
  </sheetData>
  <mergeCells count="5">
    <mergeCell ref="B2:H2"/>
    <mergeCell ref="I2:O2"/>
    <mergeCell ref="A13:O14"/>
    <mergeCell ref="A1:O1"/>
    <mergeCell ref="A2:A3"/>
  </mergeCells>
  <printOptions horizontalCentered="1" verticalCentered="1"/>
  <pageMargins left="0.25" right="0.25" top="0.5" bottom="0.5" header="0.19444444444444001" footer="0.19444444444444001"/>
  <pageSetup paperSize="9" scale="71" orientation="landscape"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A9BEB-BAB3-4347-8E2C-D69F8A51AA35}">
  <sheetPr>
    <tabColor theme="8"/>
    <pageSetUpPr fitToPage="1"/>
  </sheetPr>
  <dimension ref="A1:K77"/>
  <sheetViews>
    <sheetView zoomScaleNormal="100" workbookViewId="0">
      <pane ySplit="3" topLeftCell="A4" activePane="bottomLeft" state="frozen"/>
      <selection activeCell="D16" sqref="D16"/>
      <selection pane="bottomLeft" activeCell="A23" sqref="A23:A29"/>
    </sheetView>
  </sheetViews>
  <sheetFormatPr baseColWidth="10" defaultRowHeight="15" x14ac:dyDescent="0.2"/>
  <cols>
    <col min="1" max="1" width="14" style="210" customWidth="1"/>
    <col min="2" max="2" width="31.6640625" style="58" customWidth="1"/>
    <col min="3" max="7" width="18.1640625" style="105" customWidth="1"/>
    <col min="8" max="9" width="18.1640625" customWidth="1"/>
    <col min="11" max="11" width="11.83203125" bestFit="1" customWidth="1"/>
  </cols>
  <sheetData>
    <row r="1" spans="1:9" ht="17" thickBot="1" x14ac:dyDescent="0.25">
      <c r="A1" s="278" t="str">
        <f>DataT9!B3</f>
        <v>Table 9. Price Index Inflation by Core Territories (1980-2025)</v>
      </c>
      <c r="B1" s="279"/>
      <c r="C1" s="279"/>
      <c r="D1" s="279"/>
      <c r="E1" s="279"/>
      <c r="F1" s="279"/>
      <c r="G1" s="280"/>
      <c r="H1" s="279"/>
      <c r="I1" s="280"/>
    </row>
    <row r="2" spans="1:9" ht="17" thickBot="1" x14ac:dyDescent="0.25">
      <c r="A2" s="273" t="str">
        <f>DataT9!B4</f>
        <v>Region</v>
      </c>
      <c r="B2" s="272" t="str">
        <f>DataT9!C4</f>
        <v>Country</v>
      </c>
      <c r="C2" s="275" t="str">
        <f>DataT9!D4</f>
        <v>Annual Inflation</v>
      </c>
      <c r="D2" s="276"/>
      <c r="E2" s="276"/>
      <c r="F2" s="276"/>
      <c r="G2" s="276"/>
      <c r="H2" s="276"/>
      <c r="I2" s="277"/>
    </row>
    <row r="3" spans="1:9" ht="17" thickBot="1" x14ac:dyDescent="0.25">
      <c r="A3" s="274"/>
      <c r="B3" s="228"/>
      <c r="C3" s="173" t="str">
        <f>DataT9!D5</f>
        <v>1800-2025</v>
      </c>
      <c r="D3" s="173" t="str">
        <f>DataT9!E5</f>
        <v>1800-1910</v>
      </c>
      <c r="E3" s="173" t="str">
        <f>DataT9!F5</f>
        <v>1910-1980</v>
      </c>
      <c r="F3" s="173" t="str">
        <f>DataT9!G5</f>
        <v>1980-2025</v>
      </c>
      <c r="G3" s="173" t="str">
        <f>DataT9!H5</f>
        <v>1980-2000</v>
      </c>
      <c r="H3" s="173" t="str">
        <f>DataT9!I5</f>
        <v>2000-2025</v>
      </c>
      <c r="I3" s="174" t="str">
        <f>DataT9!J5</f>
        <v>2020-2025</v>
      </c>
    </row>
    <row r="4" spans="1:9" ht="18" thickBot="1" x14ac:dyDescent="0.25">
      <c r="A4" s="282" t="str">
        <f>DataT9!B6</f>
        <v>East Asia</v>
      </c>
      <c r="B4" s="37" t="str">
        <f>DataT9!C6</f>
        <v>China</v>
      </c>
      <c r="C4" s="175">
        <f>DataT9!D6</f>
        <v>2.2319475188851357E-2</v>
      </c>
      <c r="D4" s="175">
        <f>DataT9!E6</f>
        <v>2.3656953126192093E-3</v>
      </c>
      <c r="E4" s="175">
        <f>DataT9!F6</f>
        <v>3.0066024512052536E-2</v>
      </c>
      <c r="F4" s="175">
        <f>DataT9!G6</f>
        <v>6.0259990394115448E-2</v>
      </c>
      <c r="G4" s="175">
        <f>DataT9!H6</f>
        <v>9.4125568866729736E-2</v>
      </c>
      <c r="H4" s="175">
        <f>DataT9!I6</f>
        <v>3.3923812210559845E-2</v>
      </c>
      <c r="I4" s="176">
        <f>DataT9!J6</f>
        <v>8.1630228087306023E-3</v>
      </c>
    </row>
    <row r="5" spans="1:9" ht="18" thickBot="1" x14ac:dyDescent="0.25">
      <c r="A5" s="282"/>
      <c r="B5" s="37" t="str">
        <f>DataT9!C7</f>
        <v>Japan</v>
      </c>
      <c r="C5" s="175">
        <f>DataT9!D7</f>
        <v>4.1682902723550797E-2</v>
      </c>
      <c r="D5" s="175">
        <f>DataT9!E7</f>
        <v>1.0929395444691181E-2</v>
      </c>
      <c r="E5" s="175">
        <f>DataT9!F7</f>
        <v>0.11794639378786087</v>
      </c>
      <c r="F5" s="175">
        <f>DataT9!G7</f>
        <v>4.1910856962203979E-3</v>
      </c>
      <c r="G5" s="175">
        <f>DataT9!H7</f>
        <v>8.4982877597212791E-3</v>
      </c>
      <c r="H5" s="175">
        <f>DataT9!I7</f>
        <v>7.5857230694964528E-4</v>
      </c>
      <c r="I5" s="176">
        <f>DataT9!J7</f>
        <v>2.09779292345047E-2</v>
      </c>
    </row>
    <row r="6" spans="1:9" ht="51" customHeight="1" thickBot="1" x14ac:dyDescent="0.25">
      <c r="A6" s="282"/>
      <c r="B6" s="37" t="str">
        <f>DataT9!C8</f>
        <v>Other East Asia (since 1980, average inflation weighted by 2025 NNI, 2025 PPP)</v>
      </c>
      <c r="C6" s="175">
        <f>DataT9!D8</f>
        <v>1.6350474208593369E-2</v>
      </c>
      <c r="D6" s="175">
        <f>DataT9!E8</f>
        <v>2.022207248955965E-3</v>
      </c>
      <c r="E6" s="175">
        <f>DataT9!F8</f>
        <v>3.6224380135536194E-2</v>
      </c>
      <c r="F6" s="175">
        <f>DataT9!G8</f>
        <v>7.1277325723494434E-2</v>
      </c>
      <c r="G6" s="175">
        <f>DataT9!H8</f>
        <v>3.6755454616390404E-2</v>
      </c>
      <c r="H6" s="175">
        <f>DataT9!I8</f>
        <v>9.9720648550698732E-2</v>
      </c>
      <c r="I6" s="176">
        <f>DataT9!J8</f>
        <v>1.9150596895401328E-2</v>
      </c>
    </row>
    <row r="7" spans="1:9" ht="51" customHeight="1" thickBot="1" x14ac:dyDescent="0.25">
      <c r="A7" s="282"/>
      <c r="B7" s="37" t="str">
        <f>DataT9!C9</f>
        <v>Other East Asia (since 1980, average inflation weighted by 2025 NNI, MER)</v>
      </c>
      <c r="C7" s="175">
        <f>DataT9!D9</f>
        <v>1.6350474208593369E-2</v>
      </c>
      <c r="D7" s="175">
        <f>DataT9!E9</f>
        <v>2.022207248955965E-3</v>
      </c>
      <c r="E7" s="175">
        <f>DataT9!F9</f>
        <v>3.6224380135536194E-2</v>
      </c>
      <c r="F7" s="175">
        <f>DataT9!G9</f>
        <v>4.1129114867721084E-2</v>
      </c>
      <c r="G7" s="175">
        <f>DataT9!H9</f>
        <v>6.7021736352090633E-2</v>
      </c>
      <c r="H7" s="175">
        <f>DataT9!I9</f>
        <v>2.08681437316387E-2</v>
      </c>
      <c r="I7" s="176">
        <f>DataT9!J9</f>
        <v>2.3371266262811385E-2</v>
      </c>
    </row>
    <row r="8" spans="1:9" ht="18" thickBot="1" x14ac:dyDescent="0.25">
      <c r="A8" s="282"/>
      <c r="B8" s="37" t="str">
        <f>DataT9!C10</f>
        <v>South Korea</v>
      </c>
      <c r="C8" s="175">
        <f>DataT9!D10</f>
        <v>2.9939468950033188E-2</v>
      </c>
      <c r="D8" s="175">
        <f>DataT9!E10</f>
        <v>2.3656955454498529E-3</v>
      </c>
      <c r="E8" s="175">
        <f>DataT9!F10</f>
        <v>6.9399774074554443E-2</v>
      </c>
      <c r="F8" s="175">
        <f>DataT9!G10</f>
        <v>3.8056526333093643E-2</v>
      </c>
      <c r="G8" s="175">
        <f>DataT9!H10</f>
        <v>5.9210024774074554E-2</v>
      </c>
      <c r="H8" s="175">
        <f>DataT9!I10</f>
        <v>2.143830806016922E-2</v>
      </c>
      <c r="I8" s="176">
        <f>DataT9!J10</f>
        <v>2.8405468910932541E-2</v>
      </c>
    </row>
    <row r="9" spans="1:9" ht="18" thickBot="1" x14ac:dyDescent="0.25">
      <c r="A9" s="283"/>
      <c r="B9" s="37" t="str">
        <f>DataT9!C11</f>
        <v>Taiwan</v>
      </c>
      <c r="C9" s="175">
        <f>DataT9!D11</f>
        <v>1.5725487843155861E-2</v>
      </c>
      <c r="D9" s="175">
        <f>DataT9!E11</f>
        <v>2.3656974080950022E-3</v>
      </c>
      <c r="E9" s="175">
        <f>DataT9!F11</f>
        <v>3.9529900997877121E-2</v>
      </c>
      <c r="F9" s="175">
        <f>DataT9!G11</f>
        <v>1.2004411779344082E-2</v>
      </c>
      <c r="G9" s="175">
        <f>DataT9!H11</f>
        <v>2.3099647834897041E-2</v>
      </c>
      <c r="H9" s="175">
        <f>DataT9!I11</f>
        <v>3.2149190083146095E-3</v>
      </c>
      <c r="I9" s="176">
        <f>DataT9!J11</f>
        <v>2.4920502677559853E-2</v>
      </c>
    </row>
    <row r="10" spans="1:9" ht="18" thickBot="1" x14ac:dyDescent="0.25">
      <c r="A10" s="281" t="str">
        <f>DataT9!B12</f>
        <v>Europe</v>
      </c>
      <c r="B10" s="37" t="str">
        <f>DataT9!C12</f>
        <v>Denmark</v>
      </c>
      <c r="C10" s="175">
        <f>DataT9!D12</f>
        <v>1.9706219434738159E-2</v>
      </c>
      <c r="D10" s="175">
        <f>DataT9!E12</f>
        <v>1.0891773272305727E-3</v>
      </c>
      <c r="E10" s="175">
        <f>DataT9!F12</f>
        <v>4.4785570353269577E-2</v>
      </c>
      <c r="F10" s="175">
        <f>DataT9!G12</f>
        <v>2.7121629565954208E-2</v>
      </c>
      <c r="G10" s="175">
        <f>DataT9!H12</f>
        <v>3.6647308617830276E-2</v>
      </c>
      <c r="H10" s="175">
        <f>DataT9!I12</f>
        <v>1.9564146175980568E-2</v>
      </c>
      <c r="I10" s="176">
        <f>DataT9!J12</f>
        <v>2.7812076732516289E-2</v>
      </c>
    </row>
    <row r="11" spans="1:9" ht="51" customHeight="1" thickBot="1" x14ac:dyDescent="0.25">
      <c r="A11" s="282"/>
      <c r="B11" s="37" t="str">
        <f>DataT9!C13</f>
        <v>Eastern Europe (since 1980, average inflation weighted by 2025 NNI, 2025 PPP)</v>
      </c>
      <c r="C11" s="175">
        <f>DataT9!D13</f>
        <v>1.7138082534074783E-2</v>
      </c>
      <c r="D11" s="175">
        <f>DataT9!E13</f>
        <v>2.022207248955965E-3</v>
      </c>
      <c r="E11" s="175">
        <f>DataT9!F13</f>
        <v>2.96165831387043E-2</v>
      </c>
      <c r="F11" s="175">
        <f>DataT9!G13</f>
        <v>0.20336589184186304</v>
      </c>
      <c r="G11" s="175">
        <f>DataT9!H13</f>
        <v>0.43149761574542822</v>
      </c>
      <c r="H11" s="175">
        <f>DataT9!I13</f>
        <v>4.7329540668202164E-2</v>
      </c>
      <c r="I11" s="176">
        <f>DataT9!J13</f>
        <v>7.1595420964225776E-2</v>
      </c>
    </row>
    <row r="12" spans="1:9" ht="51" customHeight="1" thickBot="1" x14ac:dyDescent="0.25">
      <c r="A12" s="282"/>
      <c r="B12" s="37" t="str">
        <f>DataT9!C14</f>
        <v>Eastern Europe (since 1980, average inflation weighted by 2025 NNI, MER)</v>
      </c>
      <c r="C12" s="175">
        <f>DataT9!D14</f>
        <v>1.7138082534074783E-2</v>
      </c>
      <c r="D12" s="175">
        <f>DataT9!E14</f>
        <v>2.022207248955965E-3</v>
      </c>
      <c r="E12" s="175">
        <f>DataT9!F14</f>
        <v>2.96165831387043E-2</v>
      </c>
      <c r="F12" s="175">
        <f>DataT9!G14</f>
        <v>0.19260385831527405</v>
      </c>
      <c r="G12" s="175">
        <f>DataT9!H14</f>
        <v>0.40468424579413953</v>
      </c>
      <c r="H12" s="175">
        <f>DataT9!I14</f>
        <v>4.6237324447869099E-2</v>
      </c>
      <c r="I12" s="176">
        <f>DataT9!J14</f>
        <v>7.0927958380191836E-2</v>
      </c>
    </row>
    <row r="13" spans="1:9" ht="20" customHeight="1" thickBot="1" x14ac:dyDescent="0.25">
      <c r="A13" s="282"/>
      <c r="B13" s="37" t="str">
        <f>DataT9!C15</f>
        <v>France</v>
      </c>
      <c r="C13" s="175">
        <f>DataT9!D15</f>
        <v>3.7017993628978729E-2</v>
      </c>
      <c r="D13" s="175">
        <f>DataT9!E15</f>
        <v>2.1024711895734072E-3</v>
      </c>
      <c r="E13" s="175">
        <f>DataT9!F15</f>
        <v>0.10231021046638489</v>
      </c>
      <c r="F13" s="175">
        <f>DataT9!G15</f>
        <v>2.5405973196029663E-2</v>
      </c>
      <c r="G13" s="175">
        <f>DataT9!H15</f>
        <v>3.7080045789480209E-2</v>
      </c>
      <c r="H13" s="175">
        <f>DataT9!I15</f>
        <v>1.6161404550075531E-2</v>
      </c>
      <c r="I13" s="176">
        <f>DataT9!J15</f>
        <v>2.488810196518898E-2</v>
      </c>
    </row>
    <row r="14" spans="1:9" ht="18" thickBot="1" x14ac:dyDescent="0.25">
      <c r="A14" s="282"/>
      <c r="B14" s="37" t="str">
        <f>DataT9!C16</f>
        <v>Germany</v>
      </c>
      <c r="C14" s="175">
        <f>DataT9!D16</f>
        <v>0.14598642289638519</v>
      </c>
      <c r="D14" s="175">
        <f>DataT9!E16</f>
        <v>4.2163538746535778E-3</v>
      </c>
      <c r="E14" s="175">
        <f>DataT9!F16</f>
        <v>0.51894384622573853</v>
      </c>
      <c r="F14" s="175">
        <f>DataT9!G16</f>
        <v>2.1015726029872894E-2</v>
      </c>
      <c r="G14" s="175">
        <f>DataT9!H16</f>
        <v>2.2595904767513275E-2</v>
      </c>
      <c r="H14" s="175">
        <f>DataT9!I16</f>
        <v>1.9753342494368553E-2</v>
      </c>
      <c r="I14" s="176">
        <f>DataT9!J16</f>
        <v>4.2192354798316956E-2</v>
      </c>
    </row>
    <row r="15" spans="1:9" ht="18" thickBot="1" x14ac:dyDescent="0.25">
      <c r="A15" s="282"/>
      <c r="B15" s="37" t="str">
        <f>DataT9!C17</f>
        <v>Italy</v>
      </c>
      <c r="C15" s="175">
        <f>DataT9!D17</f>
        <v>4.2912866920232773E-2</v>
      </c>
      <c r="D15" s="175">
        <f>DataT9!E17</f>
        <v>1.231344067491591E-3</v>
      </c>
      <c r="E15" s="175">
        <f>DataT9!F17</f>
        <v>0.11238301545381546</v>
      </c>
      <c r="F15" s="175">
        <f>DataT9!G17</f>
        <v>4.2275466024875641E-2</v>
      </c>
      <c r="G15" s="175">
        <f>DataT9!H17</f>
        <v>7.0638082921504974E-2</v>
      </c>
      <c r="H15" s="175">
        <f>DataT9!I17</f>
        <v>2.0127320662140846E-2</v>
      </c>
      <c r="I15" s="176">
        <f>DataT9!J17</f>
        <v>2.9621444642543793E-2</v>
      </c>
    </row>
    <row r="16" spans="1:9" ht="18" thickBot="1" x14ac:dyDescent="0.25">
      <c r="A16" s="282"/>
      <c r="B16" s="37" t="str">
        <f>DataT9!C18</f>
        <v>Netherlands</v>
      </c>
      <c r="C16" s="175">
        <f>DataT9!D18</f>
        <v>1.6885386779904366E-2</v>
      </c>
      <c r="D16" s="175">
        <f>DataT9!E18</f>
        <v>1.4989681076258421E-3</v>
      </c>
      <c r="E16" s="175">
        <f>DataT9!F18</f>
        <v>3.8101393729448318E-2</v>
      </c>
      <c r="F16" s="175">
        <f>DataT9!G18</f>
        <v>2.2134466096758842E-2</v>
      </c>
      <c r="G16" s="175">
        <f>DataT9!H18</f>
        <v>2.0035043358802795E-2</v>
      </c>
      <c r="H16" s="175">
        <f>DataT9!I18</f>
        <v>2.3817116394639015E-2</v>
      </c>
      <c r="I16" s="176">
        <f>DataT9!J18</f>
        <v>4.8145685344934464E-2</v>
      </c>
    </row>
    <row r="17" spans="1:11" ht="18" thickBot="1" x14ac:dyDescent="0.25">
      <c r="A17" s="282"/>
      <c r="B17" s="37" t="str">
        <f>DataT9!C19</f>
        <v>Norway</v>
      </c>
      <c r="C17" s="175">
        <f>DataT9!D19</f>
        <v>2.2329609841108322E-2</v>
      </c>
      <c r="D17" s="175">
        <f>DataT9!E19</f>
        <v>2.7136532589793205E-3</v>
      </c>
      <c r="E17" s="175">
        <f>DataT9!F19</f>
        <v>4.1670951992273331E-2</v>
      </c>
      <c r="F17" s="175">
        <f>DataT9!G19</f>
        <v>4.1110672056674957E-2</v>
      </c>
      <c r="G17" s="175">
        <f>DataT9!H19</f>
        <v>4.8060491681098938E-2</v>
      </c>
      <c r="H17" s="175">
        <f>DataT9!I19</f>
        <v>3.5584013909101486E-2</v>
      </c>
      <c r="I17" s="176">
        <f>DataT9!J19</f>
        <v>6.7913271486759186E-2</v>
      </c>
    </row>
    <row r="18" spans="1:11" ht="51" customHeight="1" thickBot="1" x14ac:dyDescent="0.25">
      <c r="A18" s="282"/>
      <c r="B18" s="184" t="str">
        <f>DataT9!C20</f>
        <v>Other Western Europe (since 1980, average inflation weighted by 2025 NNI, 2025 PPP)</v>
      </c>
      <c r="C18" s="175">
        <f>DataT9!D20</f>
        <v>1.9010685384273529E-2</v>
      </c>
      <c r="D18" s="175">
        <f>DataT9!E20</f>
        <v>2.022207248955965E-3</v>
      </c>
      <c r="E18" s="175">
        <f>DataT9!F20</f>
        <v>4.0867079049348831E-2</v>
      </c>
      <c r="F18" s="175">
        <f>DataT9!G20</f>
        <v>3.4699031370883038E-2</v>
      </c>
      <c r="G18" s="175">
        <f>DataT9!H20</f>
        <v>5.4626607627739521E-2</v>
      </c>
      <c r="H18" s="175">
        <f>DataT9!I20</f>
        <v>1.9028421644311511E-2</v>
      </c>
      <c r="I18" s="176">
        <f>DataT9!J20</f>
        <v>3.4213372128101049E-2</v>
      </c>
      <c r="K18" s="181"/>
    </row>
    <row r="19" spans="1:11" ht="51" customHeight="1" thickBot="1" x14ac:dyDescent="0.25">
      <c r="A19" s="282"/>
      <c r="B19" s="37" t="str">
        <f>DataT9!C21</f>
        <v>Other Western Europe (since 1980, average inflation weighted by 2025 NNI, MER)</v>
      </c>
      <c r="C19" s="175">
        <f>DataT9!D21</f>
        <v>1.9010685384273529E-2</v>
      </c>
      <c r="D19" s="175">
        <f>DataT9!E21</f>
        <v>2.022207248955965E-3</v>
      </c>
      <c r="E19" s="175">
        <f>DataT9!F21</f>
        <v>4.0867079049348831E-2</v>
      </c>
      <c r="F19" s="175">
        <f>DataT9!G21</f>
        <v>3.1825167206874783E-2</v>
      </c>
      <c r="G19" s="175">
        <f>DataT9!H21</f>
        <v>4.9161805072917453E-2</v>
      </c>
      <c r="H19" s="175">
        <f>DataT9!I21</f>
        <v>1.8162347201130968E-2</v>
      </c>
      <c r="I19" s="176">
        <f>DataT9!J21</f>
        <v>3.2576916049192661E-2</v>
      </c>
      <c r="K19" s="181"/>
    </row>
    <row r="20" spans="1:11" ht="18" thickBot="1" x14ac:dyDescent="0.25">
      <c r="A20" s="282"/>
      <c r="B20" s="37" t="str">
        <f>DataT9!C22</f>
        <v>Spain</v>
      </c>
      <c r="C20" s="175">
        <f>DataT9!D22</f>
        <v>3.0550934374332428E-2</v>
      </c>
      <c r="D20" s="175">
        <f>DataT9!E22</f>
        <v>1.5380234690383077E-3</v>
      </c>
      <c r="E20" s="175">
        <f>DataT9!F22</f>
        <v>7.0146150887012482E-2</v>
      </c>
      <c r="F20" s="175">
        <f>DataT9!G22</f>
        <v>4.2114440351724625E-2</v>
      </c>
      <c r="G20" s="175">
        <f>DataT9!H22</f>
        <v>6.7418515682220459E-2</v>
      </c>
      <c r="H20" s="175">
        <f>DataT9!I22</f>
        <v>2.2303767502307892E-2</v>
      </c>
      <c r="I20" s="176">
        <f>DataT9!J22</f>
        <v>3.8660511374473572E-2</v>
      </c>
      <c r="K20" s="181"/>
    </row>
    <row r="21" spans="1:11" ht="18" thickBot="1" x14ac:dyDescent="0.25">
      <c r="A21" s="282"/>
      <c r="B21" s="37" t="str">
        <f>DataT9!C23</f>
        <v>Sweden</v>
      </c>
      <c r="C21" s="175">
        <f>DataT9!D23</f>
        <v>2.0994247868657112E-2</v>
      </c>
      <c r="D21" s="175">
        <f>DataT9!E23</f>
        <v>3.3884630538523197E-3</v>
      </c>
      <c r="E21" s="175">
        <f>DataT9!F23</f>
        <v>4.0737047791481018E-2</v>
      </c>
      <c r="F21" s="175">
        <f>DataT9!G23</f>
        <v>3.4071158617734909E-2</v>
      </c>
      <c r="G21" s="175">
        <f>DataT9!H23</f>
        <v>4.9280110746622086E-2</v>
      </c>
      <c r="H21" s="175">
        <f>DataT9!I23</f>
        <v>2.2062871605157852E-2</v>
      </c>
      <c r="I21" s="176">
        <f>DataT9!J23</f>
        <v>3.7467110902070999E-2</v>
      </c>
    </row>
    <row r="22" spans="1:11" ht="18" thickBot="1" x14ac:dyDescent="0.25">
      <c r="A22" s="283"/>
      <c r="B22" s="37" t="str">
        <f>DataT9!C24</f>
        <v>United Kingdom</v>
      </c>
      <c r="C22" s="175">
        <f>DataT9!D24</f>
        <v>2.2698182612657547E-2</v>
      </c>
      <c r="D22" s="175">
        <f>DataT9!E24</f>
        <v>2.8476349543780088E-3</v>
      </c>
      <c r="E22" s="175">
        <f>DataT9!F24</f>
        <v>4.6060461550951004E-2</v>
      </c>
      <c r="F22" s="175">
        <f>DataT9!G24</f>
        <v>3.5850245505571365E-2</v>
      </c>
      <c r="G22" s="175">
        <f>DataT9!H24</f>
        <v>4.8642516136169434E-2</v>
      </c>
      <c r="H22" s="175">
        <f>DataT9!I24</f>
        <v>2.5728877633810043E-2</v>
      </c>
      <c r="I22" s="176">
        <f>DataT9!J24</f>
        <v>3.9950314909219742E-2</v>
      </c>
    </row>
    <row r="23" spans="1:11" ht="18" thickBot="1" x14ac:dyDescent="0.25">
      <c r="A23" s="281" t="str">
        <f>DataT9!B25</f>
        <v>Latin America</v>
      </c>
      <c r="B23" s="37" t="str">
        <f>DataT9!C25</f>
        <v>Argentina</v>
      </c>
      <c r="C23" s="175">
        <f>DataT9!D25</f>
        <v>0.20980930328369141</v>
      </c>
      <c r="D23" s="175">
        <f>DataT9!E25</f>
        <v>3.9707571268081665E-2</v>
      </c>
      <c r="E23" s="175">
        <f>DataT9!F25</f>
        <v>0.20863589644432068</v>
      </c>
      <c r="F23" s="175">
        <f>DataT9!G25</f>
        <v>0.75481319427490234</v>
      </c>
      <c r="G23" s="175">
        <f>DataT9!H25</f>
        <v>1.4373074769973755</v>
      </c>
      <c r="H23" s="175">
        <f>DataT9!I25</f>
        <v>0.34923422336578369</v>
      </c>
      <c r="I23" s="176">
        <f>DataT9!J25</f>
        <v>0.92344152927398682</v>
      </c>
    </row>
    <row r="24" spans="1:11" ht="18" thickBot="1" x14ac:dyDescent="0.25">
      <c r="A24" s="282"/>
      <c r="B24" s="37" t="str">
        <f>DataT9!C26</f>
        <v>Brazil</v>
      </c>
      <c r="C24" s="175">
        <f>DataT9!D26</f>
        <v>0.20257532596588135</v>
      </c>
      <c r="D24" s="175">
        <f>DataT9!E26</f>
        <v>2.5435488671064377E-2</v>
      </c>
      <c r="E24" s="175">
        <f>DataT9!F26</f>
        <v>0.16863720118999481</v>
      </c>
      <c r="F24" s="175">
        <f>DataT9!G26</f>
        <v>0.85616707801818848</v>
      </c>
      <c r="G24" s="175">
        <f>DataT9!H26</f>
        <v>2.6745879650115967</v>
      </c>
      <c r="H24" s="175">
        <f>DataT9!I26</f>
        <v>7.4839964509010315E-2</v>
      </c>
      <c r="I24" s="176">
        <f>DataT9!J26</f>
        <v>7.2691164910793304E-2</v>
      </c>
    </row>
    <row r="25" spans="1:11" ht="18" thickBot="1" x14ac:dyDescent="0.25">
      <c r="A25" s="282"/>
      <c r="B25" s="37" t="str">
        <f>DataT9!C27</f>
        <v>Chile</v>
      </c>
      <c r="C25" s="175">
        <f>DataT9!D27</f>
        <v>0.11489585041999817</v>
      </c>
      <c r="D25" s="175">
        <f>DataT9!E27</f>
        <v>2.2163279354572296E-2</v>
      </c>
      <c r="E25" s="175">
        <f>DataT9!F27</f>
        <v>0.29620388150215149</v>
      </c>
      <c r="F25" s="175">
        <f>DataT9!G27</f>
        <v>9.0511143207550049E-2</v>
      </c>
      <c r="G25" s="175">
        <f>DataT9!H27</f>
        <v>0.14041657745838165</v>
      </c>
      <c r="H25" s="175">
        <f>DataT9!I27</f>
        <v>5.2163843065500259E-2</v>
      </c>
      <c r="I25" s="176">
        <f>DataT9!J27</f>
        <v>6.9522514939308167E-2</v>
      </c>
    </row>
    <row r="26" spans="1:11" ht="18" thickBot="1" x14ac:dyDescent="0.25">
      <c r="A26" s="282"/>
      <c r="B26" s="37" t="str">
        <f>DataT9!C28</f>
        <v>Colombia</v>
      </c>
      <c r="C26" s="175">
        <f>DataT9!D28</f>
        <v>4.8444386571645737E-2</v>
      </c>
      <c r="D26" s="175">
        <f>DataT9!E28</f>
        <v>-8.7208423065021634E-4</v>
      </c>
      <c r="E26" s="175">
        <f>DataT9!F28</f>
        <v>8.1391237676143646E-2</v>
      </c>
      <c r="F26" s="175">
        <f>DataT9!G28</f>
        <v>0.1240638941526413</v>
      </c>
      <c r="G26" s="175">
        <f>DataT9!H28</f>
        <v>0.21776546537876129</v>
      </c>
      <c r="H26" s="175">
        <f>DataT9!I28</f>
        <v>5.4321039468050003E-2</v>
      </c>
      <c r="I26" s="176">
        <f>DataT9!J28</f>
        <v>8.1213049590587616E-2</v>
      </c>
    </row>
    <row r="27" spans="1:11" ht="18" thickBot="1" x14ac:dyDescent="0.25">
      <c r="A27" s="282"/>
      <c r="B27" s="37" t="str">
        <f>DataT9!C29</f>
        <v>Mexico</v>
      </c>
      <c r="C27" s="175">
        <f>DataT9!D29</f>
        <v>6.1273150146007538E-2</v>
      </c>
      <c r="D27" s="175">
        <f>DataT9!E29</f>
        <v>1.2389355339109898E-2</v>
      </c>
      <c r="E27" s="175">
        <f>DataT9!F29</f>
        <v>6.1564914882183075E-2</v>
      </c>
      <c r="F27" s="175">
        <f>DataT9!G29</f>
        <v>0.19042691588401794</v>
      </c>
      <c r="G27" s="175">
        <f>DataT9!H29</f>
        <v>0.38935166597366333</v>
      </c>
      <c r="H27" s="175">
        <f>DataT9!I29</f>
        <v>5.1998652517795563E-2</v>
      </c>
      <c r="I27" s="176">
        <f>DataT9!J29</f>
        <v>5.0906229764223099E-2</v>
      </c>
    </row>
    <row r="28" spans="1:11" ht="51" customHeight="1" thickBot="1" x14ac:dyDescent="0.25">
      <c r="A28" s="282"/>
      <c r="B28" s="37" t="str">
        <f>DataT9!C30</f>
        <v>Other Latin America (since 1980, average inflation weighted by 2025 NNI, 2025 PPP)</v>
      </c>
      <c r="C28" s="175">
        <f>DataT9!D30</f>
        <v>1.6878608614206314E-2</v>
      </c>
      <c r="D28" s="175">
        <f>DataT9!E30</f>
        <v>2.022207248955965E-3</v>
      </c>
      <c r="E28" s="175">
        <f>DataT9!F30</f>
        <v>3.5176657140254974E-2</v>
      </c>
      <c r="F28" s="175">
        <f>DataT9!G30</f>
        <v>0.18604669995264489</v>
      </c>
      <c r="G28" s="175">
        <f>DataT9!H30</f>
        <v>0.32763293558926265</v>
      </c>
      <c r="H28" s="175">
        <f>DataT9!I30</f>
        <v>8.3729279441607796E-2</v>
      </c>
      <c r="I28" s="176">
        <f>DataT9!J30</f>
        <v>0.10286190740210532</v>
      </c>
    </row>
    <row r="29" spans="1:11" ht="51" customHeight="1" thickBot="1" x14ac:dyDescent="0.25">
      <c r="A29" s="283"/>
      <c r="B29" s="37" t="str">
        <f>DataT9!C31</f>
        <v>Other Latin America (since 1980, average inflation weighted by 2025 NNI, MER)</v>
      </c>
      <c r="C29" s="175">
        <f>DataT9!D31</f>
        <v>1.6878608614206314E-2</v>
      </c>
      <c r="D29" s="175">
        <f>DataT9!E31</f>
        <v>2.022207248955965E-3</v>
      </c>
      <c r="E29" s="175">
        <f>DataT9!F31</f>
        <v>3.5176657140254974E-2</v>
      </c>
      <c r="F29" s="175">
        <f>DataT9!G31</f>
        <v>0.1761821040862086</v>
      </c>
      <c r="G29" s="175">
        <f>DataT9!H31</f>
        <v>0.2912770168836869</v>
      </c>
      <c r="H29" s="175">
        <f>DataT9!I31</f>
        <v>9.1537559131102508E-2</v>
      </c>
      <c r="I29" s="176">
        <f>DataT9!J31</f>
        <v>0.12628645720211895</v>
      </c>
    </row>
    <row r="30" spans="1:11" ht="18" thickBot="1" x14ac:dyDescent="0.25">
      <c r="A30" s="281" t="str">
        <f>DataT9!B32</f>
        <v>MENA</v>
      </c>
      <c r="B30" s="37" t="str">
        <f>DataT9!C32</f>
        <v>Algeria</v>
      </c>
      <c r="C30" s="175">
        <f>DataT9!D32</f>
        <v>3.3362142741680145E-2</v>
      </c>
      <c r="D30" s="175">
        <f>DataT9!E32</f>
        <v>2.3656950797885656E-3</v>
      </c>
      <c r="E30" s="175">
        <f>DataT9!F32</f>
        <v>4.3253358453512192E-2</v>
      </c>
      <c r="F30" s="175">
        <f>DataT9!G32</f>
        <v>9.6851713955402374E-2</v>
      </c>
      <c r="G30" s="175">
        <f>DataT9!H32</f>
        <v>0.1490282267332077</v>
      </c>
      <c r="H30" s="175">
        <f>DataT9!I32</f>
        <v>5.6821629405021667E-2</v>
      </c>
      <c r="I30" s="176">
        <f>DataT9!J32</f>
        <v>8.147035539150238E-2</v>
      </c>
    </row>
    <row r="31" spans="1:11" ht="18" thickBot="1" x14ac:dyDescent="0.25">
      <c r="A31" s="282"/>
      <c r="B31" s="37" t="str">
        <f>DataT9!C33</f>
        <v>Egypt</v>
      </c>
      <c r="C31" s="175">
        <f>DataT9!D33</f>
        <v>3.5381179302930832E-2</v>
      </c>
      <c r="D31" s="175">
        <f>DataT9!E33</f>
        <v>2.3656950797885656E-3</v>
      </c>
      <c r="E31" s="175">
        <f>DataT9!F33</f>
        <v>3.5007603466510773E-2</v>
      </c>
      <c r="F31" s="175">
        <f>DataT9!G33</f>
        <v>0.12136589735746384</v>
      </c>
      <c r="G31" s="175">
        <f>DataT9!H33</f>
        <v>0.10808408260345459</v>
      </c>
      <c r="H31" s="175">
        <f>DataT9!I33</f>
        <v>0.13210588693618774</v>
      </c>
      <c r="I31" s="176">
        <f>DataT9!J33</f>
        <v>0.22447417676448822</v>
      </c>
    </row>
    <row r="32" spans="1:11" ht="18" thickBot="1" x14ac:dyDescent="0.25">
      <c r="A32" s="282"/>
      <c r="B32" s="37" t="str">
        <f>DataT9!C34</f>
        <v>Iran</v>
      </c>
      <c r="C32" s="175">
        <f>DataT9!D34</f>
        <v>5.7425372302532196E-2</v>
      </c>
      <c r="D32" s="175">
        <f>DataT9!E34</f>
        <v>2.3656950797885656E-3</v>
      </c>
      <c r="E32" s="175">
        <f>DataT9!F34</f>
        <v>4.3341986835002899E-2</v>
      </c>
      <c r="F32" s="175">
        <f>DataT9!G34</f>
        <v>0.23048527538776398</v>
      </c>
      <c r="G32" s="175">
        <f>DataT9!H34</f>
        <v>0.22222700715065002</v>
      </c>
      <c r="H32" s="175">
        <f>DataT9!I34</f>
        <v>0.23713205754756927</v>
      </c>
      <c r="I32" s="176">
        <f>DataT9!J34</f>
        <v>0.43467050790786743</v>
      </c>
    </row>
    <row r="33" spans="1:9" ht="18" thickBot="1" x14ac:dyDescent="0.25">
      <c r="A33" s="282"/>
      <c r="B33" s="37" t="str">
        <f>DataT9!C35</f>
        <v>Morocco</v>
      </c>
      <c r="C33" s="175">
        <f>DataT9!D35</f>
        <v>1.7798535525798798E-2</v>
      </c>
      <c r="D33" s="175">
        <f>DataT9!E35</f>
        <v>2.3656974080950022E-3</v>
      </c>
      <c r="E33" s="175">
        <f>DataT9!F35</f>
        <v>3.5169046372175217E-2</v>
      </c>
      <c r="F33" s="175">
        <f>DataT9!G35</f>
        <v>2.908146008849144E-2</v>
      </c>
      <c r="G33" s="175">
        <f>DataT9!H35</f>
        <v>4.8483368009328842E-2</v>
      </c>
      <c r="H33" s="175">
        <f>DataT9!I35</f>
        <v>1.3818752951920033E-2</v>
      </c>
      <c r="I33" s="176">
        <f>DataT9!J35</f>
        <v>3.5750716924667358E-2</v>
      </c>
    </row>
    <row r="34" spans="1:9" ht="51" customHeight="1" thickBot="1" x14ac:dyDescent="0.25">
      <c r="A34" s="282"/>
      <c r="B34" s="37" t="str">
        <f>DataT9!C36</f>
        <v>Other MENA (since 1980, average inflation weighted by 2025 NNI, 2025 PPP)</v>
      </c>
      <c r="C34" s="175">
        <f>DataT9!D36</f>
        <v>1.9142378121614456E-2</v>
      </c>
      <c r="D34" s="175">
        <f>DataT9!E36</f>
        <v>2.022207248955965E-3</v>
      </c>
      <c r="E34" s="175">
        <f>DataT9!F36</f>
        <v>4.4889681041240692E-2</v>
      </c>
      <c r="F34" s="175">
        <f>DataT9!G36</f>
        <v>0.11257808206017628</v>
      </c>
      <c r="G34" s="175">
        <f>DataT9!H36</f>
        <v>0.17820069481604239</v>
      </c>
      <c r="H34" s="175">
        <f>DataT9!I36</f>
        <v>5.0318353773192159E-2</v>
      </c>
      <c r="I34" s="176">
        <f>DataT9!J36</f>
        <v>9.8177220417053901E-2</v>
      </c>
    </row>
    <row r="35" spans="1:9" ht="51" customHeight="1" thickBot="1" x14ac:dyDescent="0.25">
      <c r="A35" s="282"/>
      <c r="B35" s="37" t="str">
        <f>DataT9!C37</f>
        <v>Other MENA (since 1980, average inflation weighted by 2025 NNI, MER)</v>
      </c>
      <c r="C35" s="175">
        <f>DataT9!D37</f>
        <v>1.9142378121614456E-2</v>
      </c>
      <c r="D35" s="175">
        <f>DataT9!E37</f>
        <v>2.022207248955965E-3</v>
      </c>
      <c r="E35" s="175">
        <f>DataT9!F37</f>
        <v>4.4889681041240692E-2</v>
      </c>
      <c r="F35" s="175">
        <f>DataT9!G37</f>
        <v>0.12227056642132172</v>
      </c>
      <c r="G35" s="175">
        <f>DataT9!H37</f>
        <v>0.21706068508638254</v>
      </c>
      <c r="H35" s="175">
        <f>DataT9!I37</f>
        <v>4.0921514202778564E-2</v>
      </c>
      <c r="I35" s="176">
        <f>DataT9!J37</f>
        <v>8.0948455849945811E-2</v>
      </c>
    </row>
    <row r="36" spans="1:9" ht="18" thickBot="1" x14ac:dyDescent="0.25">
      <c r="A36" s="282"/>
      <c r="B36" s="37" t="str">
        <f>DataT9!C38</f>
        <v>Saudi Arabia</v>
      </c>
      <c r="C36" s="175">
        <f>DataT9!D38</f>
        <v>1.9112776964902878E-2</v>
      </c>
      <c r="D36" s="175">
        <f>DataT9!E38</f>
        <v>2.3656981065869331E-3</v>
      </c>
      <c r="E36" s="175">
        <f>DataT9!F38</f>
        <v>4.0825005620718002E-2</v>
      </c>
      <c r="F36" s="175">
        <f>DataT9!G38</f>
        <v>2.7000723406672478E-2</v>
      </c>
      <c r="G36" s="175">
        <f>DataT9!H38</f>
        <v>1.1920115910470486E-2</v>
      </c>
      <c r="H36" s="175">
        <f>DataT9!I38</f>
        <v>3.9226863533258438E-2</v>
      </c>
      <c r="I36" s="176">
        <f>DataT9!J38</f>
        <v>5.2620422095060349E-2</v>
      </c>
    </row>
    <row r="37" spans="1:9" ht="18" thickBot="1" x14ac:dyDescent="0.25">
      <c r="A37" s="282"/>
      <c r="B37" s="37" t="str">
        <f>DataT9!C39</f>
        <v>Turkiye</v>
      </c>
      <c r="C37" s="175">
        <f>DataT9!D39</f>
        <v>8.6590714752674103E-2</v>
      </c>
      <c r="D37" s="175">
        <f>DataT9!E39</f>
        <v>2.3657039273530245E-3</v>
      </c>
      <c r="E37" s="175">
        <f>DataT9!F39</f>
        <v>6.6624552011489868E-2</v>
      </c>
      <c r="F37" s="175">
        <f>DataT9!G39</f>
        <v>0.36222201585769653</v>
      </c>
      <c r="G37" s="175">
        <f>DataT9!H39</f>
        <v>0.58462131023406982</v>
      </c>
      <c r="H37" s="175">
        <f>DataT9!I39</f>
        <v>0.20699597895145416</v>
      </c>
      <c r="I37" s="176">
        <f>DataT9!J39</f>
        <v>0.55856990814208984</v>
      </c>
    </row>
    <row r="38" spans="1:9" ht="18" thickBot="1" x14ac:dyDescent="0.25">
      <c r="A38" s="283"/>
      <c r="B38" s="37" t="str">
        <f>DataT9!C40</f>
        <v>United Arab Emirates</v>
      </c>
      <c r="C38" s="175">
        <f>DataT9!D40</f>
        <v>1.5840718522667885E-2</v>
      </c>
      <c r="D38" s="175">
        <f>DataT9!E40</f>
        <v>2.3656974080950022E-3</v>
      </c>
      <c r="E38" s="175">
        <f>DataT9!F40</f>
        <v>3.2348055392503738E-2</v>
      </c>
      <c r="F38" s="175">
        <f>DataT9!G40</f>
        <v>2.3557564243674278E-2</v>
      </c>
      <c r="G38" s="175">
        <f>DataT9!H40</f>
        <v>1.5543420799076557E-2</v>
      </c>
      <c r="H38" s="175">
        <f>DataT9!I40</f>
        <v>3.0014390125870705E-2</v>
      </c>
      <c r="I38" s="176">
        <f>DataT9!J40</f>
        <v>4.407905787229538E-2</v>
      </c>
    </row>
    <row r="39" spans="1:9" ht="18" thickBot="1" x14ac:dyDescent="0.25">
      <c r="A39" s="281" t="str">
        <f>DataT9!B41</f>
        <v>North America &amp; Oceania</v>
      </c>
      <c r="B39" s="37" t="str">
        <f>DataT9!C41</f>
        <v>Australia</v>
      </c>
      <c r="C39" s="175">
        <f>DataT9!D41</f>
        <v>2.1465012803673744E-2</v>
      </c>
      <c r="D39" s="175">
        <f>DataT9!E41</f>
        <v>2.1094384137541056E-3</v>
      </c>
      <c r="E39" s="175">
        <f>DataT9!F41</f>
        <v>4.1862234473228455E-2</v>
      </c>
      <c r="F39" s="175">
        <f>DataT9!G41</f>
        <v>3.7947852164506912E-2</v>
      </c>
      <c r="G39" s="175">
        <f>DataT9!H41</f>
        <v>4.6595223248004913E-2</v>
      </c>
      <c r="H39" s="175">
        <f>DataT9!I41</f>
        <v>3.1081423163414001E-2</v>
      </c>
      <c r="I39" s="176">
        <f>DataT9!J41</f>
        <v>4.3543554842472076E-2</v>
      </c>
    </row>
    <row r="40" spans="1:9" ht="18" thickBot="1" x14ac:dyDescent="0.25">
      <c r="A40" s="282"/>
      <c r="B40" s="37" t="str">
        <f>DataT9!C42</f>
        <v>Canada</v>
      </c>
      <c r="C40" s="175">
        <f>DataT9!D42</f>
        <v>1.6831487417221069E-2</v>
      </c>
      <c r="D40" s="175">
        <f>DataT9!E42</f>
        <v>2.9840050265192986E-3</v>
      </c>
      <c r="E40" s="175">
        <f>DataT9!F42</f>
        <v>3.1157048419117928E-2</v>
      </c>
      <c r="F40" s="175">
        <f>DataT9!G42</f>
        <v>2.8855329379439354E-2</v>
      </c>
      <c r="G40" s="175">
        <f>DataT9!H42</f>
        <v>3.5133115947246552E-2</v>
      </c>
      <c r="H40" s="175">
        <f>DataT9!I42</f>
        <v>2.3860527202486992E-2</v>
      </c>
      <c r="I40" s="176">
        <f>DataT9!J42</f>
        <v>4.4634658843278885E-2</v>
      </c>
    </row>
    <row r="41" spans="1:9" ht="18" thickBot="1" x14ac:dyDescent="0.25">
      <c r="A41" s="282"/>
      <c r="B41" s="37" t="str">
        <f>DataT9!C43</f>
        <v>New Zealand</v>
      </c>
      <c r="C41" s="175">
        <f>DataT9!D43</f>
        <v>2.2571222856640816E-2</v>
      </c>
      <c r="D41" s="175">
        <f>DataT9!E43</f>
        <v>2.3656950797885656E-3</v>
      </c>
      <c r="E41" s="175">
        <f>DataT9!F43</f>
        <v>4.2891759425401688E-2</v>
      </c>
      <c r="F41" s="175">
        <f>DataT9!G43</f>
        <v>4.1327200829982758E-2</v>
      </c>
      <c r="G41" s="175">
        <f>DataT9!H43</f>
        <v>5.9645183384418488E-2</v>
      </c>
      <c r="H41" s="175">
        <f>DataT9!I43</f>
        <v>2.6901073753833771E-2</v>
      </c>
      <c r="I41" s="176">
        <f>DataT9!J43</f>
        <v>4.3169327080249786E-2</v>
      </c>
    </row>
    <row r="42" spans="1:9" ht="66" customHeight="1" thickBot="1" x14ac:dyDescent="0.25">
      <c r="A42" s="282"/>
      <c r="B42" s="37" t="str">
        <f>DataT9!C44</f>
        <v>Other North America &amp; Oceania (since 1980, average inflation weighted by 2025 NNI, 2025 PPP)</v>
      </c>
      <c r="C42" s="175">
        <f>DataT9!D44</f>
        <v>1.7499377951025963E-2</v>
      </c>
      <c r="D42" s="175">
        <f>DataT9!E44</f>
        <v>2.022207248955965E-3</v>
      </c>
      <c r="E42" s="175">
        <f>DataT9!F44</f>
        <v>3.9333552122116089E-2</v>
      </c>
      <c r="F42" s="175">
        <f>DataT9!G44</f>
        <v>4.528403662374858E-2</v>
      </c>
      <c r="G42" s="175">
        <f>DataT9!H44</f>
        <v>5.1933754552695E-2</v>
      </c>
      <c r="H42" s="175">
        <f>DataT9!I44</f>
        <v>3.999454078119058E-2</v>
      </c>
      <c r="I42" s="176">
        <f>DataT9!J44</f>
        <v>4.7617771010663335E-2</v>
      </c>
    </row>
    <row r="43" spans="1:9" ht="51" customHeight="1" thickBot="1" x14ac:dyDescent="0.25">
      <c r="A43" s="282"/>
      <c r="B43" s="37" t="str">
        <f>DataT9!C45</f>
        <v>Other North America &amp; Oceania (since 1980, average inflation weighted by 2025 NNI, MER)</v>
      </c>
      <c r="C43" s="175">
        <f>DataT9!D45</f>
        <v>1.7499377951025963E-2</v>
      </c>
      <c r="D43" s="175">
        <f>DataT9!E45</f>
        <v>2.022207248955965E-3</v>
      </c>
      <c r="E43" s="175">
        <f>DataT9!F45</f>
        <v>3.9333552122116089E-2</v>
      </c>
      <c r="F43" s="175">
        <f>DataT9!G45</f>
        <v>4.3316509500966438E-2</v>
      </c>
      <c r="G43" s="175">
        <f>DataT9!H45</f>
        <v>5.140365596166796E-2</v>
      </c>
      <c r="H43" s="175">
        <f>DataT9!I45</f>
        <v>3.6891602660121814E-2</v>
      </c>
      <c r="I43" s="176">
        <f>DataT9!J45</f>
        <v>4.3193067246401595E-2</v>
      </c>
    </row>
    <row r="44" spans="1:9" ht="18" thickBot="1" x14ac:dyDescent="0.25">
      <c r="A44" s="283"/>
      <c r="B44" s="37" t="str">
        <f>DataT9!C46</f>
        <v>USA</v>
      </c>
      <c r="C44" s="175">
        <f>DataT9!D46</f>
        <v>1.693311333656311E-2</v>
      </c>
      <c r="D44" s="175">
        <f>DataT9!E46</f>
        <v>2.0222081802785397E-3</v>
      </c>
      <c r="E44" s="175">
        <f>DataT9!F46</f>
        <v>3.4424550831317902E-2</v>
      </c>
      <c r="F44" s="175">
        <f>DataT9!G46</f>
        <v>2.6721106842160225E-2</v>
      </c>
      <c r="G44" s="175">
        <f>DataT9!H46</f>
        <v>3.1155873090028763E-2</v>
      </c>
      <c r="H44" s="175">
        <f>DataT9!I46</f>
        <v>2.3187031969428062E-2</v>
      </c>
      <c r="I44" s="176">
        <f>DataT9!J46</f>
        <v>4.1259586811065674E-2</v>
      </c>
    </row>
    <row r="45" spans="1:9" ht="63" customHeight="1" thickBot="1" x14ac:dyDescent="0.25">
      <c r="A45" s="281" t="str">
        <f>DataT9!B47</f>
        <v>Russia &amp; Central Asia</v>
      </c>
      <c r="B45" s="37" t="str">
        <f>DataT9!C47</f>
        <v>Other Russia &amp; Central Asia (since 1980, average inflation weighted by 2025 NNI, 2025 PPP)</v>
      </c>
      <c r="C45" s="175">
        <f>DataT9!D47</f>
        <v>1.4510991051793098E-2</v>
      </c>
      <c r="D45" s="175">
        <f>DataT9!E47</f>
        <v>2.022207248955965E-3</v>
      </c>
      <c r="E45" s="175">
        <f>DataT9!F47</f>
        <v>2.9292147606611252E-2</v>
      </c>
      <c r="F45" s="175">
        <f>DataT9!G47</f>
        <v>0.40380227630083931</v>
      </c>
      <c r="G45" s="175">
        <f>DataT9!H47</f>
        <v>0.82956913090010587</v>
      </c>
      <c r="H45" s="175">
        <f>DataT9!I47</f>
        <v>0.13572094561617876</v>
      </c>
      <c r="I45" s="176">
        <f>DataT9!J47</f>
        <v>0.1296468852006758</v>
      </c>
    </row>
    <row r="46" spans="1:9" ht="51" customHeight="1" thickBot="1" x14ac:dyDescent="0.25">
      <c r="A46" s="282"/>
      <c r="B46" s="37" t="str">
        <f>DataT9!C48</f>
        <v>Other Russia &amp; Central Asia (since 1980, average inflation weighted by 2025 NNI, MER)</v>
      </c>
      <c r="C46" s="175">
        <f>DataT9!D48</f>
        <v>1.4510991051793098E-2</v>
      </c>
      <c r="D46" s="175">
        <f>DataT9!E48</f>
        <v>2.022207248955965E-3</v>
      </c>
      <c r="E46" s="175">
        <f>DataT9!F48</f>
        <v>2.9292147606611252E-2</v>
      </c>
      <c r="F46" s="175">
        <f>DataT9!G48</f>
        <v>0.40292004046715069</v>
      </c>
      <c r="G46" s="175">
        <f>DataT9!H48</f>
        <v>0.8331526231432631</v>
      </c>
      <c r="H46" s="175">
        <f>DataT9!I48</f>
        <v>0.13266205878886561</v>
      </c>
      <c r="I46" s="176">
        <f>DataT9!J48</f>
        <v>0.12712088190276383</v>
      </c>
    </row>
    <row r="47" spans="1:9" ht="18" thickBot="1" x14ac:dyDescent="0.25">
      <c r="A47" s="283"/>
      <c r="B47" s="37" t="str">
        <f>DataT9!C49</f>
        <v>Russia</v>
      </c>
      <c r="C47" s="175">
        <f>DataT9!D49</f>
        <v>6.8399101495742798E-2</v>
      </c>
      <c r="D47" s="175">
        <f>DataT9!E49</f>
        <v>2.3656955454498529E-3</v>
      </c>
      <c r="E47" s="175">
        <f>DataT9!F49</f>
        <v>3.0135948210954666E-2</v>
      </c>
      <c r="F47" s="175">
        <f>DataT9!G49</f>
        <v>0.32160270214080811</v>
      </c>
      <c r="G47" s="175">
        <f>DataT9!H49</f>
        <v>0.63819092512130737</v>
      </c>
      <c r="H47" s="175">
        <f>DataT9!I49</f>
        <v>0.11298686265945435</v>
      </c>
      <c r="I47" s="176">
        <f>DataT9!J49</f>
        <v>0.11496308445930481</v>
      </c>
    </row>
    <row r="48" spans="1:9" ht="18" customHeight="1" thickBot="1" x14ac:dyDescent="0.25">
      <c r="A48" s="281" t="str">
        <f>DataT9!B50</f>
        <v>South &amp; South-East Asia</v>
      </c>
      <c r="B48" s="37" t="str">
        <f>DataT9!C50</f>
        <v>Bangladesh</v>
      </c>
      <c r="C48" s="175">
        <f>DataT9!D50</f>
        <v>2.9704447835683823E-2</v>
      </c>
      <c r="D48" s="175">
        <f>DataT9!E50</f>
        <v>2.3656950797885656E-3</v>
      </c>
      <c r="E48" s="175">
        <f>DataT9!F50</f>
        <v>5.0713110715150833E-2</v>
      </c>
      <c r="F48" s="175">
        <f>DataT9!G50</f>
        <v>6.5699286758899689E-2</v>
      </c>
      <c r="G48" s="175">
        <f>DataT9!H50</f>
        <v>6.8062908947467804E-2</v>
      </c>
      <c r="H48" s="175">
        <f>DataT9!I50</f>
        <v>6.3812151551246643E-2</v>
      </c>
      <c r="I48" s="176">
        <f>DataT9!J50</f>
        <v>6.1738979071378708E-2</v>
      </c>
    </row>
    <row r="49" spans="1:9" ht="18" thickBot="1" x14ac:dyDescent="0.25">
      <c r="A49" s="282"/>
      <c r="B49" s="37" t="str">
        <f>DataT9!C51</f>
        <v>India</v>
      </c>
      <c r="C49" s="175">
        <f>DataT9!D51</f>
        <v>2.9618406668305397E-2</v>
      </c>
      <c r="D49" s="175">
        <f>DataT9!E51</f>
        <v>6.17615832015872E-3</v>
      </c>
      <c r="E49" s="175">
        <f>DataT9!F51</f>
        <v>4.3729279190301895E-2</v>
      </c>
      <c r="F49" s="175">
        <f>DataT9!G51</f>
        <v>6.6425517201423645E-2</v>
      </c>
      <c r="G49" s="175">
        <f>DataT9!H51</f>
        <v>8.3914734423160553E-2</v>
      </c>
      <c r="H49" s="175">
        <f>DataT9!I51</f>
        <v>5.2637543529272079E-2</v>
      </c>
      <c r="I49" s="176">
        <f>DataT9!J51</f>
        <v>4.2841080576181412E-2</v>
      </c>
    </row>
    <row r="50" spans="1:9" ht="18" thickBot="1" x14ac:dyDescent="0.25">
      <c r="A50" s="282"/>
      <c r="B50" s="37" t="str">
        <f>DataT9!C52</f>
        <v>Indonesia</v>
      </c>
      <c r="C50" s="175">
        <f>DataT9!D52</f>
        <v>7.7610522508621216E-2</v>
      </c>
      <c r="D50" s="175">
        <f>DataT9!E52</f>
        <v>3.3379567321389914E-3</v>
      </c>
      <c r="E50" s="175">
        <f>DataT9!F52</f>
        <v>0.19654899835586548</v>
      </c>
      <c r="F50" s="175">
        <f>DataT9!G52</f>
        <v>9.0300507843494415E-2</v>
      </c>
      <c r="G50" s="175">
        <f>DataT9!H52</f>
        <v>0.12209959328174591</v>
      </c>
      <c r="H50" s="175">
        <f>DataT9!I52</f>
        <v>6.5511301159858704E-2</v>
      </c>
      <c r="I50" s="176">
        <f>DataT9!J52</f>
        <v>4.0221098810434341E-2</v>
      </c>
    </row>
    <row r="51" spans="1:9" ht="18" thickBot="1" x14ac:dyDescent="0.25">
      <c r="A51" s="282"/>
      <c r="B51" s="37" t="str">
        <f>DataT9!C53</f>
        <v>Myanmar</v>
      </c>
      <c r="C51" s="175">
        <f>DataT9!D53</f>
        <v>3.7605062127113342E-2</v>
      </c>
      <c r="D51" s="175">
        <f>DataT9!E53</f>
        <v>2.3656950797885656E-3</v>
      </c>
      <c r="E51" s="175">
        <f>DataT9!F53</f>
        <v>3.2787609845399857E-2</v>
      </c>
      <c r="F51" s="175">
        <f>DataT9!G53</f>
        <v>0.13725279271602631</v>
      </c>
      <c r="G51" s="175">
        <f>DataT9!H53</f>
        <v>0.18421842157840729</v>
      </c>
      <c r="H51" s="175">
        <f>DataT9!I53</f>
        <v>0.10102498531341553</v>
      </c>
      <c r="I51" s="176">
        <f>DataT9!J53</f>
        <v>6.0236997902393341E-2</v>
      </c>
    </row>
    <row r="52" spans="1:9" ht="63" customHeight="1" thickBot="1" x14ac:dyDescent="0.25">
      <c r="A52" s="282"/>
      <c r="B52" s="37" t="str">
        <f>DataT9!C54</f>
        <v>Other South &amp; South-East Asia (since 1980, average inflation weighted by 2025 NNI, 2025 PPP)</v>
      </c>
      <c r="C52" s="175">
        <f>DataT9!D54</f>
        <v>1.7304116860032082E-2</v>
      </c>
      <c r="D52" s="175">
        <f>DataT9!E54</f>
        <v>2.022207248955965E-3</v>
      </c>
      <c r="E52" s="175">
        <f>DataT9!F54</f>
        <v>3.8813859224319458E-2</v>
      </c>
      <c r="F52" s="175">
        <f>DataT9!G54</f>
        <v>5.0352195777266351E-2</v>
      </c>
      <c r="G52" s="175">
        <f>DataT9!H54</f>
        <v>7.0998484586132671E-2</v>
      </c>
      <c r="H52" s="175">
        <f>DataT9!I54</f>
        <v>3.4122103036270834E-2</v>
      </c>
      <c r="I52" s="176">
        <f>DataT9!J54</f>
        <v>4.5353463576990105E-2</v>
      </c>
    </row>
    <row r="53" spans="1:9" ht="51" customHeight="1" thickBot="1" x14ac:dyDescent="0.25">
      <c r="A53" s="282"/>
      <c r="B53" s="37" t="str">
        <f>DataT9!C55</f>
        <v>Other South &amp; South-East Asia (since 1980, average inflation weighted by 2025 NNI, MER)</v>
      </c>
      <c r="C53" s="175">
        <f>DataT9!D55</f>
        <v>1.7304116860032082E-2</v>
      </c>
      <c r="D53" s="175">
        <f>DataT9!E55</f>
        <v>2.022207248955965E-3</v>
      </c>
      <c r="E53" s="175">
        <f>DataT9!F55</f>
        <v>3.8813859224319458E-2</v>
      </c>
      <c r="F53" s="175">
        <f>DataT9!G55</f>
        <v>4.0290739200253611E-2</v>
      </c>
      <c r="G53" s="175">
        <f>DataT9!H55</f>
        <v>5.4537727955642046E-2</v>
      </c>
      <c r="H53" s="175">
        <f>DataT9!I55</f>
        <v>2.9031858575042202E-2</v>
      </c>
      <c r="I53" s="176">
        <f>DataT9!J55</f>
        <v>4.3409030665364501E-2</v>
      </c>
    </row>
    <row r="54" spans="1:9" ht="18" thickBot="1" x14ac:dyDescent="0.25">
      <c r="A54" s="282"/>
      <c r="B54" s="37" t="str">
        <f>DataT9!C56</f>
        <v>Pakistan</v>
      </c>
      <c r="C54" s="175">
        <f>DataT9!D56</f>
        <v>3.1170312315225601E-2</v>
      </c>
      <c r="D54" s="175">
        <f>DataT9!E56</f>
        <v>2.3656957782804966E-3</v>
      </c>
      <c r="E54" s="175">
        <f>DataT9!F56</f>
        <v>4.1510850191116333E-2</v>
      </c>
      <c r="F54" s="175">
        <f>DataT9!G56</f>
        <v>8.8094227015972137E-2</v>
      </c>
      <c r="G54" s="175">
        <f>DataT9!H56</f>
        <v>8.2598216831684113E-2</v>
      </c>
      <c r="H54" s="175">
        <f>DataT9!I56</f>
        <v>9.2511124908924103E-2</v>
      </c>
      <c r="I54" s="176">
        <f>DataT9!J56</f>
        <v>0.16407392919063568</v>
      </c>
    </row>
    <row r="55" spans="1:9" ht="18" thickBot="1" x14ac:dyDescent="0.25">
      <c r="A55" s="282"/>
      <c r="B55" s="37" t="str">
        <f>DataT9!C57</f>
        <v>Philippines</v>
      </c>
      <c r="C55" s="175">
        <f>DataT9!D57</f>
        <v>2.9331270605325699E-2</v>
      </c>
      <c r="D55" s="175">
        <f>DataT9!E57</f>
        <v>2.3656953126192093E-3</v>
      </c>
      <c r="E55" s="175">
        <f>DataT9!F57</f>
        <v>4.8173967748880386E-2</v>
      </c>
      <c r="F55" s="175">
        <f>DataT9!G57</f>
        <v>6.7780822515487671E-2</v>
      </c>
      <c r="G55" s="175">
        <f>DataT9!H57</f>
        <v>0.11224053055047989</v>
      </c>
      <c r="H55" s="175">
        <f>DataT9!I57</f>
        <v>3.3496085554361343E-2</v>
      </c>
      <c r="I55" s="176">
        <f>DataT9!J57</f>
        <v>3.3388998359441757E-2</v>
      </c>
    </row>
    <row r="56" spans="1:9" ht="18" thickBot="1" x14ac:dyDescent="0.25">
      <c r="A56" s="282"/>
      <c r="B56" s="37" t="str">
        <f>DataT9!C58</f>
        <v>Thailand</v>
      </c>
      <c r="C56" s="175">
        <f>DataT9!D58</f>
        <v>1.812269538640976E-2</v>
      </c>
      <c r="D56" s="175">
        <f>DataT9!E58</f>
        <v>2.3656981065869331E-3</v>
      </c>
      <c r="E56" s="175">
        <f>DataT9!F58</f>
        <v>3.5552054643630981E-2</v>
      </c>
      <c r="F56" s="175">
        <f>DataT9!G58</f>
        <v>3.0128316953778267E-2</v>
      </c>
      <c r="G56" s="175">
        <f>DataT9!H58</f>
        <v>4.0825899690389633E-2</v>
      </c>
      <c r="H56" s="175">
        <f>DataT9!I58</f>
        <v>2.1649466827511787E-2</v>
      </c>
      <c r="I56" s="176">
        <f>DataT9!J58</f>
        <v>1.544547826051712E-2</v>
      </c>
    </row>
    <row r="57" spans="1:9" ht="18" thickBot="1" x14ac:dyDescent="0.25">
      <c r="A57" s="283"/>
      <c r="B57" s="37" t="str">
        <f>DataT9!C59</f>
        <v>Viet Nam</v>
      </c>
      <c r="C57" s="175">
        <f>DataT9!D59</f>
        <v>6.3518263399600983E-2</v>
      </c>
      <c r="D57" s="175">
        <f>DataT9!E59</f>
        <v>2.3656953126192093E-3</v>
      </c>
      <c r="E57" s="175">
        <f>DataT9!F59</f>
        <v>3.4403011202812195E-2</v>
      </c>
      <c r="F57" s="175">
        <f>DataT9!G59</f>
        <v>0.28341034054756165</v>
      </c>
      <c r="G57" s="175">
        <f>DataT9!H59</f>
        <v>0.62086111307144165</v>
      </c>
      <c r="H57" s="175">
        <f>DataT9!I59</f>
        <v>6.4783498644828796E-2</v>
      </c>
      <c r="I57" s="176">
        <f>DataT9!J59</f>
        <v>3.3781200647354126E-2</v>
      </c>
    </row>
    <row r="58" spans="1:9" ht="18" thickBot="1" x14ac:dyDescent="0.25">
      <c r="A58" s="281" t="str">
        <f>DataT9!B60</f>
        <v>Sub-Saharan Africa</v>
      </c>
      <c r="B58" s="37" t="str">
        <f>DataT9!C60</f>
        <v>Cote d’Ivoire</v>
      </c>
      <c r="C58" s="175">
        <f>DataT9!D60</f>
        <v>4.3865252286195755E-2</v>
      </c>
      <c r="D58" s="175">
        <f>DataT9!E60</f>
        <v>2.3656953126192093E-3</v>
      </c>
      <c r="E58" s="175">
        <f>DataT9!F60</f>
        <v>0.11863633245229721</v>
      </c>
      <c r="F58" s="175">
        <f>DataT9!G60</f>
        <v>3.5083554685115814E-2</v>
      </c>
      <c r="G58" s="175">
        <f>DataT9!H60</f>
        <v>4.4040229171514511E-2</v>
      </c>
      <c r="H58" s="175">
        <f>DataT9!I60</f>
        <v>2.7973568066954613E-2</v>
      </c>
      <c r="I58" s="176">
        <f>DataT9!J60</f>
        <v>2.6708668097853661E-2</v>
      </c>
    </row>
    <row r="59" spans="1:9" ht="18" thickBot="1" x14ac:dyDescent="0.25">
      <c r="A59" s="282"/>
      <c r="B59" s="37" t="str">
        <f>DataT9!C61</f>
        <v>DR Congo</v>
      </c>
      <c r="C59" s="175">
        <f>DataT9!D61</f>
        <v>0.19999590516090393</v>
      </c>
      <c r="D59" s="175">
        <f>DataT9!E61</f>
        <v>2.3656864650547504E-3</v>
      </c>
      <c r="E59" s="175">
        <f>DataT9!F61</f>
        <v>9.8833881318569183E-2</v>
      </c>
      <c r="F59" s="175">
        <f>DataT9!G61</f>
        <v>1.1365758180618286</v>
      </c>
      <c r="G59" s="175">
        <f>DataT9!H61</f>
        <v>3.3255996704101562</v>
      </c>
      <c r="H59" s="175">
        <f>DataT9!I61</f>
        <v>0.21522271633148193</v>
      </c>
      <c r="I59" s="176">
        <f>DataT9!J61</f>
        <v>0.14296939969062805</v>
      </c>
    </row>
    <row r="60" spans="1:9" ht="18" thickBot="1" x14ac:dyDescent="0.25">
      <c r="A60" s="282"/>
      <c r="B60" s="37" t="str">
        <f>DataT9!C62</f>
        <v>Ethiopia</v>
      </c>
      <c r="C60" s="175">
        <f>DataT9!D62</f>
        <v>3.214002400636673E-2</v>
      </c>
      <c r="D60" s="175">
        <f>DataT9!E62</f>
        <v>2.3656953126192093E-3</v>
      </c>
      <c r="E60" s="175">
        <f>DataT9!F62</f>
        <v>3.3854220062494278E-2</v>
      </c>
      <c r="F60" s="175">
        <f>DataT9!G62</f>
        <v>0.10584018379449844</v>
      </c>
      <c r="G60" s="175">
        <f>DataT9!H62</f>
        <v>5.0124578177928925E-2</v>
      </c>
      <c r="H60" s="175">
        <f>DataT9!I62</f>
        <v>0.15253362059593201</v>
      </c>
      <c r="I60" s="176">
        <f>DataT9!J62</f>
        <v>0.26763597130775452</v>
      </c>
    </row>
    <row r="61" spans="1:9" ht="18" thickBot="1" x14ac:dyDescent="0.25">
      <c r="A61" s="282"/>
      <c r="B61" s="37" t="str">
        <f>DataT9!C63</f>
        <v>Kenya</v>
      </c>
      <c r="C61" s="175">
        <f>DataT9!D63</f>
        <v>2.9229557141661644E-2</v>
      </c>
      <c r="D61" s="175">
        <f>DataT9!E63</f>
        <v>2.3656950797885656E-3</v>
      </c>
      <c r="E61" s="175">
        <f>DataT9!F63</f>
        <v>3.8468722254037857E-2</v>
      </c>
      <c r="F61" s="175">
        <f>DataT9!G63</f>
        <v>8.2809098064899445E-2</v>
      </c>
      <c r="G61" s="175">
        <f>DataT9!H63</f>
        <v>0.10774748027324677</v>
      </c>
      <c r="H61" s="175">
        <f>DataT9!I63</f>
        <v>6.326323002576828E-2</v>
      </c>
      <c r="I61" s="176">
        <f>DataT9!J63</f>
        <v>4.6736359596252441E-2</v>
      </c>
    </row>
    <row r="62" spans="1:9" ht="18" thickBot="1" x14ac:dyDescent="0.25">
      <c r="A62" s="282"/>
      <c r="B62" s="37" t="str">
        <f>DataT9!C64</f>
        <v>Mali</v>
      </c>
      <c r="C62" s="175">
        <f>DataT9!D64</f>
        <v>4.8512637615203857E-2</v>
      </c>
      <c r="D62" s="175">
        <f>DataT9!E64</f>
        <v>2.3656957782804966E-3</v>
      </c>
      <c r="E62" s="175">
        <f>DataT9!F64</f>
        <v>0.12936179339885712</v>
      </c>
      <c r="F62" s="175">
        <f>DataT9!G64</f>
        <v>4.2737662792205811E-2</v>
      </c>
      <c r="G62" s="175">
        <f>DataT9!H64</f>
        <v>5.2590254694223404E-2</v>
      </c>
      <c r="H62" s="175">
        <f>DataT9!I64</f>
        <v>3.4922033548355103E-2</v>
      </c>
      <c r="I62" s="176">
        <f>DataT9!J64</f>
        <v>3.5226736217737198E-2</v>
      </c>
    </row>
    <row r="63" spans="1:9" ht="18" thickBot="1" x14ac:dyDescent="0.25">
      <c r="A63" s="282"/>
      <c r="B63" s="37" t="str">
        <f>DataT9!C65</f>
        <v>Niger</v>
      </c>
      <c r="C63" s="175">
        <f>DataT9!D65</f>
        <v>4.3641913682222366E-2</v>
      </c>
      <c r="D63" s="175">
        <f>DataT9!E65</f>
        <v>2.3656955454498529E-3</v>
      </c>
      <c r="E63" s="175">
        <f>DataT9!F65</f>
        <v>0.12273547053337097</v>
      </c>
      <c r="F63" s="175">
        <f>DataT9!G65</f>
        <v>2.8110351413488388E-2</v>
      </c>
      <c r="G63" s="175">
        <f>DataT9!H65</f>
        <v>3.3650234341621399E-2</v>
      </c>
      <c r="H63" s="175">
        <f>DataT9!I65</f>
        <v>2.369983121752739E-2</v>
      </c>
      <c r="I63" s="176">
        <f>DataT9!J65</f>
        <v>1.8170585855841637E-2</v>
      </c>
    </row>
    <row r="64" spans="1:9" ht="18" thickBot="1" x14ac:dyDescent="0.25">
      <c r="A64" s="282"/>
      <c r="B64" s="37" t="str">
        <f>DataT9!C66</f>
        <v>Nigeria</v>
      </c>
      <c r="C64" s="175">
        <f>DataT9!D66</f>
        <v>4.5394815504550934E-2</v>
      </c>
      <c r="D64" s="175">
        <f>DataT9!E66</f>
        <v>2.3656953126192093E-3</v>
      </c>
      <c r="E64" s="175">
        <f>DataT9!F66</f>
        <v>4.9040250480175018E-2</v>
      </c>
      <c r="F64" s="175">
        <f>DataT9!G66</f>
        <v>0.15225841104984283</v>
      </c>
      <c r="G64" s="175">
        <f>DataT9!H66</f>
        <v>0.20477908849716187</v>
      </c>
      <c r="H64" s="175">
        <f>DataT9!I66</f>
        <v>0.11189521849155426</v>
      </c>
      <c r="I64" s="176">
        <f>DataT9!J66</f>
        <v>0.11867978423833847</v>
      </c>
    </row>
    <row r="65" spans="1:9" ht="51" customHeight="1" thickBot="1" x14ac:dyDescent="0.25">
      <c r="A65" s="282"/>
      <c r="B65" s="37" t="str">
        <f>DataT9!C67</f>
        <v>Other Sub-Saharan Africa (since 1980, average inflation weighted by 2025 NNI, 2025 PPP)</v>
      </c>
      <c r="C65" s="175">
        <f>DataT9!D67</f>
        <v>1.4500121586024761E-2</v>
      </c>
      <c r="D65" s="175">
        <f>DataT9!E67</f>
        <v>2.022207248955965E-3</v>
      </c>
      <c r="E65" s="175">
        <f>DataT9!F67</f>
        <v>3.591696172952652E-2</v>
      </c>
      <c r="F65" s="175">
        <f>DataT9!G67</f>
        <v>0.19757465013017117</v>
      </c>
      <c r="G65" s="175">
        <f>DataT9!H67</f>
        <v>0.33594942095308555</v>
      </c>
      <c r="H65" s="175">
        <f>DataT9!I67</f>
        <v>9.7267859075000018E-2</v>
      </c>
      <c r="I65" s="176">
        <f>DataT9!J67</f>
        <v>0.1019452309612312</v>
      </c>
    </row>
    <row r="66" spans="1:9" ht="51" customHeight="1" thickBot="1" x14ac:dyDescent="0.25">
      <c r="A66" s="282"/>
      <c r="B66" s="37" t="str">
        <f>DataT9!C68</f>
        <v>Other Sub-Saharan Africa (since 1980, average inflation weighted by 2025 NNI, MER)</v>
      </c>
      <c r="C66" s="175">
        <f>DataT9!D68</f>
        <v>1.4500121586024761E-2</v>
      </c>
      <c r="D66" s="175">
        <f>DataT9!E68</f>
        <v>2.022207248955965E-3</v>
      </c>
      <c r="E66" s="175">
        <f>DataT9!F68</f>
        <v>3.591696172952652E-2</v>
      </c>
      <c r="F66" s="175">
        <f>DataT9!G68</f>
        <v>0.1947267484360824</v>
      </c>
      <c r="G66" s="175">
        <f>DataT9!H68</f>
        <v>0.32906191743198998</v>
      </c>
      <c r="H66" s="175">
        <f>DataT9!I68</f>
        <v>9.7102706795261895E-2</v>
      </c>
      <c r="I66" s="176">
        <f>DataT9!J68</f>
        <v>0.10329411898204888</v>
      </c>
    </row>
    <row r="67" spans="1:9" ht="18" thickBot="1" x14ac:dyDescent="0.25">
      <c r="A67" s="282"/>
      <c r="B67" s="37" t="str">
        <f>DataT9!C69</f>
        <v>Rwanda</v>
      </c>
      <c r="C67" s="175">
        <f>DataT9!D69</f>
        <v>3.1096640974283218E-2</v>
      </c>
      <c r="D67" s="175">
        <f>DataT9!E69</f>
        <v>2.3656953126192093E-3</v>
      </c>
      <c r="E67" s="175">
        <f>DataT9!F69</f>
        <v>5.1443848758935928E-2</v>
      </c>
      <c r="F67" s="175">
        <f>DataT9!G69</f>
        <v>7.1763388812541962E-2</v>
      </c>
      <c r="G67" s="175">
        <f>DataT9!H69</f>
        <v>8.0136314034461975E-2</v>
      </c>
      <c r="H67" s="175">
        <f>DataT9!I69</f>
        <v>6.5111808478832245E-2</v>
      </c>
      <c r="I67" s="176">
        <f>DataT9!J69</f>
        <v>9.2449143528938293E-2</v>
      </c>
    </row>
    <row r="68" spans="1:9" ht="18" thickBot="1" x14ac:dyDescent="0.25">
      <c r="A68" s="282"/>
      <c r="B68" s="37" t="str">
        <f>DataT9!C70</f>
        <v>South Africa</v>
      </c>
      <c r="C68" s="175">
        <f>DataT9!D70</f>
        <v>3.212815523147583E-2</v>
      </c>
      <c r="D68" s="175">
        <f>DataT9!E70</f>
        <v>2.3656957782804966E-3</v>
      </c>
      <c r="E68" s="175">
        <f>DataT9!F70</f>
        <v>4.4022765010595322E-2</v>
      </c>
      <c r="F68" s="175">
        <f>DataT9!G70</f>
        <v>8.9068636298179626E-2</v>
      </c>
      <c r="G68" s="175">
        <f>DataT9!H70</f>
        <v>0.12578660249710083</v>
      </c>
      <c r="H68" s="175">
        <f>DataT9!I70</f>
        <v>6.055840477347374E-2</v>
      </c>
      <c r="I68" s="176">
        <f>DataT9!J70</f>
        <v>4.6085305511951447E-2</v>
      </c>
    </row>
    <row r="69" spans="1:9" ht="18" thickBot="1" x14ac:dyDescent="0.25">
      <c r="A69" s="283"/>
      <c r="B69" s="37" t="str">
        <f>DataT9!C71</f>
        <v>Sudan</v>
      </c>
      <c r="C69" s="175">
        <f>DataT9!D71</f>
        <v>8.8267363607883453E-2</v>
      </c>
      <c r="D69" s="175">
        <f>DataT9!E71</f>
        <v>2.3657034616917372E-3</v>
      </c>
      <c r="E69" s="175">
        <f>DataT9!F71</f>
        <v>3.8855403661727905E-2</v>
      </c>
      <c r="F69" s="175">
        <f>DataT9!G71</f>
        <v>0.43026715517044067</v>
      </c>
      <c r="G69" s="175">
        <f>DataT9!H71</f>
        <v>0.49220582842826843</v>
      </c>
      <c r="H69" s="175">
        <f>DataT9!I71</f>
        <v>0.3825724720954895</v>
      </c>
      <c r="I69" s="176">
        <f>DataT9!J71</f>
        <v>1.1753642559051514</v>
      </c>
    </row>
    <row r="70" spans="1:9" s="60" customFormat="1" ht="51" customHeight="1" thickBot="1" x14ac:dyDescent="0.25">
      <c r="A70" s="284" t="str">
        <f>DataT9!B72</f>
        <v>World</v>
      </c>
      <c r="B70" s="209" t="str">
        <f>DataT9!C72</f>
        <v>World (average inflation weighted by 2025 NNI, 2025 PPP)</v>
      </c>
      <c r="C70" s="177">
        <f>DataT9!D72</f>
        <v>3.7907501383973141E-2</v>
      </c>
      <c r="D70" s="177">
        <f>DataT9!E72</f>
        <v>3.9214834718603875E-3</v>
      </c>
      <c r="E70" s="177">
        <f>DataT9!F72</f>
        <v>6.3737846010498922E-2</v>
      </c>
      <c r="F70" s="177">
        <f>DataT9!G72</f>
        <v>0.10089788219961582</v>
      </c>
      <c r="G70" s="177">
        <f>DataT9!H72</f>
        <v>0.16801168815811951</v>
      </c>
      <c r="H70" s="177">
        <f>DataT9!I72</f>
        <v>4.9810256510352646E-2</v>
      </c>
      <c r="I70" s="178">
        <f>DataT9!J72</f>
        <v>6.2024959903633325E-2</v>
      </c>
    </row>
    <row r="71" spans="1:9" s="60" customFormat="1" ht="51" customHeight="1" thickBot="1" x14ac:dyDescent="0.25">
      <c r="A71" s="285"/>
      <c r="B71" s="152" t="str">
        <f>DataT9!C73</f>
        <v>World (average inflation weighted by 2025 NNI, MER)</v>
      </c>
      <c r="C71" s="177">
        <f>DataT9!D73</f>
        <v>3.5796032345726481E-2</v>
      </c>
      <c r="D71" s="177">
        <f>DataT9!E73</f>
        <v>3.6039083819430218E-3</v>
      </c>
      <c r="E71" s="177">
        <f>DataT9!F73</f>
        <v>6.7799549939584924E-2</v>
      </c>
      <c r="F71" s="177">
        <f>DataT9!G73</f>
        <v>7.965185363290761E-2</v>
      </c>
      <c r="G71" s="177">
        <f>DataT9!H73</f>
        <v>0.13177049589100021</v>
      </c>
      <c r="H71" s="177">
        <f>DataT9!I73</f>
        <v>3.9530217567870674E-2</v>
      </c>
      <c r="I71" s="178">
        <f>DataT9!J73</f>
        <v>5.4415617220185286E-2</v>
      </c>
    </row>
    <row r="72" spans="1:9" ht="60" customHeight="1" x14ac:dyDescent="0.2">
      <c r="A72" s="244" t="s">
        <v>716</v>
      </c>
      <c r="B72" s="245"/>
      <c r="C72" s="245"/>
      <c r="D72" s="245"/>
      <c r="E72" s="245"/>
      <c r="F72" s="245"/>
      <c r="G72" s="245"/>
      <c r="H72" s="245"/>
      <c r="I72" s="246"/>
    </row>
    <row r="73" spans="1:9" ht="44" customHeight="1" thickBot="1" x14ac:dyDescent="0.25">
      <c r="A73" s="247"/>
      <c r="B73" s="248"/>
      <c r="C73" s="248"/>
      <c r="D73" s="248"/>
      <c r="E73" s="248"/>
      <c r="F73" s="248"/>
      <c r="G73" s="248"/>
      <c r="H73" s="248"/>
      <c r="I73" s="249"/>
    </row>
    <row r="74" spans="1:9" ht="16" x14ac:dyDescent="0.2">
      <c r="B74" s="151"/>
    </row>
    <row r="75" spans="1:9" ht="16" x14ac:dyDescent="0.2">
      <c r="B75" s="151"/>
      <c r="E75" s="150"/>
      <c r="F75" s="150"/>
    </row>
    <row r="76" spans="1:9" x14ac:dyDescent="0.2">
      <c r="C76" s="187"/>
      <c r="D76" s="187"/>
      <c r="E76" s="187"/>
      <c r="F76" s="187"/>
      <c r="G76" s="187"/>
      <c r="H76" s="104"/>
      <c r="I76" s="104"/>
    </row>
    <row r="77" spans="1:9" x14ac:dyDescent="0.2">
      <c r="E77" s="150"/>
    </row>
  </sheetData>
  <mergeCells count="14">
    <mergeCell ref="A58:A69"/>
    <mergeCell ref="A70:A71"/>
    <mergeCell ref="A72:I73"/>
    <mergeCell ref="A4:A9"/>
    <mergeCell ref="A10:A22"/>
    <mergeCell ref="A30:A38"/>
    <mergeCell ref="A39:A44"/>
    <mergeCell ref="A48:A57"/>
    <mergeCell ref="A23:A29"/>
    <mergeCell ref="B2:B3"/>
    <mergeCell ref="A2:A3"/>
    <mergeCell ref="C2:I2"/>
    <mergeCell ref="A1:I1"/>
    <mergeCell ref="A45:A47"/>
  </mergeCells>
  <printOptions horizontalCentered="1"/>
  <pageMargins left="0.25" right="0.25" top="0.5" bottom="0.5" header="0.19444444444444001" footer="0.19444444444444001"/>
  <pageSetup paperSize="9" scale="76" fitToHeight="3" orientation="landscape"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91B41-4527-A44A-8B1C-9700C2C229CD}">
  <sheetPr>
    <tabColor rgb="FF7030A0"/>
    <pageSetUpPr fitToPage="1"/>
  </sheetPr>
  <dimension ref="A1:G23"/>
  <sheetViews>
    <sheetView workbookViewId="0">
      <selection activeCell="G31" sqref="G31"/>
    </sheetView>
  </sheetViews>
  <sheetFormatPr baseColWidth="10" defaultRowHeight="15" x14ac:dyDescent="0.2"/>
  <cols>
    <col min="2" max="2" width="21.33203125" customWidth="1"/>
    <col min="3" max="3" width="16.5" customWidth="1"/>
    <col min="4" max="4" width="12.1640625" bestFit="1" customWidth="1"/>
    <col min="5" max="5" width="20.5" customWidth="1"/>
    <col min="6" max="6" width="22" customWidth="1"/>
    <col min="7" max="7" width="21.1640625" customWidth="1"/>
  </cols>
  <sheetData>
    <row r="1" spans="1:7" ht="17" thickBot="1" x14ac:dyDescent="0.25">
      <c r="A1" s="286" t="s">
        <v>718</v>
      </c>
      <c r="B1" s="287"/>
      <c r="C1" s="287"/>
      <c r="D1" s="287"/>
      <c r="E1" s="287"/>
      <c r="F1" s="287"/>
      <c r="G1" s="288"/>
    </row>
    <row r="2" spans="1:7" ht="69" thickBot="1" x14ac:dyDescent="0.25">
      <c r="A2" s="207"/>
      <c r="B2" s="190" t="str">
        <f>DataT10!C4</f>
        <v>Name of Country</v>
      </c>
      <c r="C2" s="167" t="str">
        <f>DataT10!D4</f>
        <v>Per capita national income   (2025 PPP €)</v>
      </c>
      <c r="D2" s="167" t="str">
        <f>DataT10!E4</f>
        <v xml:space="preserve">Total Population </v>
      </c>
      <c r="E2" s="191" t="str">
        <f>DataT10!F4</f>
        <v>Net Foreign Income as % of Net Domestic Product (PPP)</v>
      </c>
      <c r="F2" s="191" t="str">
        <f>DataT10!G4</f>
        <v>Ratio between MER and PPP Per Capita National Income</v>
      </c>
      <c r="G2" s="191" t="str">
        <f>DataT10!H4</f>
        <v>Net Foreign Wealth as % of Net Domestic Product (2025 PPP €)</v>
      </c>
    </row>
    <row r="3" spans="1:7" ht="18" thickBot="1" x14ac:dyDescent="0.25">
      <c r="A3" s="1">
        <f>DataT10!B5</f>
        <v>1</v>
      </c>
      <c r="B3" s="195" t="str">
        <f>DataT10!C5</f>
        <v>Monaco</v>
      </c>
      <c r="C3" s="42">
        <f>DataT10!D5</f>
        <v>166758.4375</v>
      </c>
      <c r="D3" s="42">
        <f>DataT10!E5</f>
        <v>38341</v>
      </c>
      <c r="E3" s="43">
        <f>DataT10!F5</f>
        <v>-0.29900610446929932</v>
      </c>
      <c r="F3" s="143">
        <f>DataT10!G5</f>
        <v>0.99974638223648071</v>
      </c>
      <c r="G3" s="43">
        <f>DataT10!H5</f>
        <v>10.959964752197266</v>
      </c>
    </row>
    <row r="4" spans="1:7" ht="18" thickBot="1" x14ac:dyDescent="0.25">
      <c r="A4" s="189">
        <f>DataT10!B6</f>
        <v>2</v>
      </c>
      <c r="B4" s="14" t="str">
        <f>DataT10!C6</f>
        <v>Liechtenstein</v>
      </c>
      <c r="C4" s="42">
        <f>DataT10!D6</f>
        <v>147818.609375</v>
      </c>
      <c r="D4" s="42">
        <f>DataT10!E6</f>
        <v>40128</v>
      </c>
      <c r="E4" s="43">
        <f>DataT10!F6</f>
        <v>0.23136863112449646</v>
      </c>
      <c r="F4" s="143">
        <f>DataT10!G6</f>
        <v>1.4142367839813232</v>
      </c>
      <c r="G4" s="43">
        <f>DataT10!H6</f>
        <v>14.356429100036621</v>
      </c>
    </row>
    <row r="5" spans="1:7" ht="18" thickBot="1" x14ac:dyDescent="0.25">
      <c r="A5" s="20">
        <f>DataT10!B7</f>
        <v>3</v>
      </c>
      <c r="B5" s="14" t="str">
        <f>DataT10!C7</f>
        <v>Bermuda</v>
      </c>
      <c r="C5" s="42">
        <f>DataT10!D7</f>
        <v>125985.3515625</v>
      </c>
      <c r="D5" s="42">
        <f>DataT10!E7</f>
        <v>64555</v>
      </c>
      <c r="E5" s="43">
        <f>DataT10!F7</f>
        <v>0.58555567264556885</v>
      </c>
      <c r="F5" s="143">
        <f>DataT10!G7</f>
        <v>1.4313023090362549</v>
      </c>
      <c r="G5" s="43">
        <f>DataT10!H7</f>
        <v>50.688152313232422</v>
      </c>
    </row>
    <row r="6" spans="1:7" ht="18" thickBot="1" x14ac:dyDescent="0.25">
      <c r="A6" s="20">
        <f>DataT10!B8</f>
        <v>4</v>
      </c>
      <c r="B6" s="14" t="str">
        <f>DataT10!C8</f>
        <v>Luxembourg</v>
      </c>
      <c r="C6" s="42">
        <f>DataT10!D8</f>
        <v>125830.6484375</v>
      </c>
      <c r="D6" s="42">
        <f>DataT10!E8</f>
        <v>680453</v>
      </c>
      <c r="E6" s="43">
        <f>DataT10!F8</f>
        <v>0.44979837536811829</v>
      </c>
      <c r="F6" s="143">
        <f>DataT10!G8</f>
        <v>1.2885355949401855</v>
      </c>
      <c r="G6" s="43">
        <f>DataT10!H8</f>
        <v>6.8447732925415039</v>
      </c>
    </row>
    <row r="7" spans="1:7" ht="18" thickBot="1" x14ac:dyDescent="0.25">
      <c r="A7" s="20">
        <f>DataT10!B9</f>
        <v>5</v>
      </c>
      <c r="B7" s="14" t="str">
        <f>DataT10!C9</f>
        <v>Guernsey</v>
      </c>
      <c r="C7" s="42">
        <f>DataT10!D9</f>
        <v>124132.09375</v>
      </c>
      <c r="D7" s="42">
        <f>DataT10!E9</f>
        <v>64477</v>
      </c>
      <c r="E7" s="43">
        <f>DataT10!F9</f>
        <v>0.90564382076263428</v>
      </c>
      <c r="F7" s="143">
        <f>DataT10!G9</f>
        <v>1.1858710050582886</v>
      </c>
      <c r="G7" s="43">
        <f>DataT10!H9</f>
        <v>32.579734802246094</v>
      </c>
    </row>
    <row r="8" spans="1:7" ht="18" thickBot="1" x14ac:dyDescent="0.25">
      <c r="A8" s="20">
        <f>DataT10!B10</f>
        <v>6</v>
      </c>
      <c r="B8" s="14" t="str">
        <f>DataT10!C10</f>
        <v>Jersey</v>
      </c>
      <c r="C8" s="42">
        <f>DataT10!D10</f>
        <v>120761.078125</v>
      </c>
      <c r="D8" s="42">
        <f>DataT10!E10</f>
        <v>103989</v>
      </c>
      <c r="E8" s="43">
        <f>DataT10!F10</f>
        <v>0.87786495685577393</v>
      </c>
      <c r="F8" s="143">
        <f>DataT10!G10</f>
        <v>1.1858710050582886</v>
      </c>
      <c r="G8" s="43">
        <f>DataT10!H10</f>
        <v>21.811765670776367</v>
      </c>
    </row>
    <row r="9" spans="1:7" ht="18" thickBot="1" x14ac:dyDescent="0.25">
      <c r="A9" s="20">
        <f>DataT10!B11</f>
        <v>7</v>
      </c>
      <c r="B9" s="14" t="str">
        <f>DataT10!C11</f>
        <v>Singapore</v>
      </c>
      <c r="C9" s="42">
        <f>DataT10!D11</f>
        <v>107108.578125</v>
      </c>
      <c r="D9" s="42">
        <f>DataT10!E11</f>
        <v>5870750</v>
      </c>
      <c r="E9" s="43">
        <f>DataT10!F11</f>
        <v>0.11472931504249573</v>
      </c>
      <c r="F9" s="143">
        <f>DataT10!G11</f>
        <v>0.75498580932617188</v>
      </c>
      <c r="G9" s="43">
        <f>DataT10!H11</f>
        <v>2.2225065231323242</v>
      </c>
    </row>
    <row r="10" spans="1:7" ht="18" thickBot="1" x14ac:dyDescent="0.25">
      <c r="A10" s="20">
        <f>DataT10!B12</f>
        <v>8</v>
      </c>
      <c r="B10" s="14" t="str">
        <f>DataT10!C12</f>
        <v>Cayman Islands</v>
      </c>
      <c r="C10" s="42">
        <f>DataT10!D12</f>
        <v>100452.96875</v>
      </c>
      <c r="D10" s="42">
        <f>DataT10!E12</f>
        <v>75844</v>
      </c>
      <c r="E10" s="43">
        <f>DataT10!F12</f>
        <v>0.68410533666610718</v>
      </c>
      <c r="F10" s="143">
        <f>DataT10!G12</f>
        <v>1.4001543521881104</v>
      </c>
      <c r="G10" s="43">
        <f>DataT10!H12</f>
        <v>-68.205375671386719</v>
      </c>
    </row>
    <row r="11" spans="1:7" ht="18" thickBot="1" x14ac:dyDescent="0.25">
      <c r="A11" s="20">
        <f>DataT10!B13</f>
        <v>9</v>
      </c>
      <c r="B11" s="44" t="str">
        <f>DataT10!C13</f>
        <v>Gibraltar</v>
      </c>
      <c r="C11" s="42">
        <f>DataT10!D13</f>
        <v>86034.65625</v>
      </c>
      <c r="D11" s="42">
        <f>DataT10!E13</f>
        <v>40126</v>
      </c>
      <c r="E11" s="43">
        <f>DataT10!F13</f>
        <v>0.37215128540992737</v>
      </c>
      <c r="F11" s="143">
        <f>DataT10!G13</f>
        <v>1.1858710050582886</v>
      </c>
      <c r="G11" s="43">
        <f>DataT10!H13</f>
        <v>8.1169443130493164</v>
      </c>
    </row>
    <row r="12" spans="1:7" ht="18" thickBot="1" x14ac:dyDescent="0.25">
      <c r="A12" s="49">
        <f>DataT10!B14</f>
        <v>10</v>
      </c>
      <c r="B12" s="51" t="str">
        <f>DataT10!C14</f>
        <v>Macao</v>
      </c>
      <c r="C12" s="50">
        <f>DataT10!D14</f>
        <v>78065.6640625</v>
      </c>
      <c r="D12" s="50">
        <f>DataT10!E14</f>
        <v>722007</v>
      </c>
      <c r="E12" s="72">
        <f>DataT10!F14</f>
        <v>5.3445260971784592E-2</v>
      </c>
      <c r="F12" s="144">
        <f>DataT10!G14</f>
        <v>0.68804359436035156</v>
      </c>
      <c r="G12" s="72">
        <f>DataT10!H14</f>
        <v>4.0976266860961914</v>
      </c>
    </row>
    <row r="13" spans="1:7" ht="20" customHeight="1" thickBot="1" x14ac:dyDescent="0.25">
      <c r="A13" s="49">
        <f>DataT10!B15</f>
        <v>11</v>
      </c>
      <c r="B13" s="51" t="str">
        <f>DataT10!C15</f>
        <v>Anguilla</v>
      </c>
      <c r="C13" s="50">
        <f>DataT10!D15</f>
        <v>73904.3125</v>
      </c>
      <c r="D13" s="50">
        <f>DataT10!E15</f>
        <v>14728</v>
      </c>
      <c r="E13" s="72">
        <f>DataT10!F15</f>
        <v>-3.4289408475160599E-2</v>
      </c>
      <c r="F13" s="144">
        <f>DataT10!G15</f>
        <v>0.30965298414230347</v>
      </c>
      <c r="G13" s="72">
        <f>DataT10!H15</f>
        <v>-1.6905006170272827</v>
      </c>
    </row>
    <row r="14" spans="1:7" ht="18" thickBot="1" x14ac:dyDescent="0.25">
      <c r="A14" s="49">
        <f>DataT10!B16</f>
        <v>12</v>
      </c>
      <c r="B14" s="51" t="str">
        <f>DataT10!C16</f>
        <v>Norway</v>
      </c>
      <c r="C14" s="50">
        <f>DataT10!D16</f>
        <v>70083.234375</v>
      </c>
      <c r="D14" s="50">
        <f>DataT10!E16</f>
        <v>5623071</v>
      </c>
      <c r="E14" s="72">
        <f>DataT10!F16</f>
        <v>0.15895462036132812</v>
      </c>
      <c r="F14" s="144">
        <f>DataT10!G16</f>
        <v>1.1006633043289185</v>
      </c>
      <c r="G14" s="72">
        <f>DataT10!H16</f>
        <v>4.093080997467041</v>
      </c>
    </row>
    <row r="15" spans="1:7" ht="18" thickBot="1" x14ac:dyDescent="0.25">
      <c r="A15" s="49">
        <f>DataT10!B17</f>
        <v>13</v>
      </c>
      <c r="B15" s="51" t="str">
        <f>DataT10!C17</f>
        <v>Qatar</v>
      </c>
      <c r="C15" s="50">
        <f>DataT10!D17</f>
        <v>69214.640625</v>
      </c>
      <c r="D15" s="50">
        <f>DataT10!E17</f>
        <v>3115889</v>
      </c>
      <c r="E15" s="72">
        <f>DataT10!F17</f>
        <v>-2.9908403754234314E-2</v>
      </c>
      <c r="F15" s="144">
        <f>DataT10!G17</f>
        <v>0.72564476728439331</v>
      </c>
      <c r="G15" s="72">
        <f>DataT10!H17</f>
        <v>3.4581677913665771</v>
      </c>
    </row>
    <row r="16" spans="1:7" ht="18" thickBot="1" x14ac:dyDescent="0.25">
      <c r="A16" s="49">
        <f>DataT10!B18</f>
        <v>14</v>
      </c>
      <c r="B16" s="51" t="str">
        <f>DataT10!C18</f>
        <v>Isle of Man</v>
      </c>
      <c r="C16" s="50">
        <f>DataT10!D18</f>
        <v>67451.5859375</v>
      </c>
      <c r="D16" s="50">
        <f>DataT10!E18</f>
        <v>84118</v>
      </c>
      <c r="E16" s="72">
        <f>DataT10!F18</f>
        <v>3.2880339771509171E-2</v>
      </c>
      <c r="F16" s="144">
        <f>DataT10!G18</f>
        <v>1.2242245674133301</v>
      </c>
      <c r="G16" s="72">
        <f>DataT10!H18</f>
        <v>1.7848366498947144</v>
      </c>
    </row>
    <row r="17" spans="1:7" ht="18" thickBot="1" x14ac:dyDescent="0.25">
      <c r="A17" s="49">
        <f>DataT10!B19</f>
        <v>15</v>
      </c>
      <c r="B17" s="51" t="str">
        <f>DataT10!C19</f>
        <v>Ireland</v>
      </c>
      <c r="C17" s="50">
        <f>DataT10!D19</f>
        <v>60412.61328125</v>
      </c>
      <c r="D17" s="50">
        <f>DataT10!E19</f>
        <v>5308039</v>
      </c>
      <c r="E17" s="72">
        <f>DataT10!F19</f>
        <v>-0.25731950998306274</v>
      </c>
      <c r="F17" s="144">
        <f>DataT10!G19</f>
        <v>1.0893610715866089</v>
      </c>
      <c r="G17" s="72">
        <f>DataT10!H19</f>
        <v>-0.40786123275756836</v>
      </c>
    </row>
    <row r="18" spans="1:7" ht="18" thickBot="1" x14ac:dyDescent="0.25">
      <c r="A18" s="49">
        <f>DataT10!B20</f>
        <v>16</v>
      </c>
      <c r="B18" s="51" t="str">
        <f>DataT10!C20</f>
        <v>Hong Kong</v>
      </c>
      <c r="C18" s="50">
        <f>DataT10!D20</f>
        <v>55862.3515625</v>
      </c>
      <c r="D18" s="50">
        <f>DataT10!E20</f>
        <v>7396076</v>
      </c>
      <c r="E18" s="72">
        <f>DataT10!F20</f>
        <v>0.19208623468875885</v>
      </c>
      <c r="F18" s="144">
        <f>DataT10!G20</f>
        <v>0.8775554895401001</v>
      </c>
      <c r="G18" s="72">
        <f>DataT10!H20</f>
        <v>6.7546658515930176</v>
      </c>
    </row>
    <row r="19" spans="1:7" ht="18" thickBot="1" x14ac:dyDescent="0.25">
      <c r="A19" s="49">
        <f>DataT10!B21</f>
        <v>17</v>
      </c>
      <c r="B19" s="51" t="str">
        <f>DataT10!C21</f>
        <v>Taiwan</v>
      </c>
      <c r="C19" s="50">
        <f>DataT10!D21</f>
        <v>55253</v>
      </c>
      <c r="D19" s="50">
        <f>DataT10!E21</f>
        <v>23112793</v>
      </c>
      <c r="E19" s="72">
        <f>DataT10!F21</f>
        <v>5.9265237301588058E-2</v>
      </c>
      <c r="F19" s="144">
        <f>DataT10!G21</f>
        <v>0.58458113670349121</v>
      </c>
      <c r="G19" s="72">
        <f>DataT10!H21</f>
        <v>2.0169477462768555</v>
      </c>
    </row>
    <row r="20" spans="1:7" ht="18" thickBot="1" x14ac:dyDescent="0.25">
      <c r="A20" s="49">
        <f>DataT10!B22</f>
        <v>18</v>
      </c>
      <c r="B20" s="51" t="str">
        <f>DataT10!C22</f>
        <v>United Arab Emirates</v>
      </c>
      <c r="C20" s="50">
        <f>DataT10!D22</f>
        <v>53638.14453125</v>
      </c>
      <c r="D20" s="50">
        <f>DataT10!E22</f>
        <v>11346000</v>
      </c>
      <c r="E20" s="72">
        <f>DataT10!F22</f>
        <v>4.2607780545949936E-2</v>
      </c>
      <c r="F20" s="144">
        <f>DataT10!G22</f>
        <v>0.75419008731842041</v>
      </c>
      <c r="G20" s="72">
        <f>DataT10!H22</f>
        <v>2.7793889045715332</v>
      </c>
    </row>
    <row r="21" spans="1:7" ht="18" thickBot="1" x14ac:dyDescent="0.25">
      <c r="A21" s="49">
        <f>DataT10!B23</f>
        <v>19</v>
      </c>
      <c r="B21" s="51" t="str">
        <f>DataT10!C23</f>
        <v>Brunei Darussalam</v>
      </c>
      <c r="C21" s="50">
        <f>DataT10!D23</f>
        <v>53009.9296875</v>
      </c>
      <c r="D21" s="50">
        <f>DataT10!E23</f>
        <v>466330</v>
      </c>
      <c r="E21" s="72">
        <f>DataT10!F23</f>
        <v>2.7091209776699543E-3</v>
      </c>
      <c r="F21" s="144">
        <f>DataT10!G23</f>
        <v>0.47829243540763855</v>
      </c>
      <c r="G21" s="72">
        <f>DataT10!H23</f>
        <v>7.1635408401489258</v>
      </c>
    </row>
    <row r="22" spans="1:7" ht="18" thickBot="1" x14ac:dyDescent="0.25">
      <c r="A22" s="20">
        <f>DataT10!B24</f>
        <v>20</v>
      </c>
      <c r="B22" s="44" t="str">
        <f>DataT10!C24</f>
        <v>Montserrat</v>
      </c>
      <c r="C22" s="42">
        <f>DataT10!D24</f>
        <v>52938.6875</v>
      </c>
      <c r="D22" s="42">
        <f>DataT10!E24</f>
        <v>4359</v>
      </c>
      <c r="E22" s="43">
        <f>DataT10!F24</f>
        <v>6.7420043051242828E-2</v>
      </c>
      <c r="F22" s="143">
        <f>DataT10!G24</f>
        <v>0.29125013947486877</v>
      </c>
      <c r="G22" s="43">
        <f>DataT10!H24</f>
        <v>1.5353217124938965</v>
      </c>
    </row>
    <row r="23" spans="1:7" ht="60" customHeight="1" thickBot="1" x14ac:dyDescent="0.25">
      <c r="A23" s="247" t="s">
        <v>699</v>
      </c>
      <c r="B23" s="248"/>
      <c r="C23" s="248"/>
      <c r="D23" s="248"/>
      <c r="E23" s="248"/>
      <c r="F23" s="248"/>
      <c r="G23" s="249"/>
    </row>
  </sheetData>
  <mergeCells count="2">
    <mergeCell ref="A23:G23"/>
    <mergeCell ref="A1:G1"/>
  </mergeCells>
  <printOptions horizontalCentered="1" verticalCentered="1"/>
  <pageMargins left="0.25" right="0.25" top="0.5" bottom="0.5" header="0.19444444444444001" footer="0.19444444444444001"/>
  <pageSetup paperSize="9" scale="74"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9A68-4B82-1848-8826-E0884AC268C2}">
  <sheetPr>
    <tabColor rgb="FF7030A0"/>
    <pageSetUpPr fitToPage="1"/>
  </sheetPr>
  <dimension ref="A1:G24"/>
  <sheetViews>
    <sheetView workbookViewId="0">
      <selection activeCell="I7" sqref="I7"/>
    </sheetView>
  </sheetViews>
  <sheetFormatPr baseColWidth="10" defaultRowHeight="15" x14ac:dyDescent="0.2"/>
  <cols>
    <col min="2" max="2" width="21.5" customWidth="1"/>
    <col min="3" max="3" width="16.5" customWidth="1"/>
    <col min="4" max="4" width="22" customWidth="1"/>
    <col min="5" max="5" width="20.6640625" customWidth="1"/>
    <col min="6" max="6" width="21.83203125" customWidth="1"/>
    <col min="7" max="7" width="21.33203125" customWidth="1"/>
  </cols>
  <sheetData>
    <row r="1" spans="1:7" ht="17" thickBot="1" x14ac:dyDescent="0.25">
      <c r="A1" s="219" t="s">
        <v>717</v>
      </c>
      <c r="B1" s="220"/>
      <c r="C1" s="220"/>
      <c r="D1" s="220"/>
      <c r="E1" s="220"/>
      <c r="F1" s="220"/>
      <c r="G1" s="221"/>
    </row>
    <row r="2" spans="1:7" ht="52" thickBot="1" x14ac:dyDescent="0.25">
      <c r="A2" s="207"/>
      <c r="B2" s="198" t="str">
        <f>DataT10!I4</f>
        <v>Name of Country (excluding small countries)</v>
      </c>
      <c r="C2" s="191" t="str">
        <f>DataT10!J4</f>
        <v>Per capita national income   (2025 PPP €)</v>
      </c>
      <c r="D2" s="191" t="str">
        <f>DataT10!K4</f>
        <v xml:space="preserve">Total Population 
</v>
      </c>
      <c r="E2" s="191" t="str">
        <f>DataT10!L4</f>
        <v>Net Foreign Income as % of Net Domestic Product (PPP)</v>
      </c>
      <c r="F2" s="191" t="str">
        <f>DataT10!M4</f>
        <v>Ratio between MER and PPP Per Capita National Income</v>
      </c>
      <c r="G2" s="191" t="str">
        <f>DataT10!N4</f>
        <v>Net Foreign Wealth as % of Net Domestic Product (2025 PPP €)</v>
      </c>
    </row>
    <row r="3" spans="1:7" ht="18" thickBot="1" x14ac:dyDescent="0.25">
      <c r="A3" s="1">
        <f>DataT10!B5</f>
        <v>1</v>
      </c>
      <c r="B3" s="164" t="str">
        <f>DataT10!I5</f>
        <v>Taiwan</v>
      </c>
      <c r="C3" s="42">
        <f>DataT10!J5</f>
        <v>55253</v>
      </c>
      <c r="D3" s="42">
        <f>DataT10!K5</f>
        <v>23112793</v>
      </c>
      <c r="E3" s="43">
        <f>DataT10!L5</f>
        <v>5.9265237301588058E-2</v>
      </c>
      <c r="F3" s="143">
        <f>DataT10!M5</f>
        <v>0.58458113670349121</v>
      </c>
      <c r="G3" s="43">
        <f>DataT10!N5</f>
        <v>2.0169477462768555</v>
      </c>
    </row>
    <row r="4" spans="1:7" ht="18" thickBot="1" x14ac:dyDescent="0.25">
      <c r="A4" s="189">
        <f>DataT10!B6</f>
        <v>2</v>
      </c>
      <c r="B4" s="13" t="str">
        <f>DataT10!I6</f>
        <v>United Arab Emirates</v>
      </c>
      <c r="C4" s="42">
        <f>DataT10!J6</f>
        <v>53638.14453125</v>
      </c>
      <c r="D4" s="42">
        <f>DataT10!K6</f>
        <v>11346000</v>
      </c>
      <c r="E4" s="43">
        <f>DataT10!L6</f>
        <v>4.2607780545949936E-2</v>
      </c>
      <c r="F4" s="143">
        <f>DataT10!M6</f>
        <v>0.75419008731842041</v>
      </c>
      <c r="G4" s="43">
        <f>DataT10!N6</f>
        <v>2.7793889045715332</v>
      </c>
    </row>
    <row r="5" spans="1:7" ht="18" thickBot="1" x14ac:dyDescent="0.25">
      <c r="A5" s="20">
        <f>DataT10!B7</f>
        <v>3</v>
      </c>
      <c r="B5" s="13" t="str">
        <f>DataT10!I7</f>
        <v>USA</v>
      </c>
      <c r="C5" s="42">
        <f>DataT10!J7</f>
        <v>49924.53125</v>
      </c>
      <c r="D5" s="42">
        <f>DataT10!K7</f>
        <v>347275807</v>
      </c>
      <c r="E5" s="43">
        <f>DataT10!L7</f>
        <v>-9.7736518364399672E-4</v>
      </c>
      <c r="F5" s="143">
        <f>DataT10!M7</f>
        <v>1.2513744831085205</v>
      </c>
      <c r="G5" s="43">
        <f>DataT10!N7</f>
        <v>-1.0439854860305786</v>
      </c>
    </row>
    <row r="6" spans="1:7" ht="18" thickBot="1" x14ac:dyDescent="0.25">
      <c r="A6" s="20">
        <f>DataT10!B8</f>
        <v>4</v>
      </c>
      <c r="B6" s="13" t="str">
        <f>DataT10!I8</f>
        <v>Saudi Arabia</v>
      </c>
      <c r="C6" s="42">
        <f>DataT10!J8</f>
        <v>48607.921875</v>
      </c>
      <c r="D6" s="42">
        <f>DataT10!K8</f>
        <v>34566328</v>
      </c>
      <c r="E6" s="43">
        <f>DataT10!L8</f>
        <v>3.2411371357738972E-3</v>
      </c>
      <c r="F6" s="143">
        <f>DataT10!M8</f>
        <v>0.58542263507843018</v>
      </c>
      <c r="G6" s="43">
        <f>DataT10!N8</f>
        <v>1.5154316425323486</v>
      </c>
    </row>
    <row r="7" spans="1:7" ht="18" thickBot="1" x14ac:dyDescent="0.25">
      <c r="A7" s="20">
        <f>DataT10!B9</f>
        <v>5</v>
      </c>
      <c r="B7" s="13" t="str">
        <f>DataT10!I9</f>
        <v>Netherlands</v>
      </c>
      <c r="C7" s="42">
        <f>DataT10!J9</f>
        <v>47520.23828125</v>
      </c>
      <c r="D7" s="42">
        <f>DataT10!K9</f>
        <v>18346819</v>
      </c>
      <c r="E7" s="43">
        <f>DataT10!L9</f>
        <v>2.0159589126706123E-2</v>
      </c>
      <c r="F7" s="143">
        <f>DataT10!M9</f>
        <v>1.1503193378448486</v>
      </c>
      <c r="G7" s="43">
        <f>DataT10!N9</f>
        <v>1.148226261138916</v>
      </c>
    </row>
    <row r="8" spans="1:7" ht="18" thickBot="1" x14ac:dyDescent="0.25">
      <c r="A8" s="20">
        <f>DataT10!B10</f>
        <v>6</v>
      </c>
      <c r="B8" s="13" t="str">
        <f>DataT10!I10</f>
        <v>Sweden</v>
      </c>
      <c r="C8" s="42">
        <f>DataT10!J10</f>
        <v>45154.37890625</v>
      </c>
      <c r="D8" s="42">
        <f>DataT10!K10</f>
        <v>10656633</v>
      </c>
      <c r="E8" s="43">
        <f>DataT10!L10</f>
        <v>9.1425895690917969E-2</v>
      </c>
      <c r="F8" s="143">
        <f>DataT10!M10</f>
        <v>1.1068054437637329</v>
      </c>
      <c r="G8" s="43">
        <f>DataT10!N10</f>
        <v>0.81505930423736572</v>
      </c>
    </row>
    <row r="9" spans="1:7" ht="18" thickBot="1" x14ac:dyDescent="0.25">
      <c r="A9" s="20">
        <f>DataT10!B11</f>
        <v>7</v>
      </c>
      <c r="B9" s="13" t="str">
        <f>DataT10!I11</f>
        <v>Canada</v>
      </c>
      <c r="C9" s="42">
        <f>DataT10!J11</f>
        <v>42150.1953125</v>
      </c>
      <c r="D9" s="42">
        <f>DataT10!K11</f>
        <v>40126723</v>
      </c>
      <c r="E9" s="43">
        <f>DataT10!L11</f>
        <v>3.0007502064108849E-2</v>
      </c>
      <c r="F9" s="143">
        <f>DataT10!M11</f>
        <v>1.0549725294113159</v>
      </c>
      <c r="G9" s="43">
        <f>DataT10!N11</f>
        <v>0.86320972442626953</v>
      </c>
    </row>
    <row r="10" spans="1:7" ht="18" thickBot="1" x14ac:dyDescent="0.25">
      <c r="A10" s="20">
        <f>DataT10!B12</f>
        <v>8</v>
      </c>
      <c r="B10" s="13" t="str">
        <f>DataT10!I12</f>
        <v>Belgium</v>
      </c>
      <c r="C10" s="42">
        <f>DataT10!J12</f>
        <v>42055.5703125</v>
      </c>
      <c r="D10" s="42">
        <f>DataT10!K12</f>
        <v>11758603</v>
      </c>
      <c r="E10" s="43">
        <f>DataT10!L12</f>
        <v>2.8401147574186325E-2</v>
      </c>
      <c r="F10" s="143">
        <f>DataT10!M12</f>
        <v>1.0582047700881958</v>
      </c>
      <c r="G10" s="43">
        <f>DataT10!N12</f>
        <v>0.79131931066513062</v>
      </c>
    </row>
    <row r="11" spans="1:7" ht="18" thickBot="1" x14ac:dyDescent="0.25">
      <c r="A11" s="20">
        <f>DataT10!B13</f>
        <v>9</v>
      </c>
      <c r="B11" s="13" t="str">
        <f>DataT10!I13</f>
        <v>Germany</v>
      </c>
      <c r="C11" s="42">
        <f>DataT10!J13</f>
        <v>41782.9609375</v>
      </c>
      <c r="D11" s="42">
        <f>DataT10!K13</f>
        <v>84075075</v>
      </c>
      <c r="E11" s="43">
        <f>DataT10!L13</f>
        <v>4.6317301690578461E-2</v>
      </c>
      <c r="F11" s="143">
        <f>DataT10!M13</f>
        <v>1.0649185180664062</v>
      </c>
      <c r="G11" s="43">
        <f>DataT10!N13</f>
        <v>0.88065433502197266</v>
      </c>
    </row>
    <row r="12" spans="1:7" ht="18" thickBot="1" x14ac:dyDescent="0.25">
      <c r="A12" s="20">
        <f>DataT10!B14</f>
        <v>10</v>
      </c>
      <c r="B12" s="13" t="str">
        <f>DataT10!I14</f>
        <v>Australia</v>
      </c>
      <c r="C12" s="50">
        <f>DataT10!J14</f>
        <v>41627.05859375</v>
      </c>
      <c r="D12" s="50">
        <f>DataT10!K14</f>
        <v>26974026</v>
      </c>
      <c r="E12" s="72">
        <f>DataT10!L14</f>
        <v>-1.4022896066308022E-2</v>
      </c>
      <c r="F12" s="144">
        <f>DataT10!M14</f>
        <v>1.1546171903610229</v>
      </c>
      <c r="G12" s="72">
        <f>DataT10!N14</f>
        <v>-0.21117134392261505</v>
      </c>
    </row>
    <row r="13" spans="1:7" ht="20" customHeight="1" thickBot="1" x14ac:dyDescent="0.25">
      <c r="A13" s="20">
        <f>DataT10!B15</f>
        <v>11</v>
      </c>
      <c r="B13" s="13" t="str">
        <f>DataT10!I15</f>
        <v>United Kingdom</v>
      </c>
      <c r="C13" s="50">
        <f>DataT10!J15</f>
        <v>37975.78125</v>
      </c>
      <c r="D13" s="50">
        <f>DataT10!K15</f>
        <v>69551332</v>
      </c>
      <c r="E13" s="72">
        <f>DataT10!L15</f>
        <v>1.4826318249106407E-2</v>
      </c>
      <c r="F13" s="144">
        <f>DataT10!M15</f>
        <v>1.1858707666397095</v>
      </c>
      <c r="G13" s="72">
        <f>DataT10!N15</f>
        <v>5.2642587572336197E-2</v>
      </c>
    </row>
    <row r="14" spans="1:7" ht="18" thickBot="1" x14ac:dyDescent="0.25">
      <c r="A14" s="20">
        <f>DataT10!B16</f>
        <v>12</v>
      </c>
      <c r="B14" s="13" t="str">
        <f>DataT10!I16</f>
        <v>France</v>
      </c>
      <c r="C14" s="50">
        <f>DataT10!J16</f>
        <v>37157.29296875</v>
      </c>
      <c r="D14" s="50">
        <f>DataT10!K16</f>
        <v>68898112</v>
      </c>
      <c r="E14" s="72">
        <f>DataT10!L16</f>
        <v>3.7415996193885803E-2</v>
      </c>
      <c r="F14" s="144">
        <f>DataT10!M16</f>
        <v>0.99082261323928833</v>
      </c>
      <c r="G14" s="72">
        <f>DataT10!N16</f>
        <v>-0.23334677517414093</v>
      </c>
    </row>
    <row r="15" spans="1:7" ht="18" thickBot="1" x14ac:dyDescent="0.25">
      <c r="A15" s="20">
        <f>DataT10!B17</f>
        <v>13</v>
      </c>
      <c r="B15" s="13" t="str">
        <f>DataT10!I17</f>
        <v>South Korea</v>
      </c>
      <c r="C15" s="50">
        <f>DataT10!J17</f>
        <v>35035.9296875</v>
      </c>
      <c r="D15" s="50">
        <f>DataT10!K17</f>
        <v>51667029</v>
      </c>
      <c r="E15" s="72">
        <f>DataT10!L17</f>
        <v>9.7096115350723267E-3</v>
      </c>
      <c r="F15" s="144">
        <f>DataT10!M17</f>
        <v>0.73212629556655884</v>
      </c>
      <c r="G15" s="72">
        <f>DataT10!N17</f>
        <v>0.77019047737121582</v>
      </c>
    </row>
    <row r="16" spans="1:7" ht="18" thickBot="1" x14ac:dyDescent="0.25">
      <c r="A16" s="20">
        <f>DataT10!B18</f>
        <v>14</v>
      </c>
      <c r="B16" s="13" t="str">
        <f>DataT10!I18</f>
        <v>Italy</v>
      </c>
      <c r="C16" s="50">
        <f>DataT10!J18</f>
        <v>34690.0078125</v>
      </c>
      <c r="D16" s="50">
        <f>DataT10!K18</f>
        <v>59146260</v>
      </c>
      <c r="E16" s="72">
        <f>DataT10!L18</f>
        <v>-1.2516193091869354E-3</v>
      </c>
      <c r="F16" s="144">
        <f>DataT10!M18</f>
        <v>0.90017372369766235</v>
      </c>
      <c r="G16" s="72">
        <f>DataT10!N18</f>
        <v>0.1081789955496788</v>
      </c>
    </row>
    <row r="17" spans="1:7" ht="18" thickBot="1" x14ac:dyDescent="0.25">
      <c r="A17" s="20">
        <f>DataT10!B19</f>
        <v>15</v>
      </c>
      <c r="B17" s="13" t="str">
        <f>DataT10!I19</f>
        <v>Spain</v>
      </c>
      <c r="C17" s="50">
        <f>DataT10!J19</f>
        <v>33520.9296875</v>
      </c>
      <c r="D17" s="50">
        <f>DataT10!K19</f>
        <v>47889958</v>
      </c>
      <c r="E17" s="72">
        <f>DataT10!L19</f>
        <v>-2.5743839796632528E-3</v>
      </c>
      <c r="F17" s="144">
        <f>DataT10!M19</f>
        <v>0.87393653392791748</v>
      </c>
      <c r="G17" s="72">
        <f>DataT10!N19</f>
        <v>-0.35259419679641724</v>
      </c>
    </row>
    <row r="18" spans="1:7" ht="18" thickBot="1" x14ac:dyDescent="0.25">
      <c r="A18" s="20">
        <f>DataT10!B20</f>
        <v>16</v>
      </c>
      <c r="B18" s="13" t="str">
        <f>DataT10!I20</f>
        <v>Japan</v>
      </c>
      <c r="C18" s="50">
        <f>DataT10!J20</f>
        <v>30111.93359375</v>
      </c>
      <c r="D18" s="50">
        <f>DataT10!K20</f>
        <v>123103479</v>
      </c>
      <c r="E18" s="72">
        <f>DataT10!L20</f>
        <v>8.7641678750514984E-2</v>
      </c>
      <c r="F18" s="144">
        <f>DataT10!M20</f>
        <v>0.81981241703033447</v>
      </c>
      <c r="G18" s="72">
        <f>DataT10!N20</f>
        <v>1.0297081470489502</v>
      </c>
    </row>
    <row r="19" spans="1:7" ht="18" thickBot="1" x14ac:dyDescent="0.25">
      <c r="A19" s="20">
        <f>DataT10!B21</f>
        <v>17</v>
      </c>
      <c r="B19" s="13" t="str">
        <f>DataT10!I21</f>
        <v>Poland</v>
      </c>
      <c r="C19" s="50">
        <f>DataT10!J21</f>
        <v>29576.6640625</v>
      </c>
      <c r="D19" s="50">
        <f>DataT10!K21</f>
        <v>38140910</v>
      </c>
      <c r="E19" s="72">
        <f>DataT10!L21</f>
        <v>-5.2882228046655655E-2</v>
      </c>
      <c r="F19" s="144">
        <f>DataT10!M21</f>
        <v>0.61017483472824097</v>
      </c>
      <c r="G19" s="72">
        <f>DataT10!N21</f>
        <v>-0.31963586807250977</v>
      </c>
    </row>
    <row r="20" spans="1:7" ht="18" thickBot="1" x14ac:dyDescent="0.25">
      <c r="A20" s="20">
        <f>DataT10!B22</f>
        <v>18</v>
      </c>
      <c r="B20" s="13" t="str">
        <f>DataT10!I22</f>
        <v>Czechia</v>
      </c>
      <c r="C20" s="50">
        <f>DataT10!J22</f>
        <v>29225.623046875</v>
      </c>
      <c r="D20" s="50">
        <f>DataT10!K22</f>
        <v>10609239</v>
      </c>
      <c r="E20" s="72">
        <f>DataT10!L22</f>
        <v>-6.6955961287021637E-2</v>
      </c>
      <c r="F20" s="144">
        <f>DataT10!M22</f>
        <v>0.80542570352554321</v>
      </c>
      <c r="G20" s="72">
        <f>DataT10!N22</f>
        <v>-2.7566498145461082E-2</v>
      </c>
    </row>
    <row r="21" spans="1:7" ht="18" thickBot="1" x14ac:dyDescent="0.25">
      <c r="A21" s="20">
        <f>DataT10!B23</f>
        <v>19</v>
      </c>
      <c r="B21" s="13" t="str">
        <f>DataT10!I23</f>
        <v>Russia</v>
      </c>
      <c r="C21" s="50">
        <f>DataT10!J23</f>
        <v>29057.853515625</v>
      </c>
      <c r="D21" s="50">
        <f>DataT10!K23</f>
        <v>143997393</v>
      </c>
      <c r="E21" s="72">
        <f>DataT10!L23</f>
        <v>-9.4533460214734077E-3</v>
      </c>
      <c r="F21" s="144">
        <f>DataT10!M23</f>
        <v>0.47193947434425354</v>
      </c>
      <c r="G21" s="72">
        <f>DataT10!N23</f>
        <v>0.35032558441162109</v>
      </c>
    </row>
    <row r="22" spans="1:7" ht="18" thickBot="1" x14ac:dyDescent="0.25">
      <c r="A22" s="20">
        <f>DataT10!B24</f>
        <v>20</v>
      </c>
      <c r="B22" s="13" t="str">
        <f>DataT10!I24</f>
        <v>Romania</v>
      </c>
      <c r="C22" s="50">
        <f>DataT10!J24</f>
        <v>28086.693359375</v>
      </c>
      <c r="D22" s="50">
        <f>DataT10!K24</f>
        <v>18908650</v>
      </c>
      <c r="E22" s="72">
        <f>DataT10!L24</f>
        <v>-3.379509225487709E-2</v>
      </c>
      <c r="F22" s="144">
        <f>DataT10!M24</f>
        <v>0.60826408863067627</v>
      </c>
      <c r="G22" s="72">
        <f>DataT10!N24</f>
        <v>3.02473995834589E-2</v>
      </c>
    </row>
    <row r="23" spans="1:7" ht="33" customHeight="1" x14ac:dyDescent="0.2">
      <c r="A23" s="289" t="s">
        <v>632</v>
      </c>
      <c r="B23" s="290"/>
      <c r="C23" s="290"/>
      <c r="D23" s="290"/>
      <c r="E23" s="290"/>
      <c r="F23" s="290"/>
      <c r="G23" s="291"/>
    </row>
    <row r="24" spans="1:7" ht="39" customHeight="1" thickBot="1" x14ac:dyDescent="0.25">
      <c r="A24" s="292"/>
      <c r="B24" s="293"/>
      <c r="C24" s="293"/>
      <c r="D24" s="293"/>
      <c r="E24" s="293"/>
      <c r="F24" s="293"/>
      <c r="G24" s="294"/>
    </row>
  </sheetData>
  <mergeCells count="2">
    <mergeCell ref="A1:G1"/>
    <mergeCell ref="A23:G24"/>
  </mergeCells>
  <printOptions horizontalCentered="1" verticalCentered="1"/>
  <pageMargins left="0.25" right="0.25" top="0.5" bottom="0.5" header="0.19444444444444001" footer="0.19444444444444001"/>
  <pageSetup paperSize="9" scale="6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9CFBE-89D3-5F48-8011-05C7C3EB2BB1}">
  <sheetPr>
    <tabColor rgb="FF7030A0"/>
    <pageSetUpPr fitToPage="1"/>
  </sheetPr>
  <dimension ref="A1:G23"/>
  <sheetViews>
    <sheetView zoomScaleNormal="100" workbookViewId="0">
      <selection activeCell="I3" sqref="I3"/>
    </sheetView>
  </sheetViews>
  <sheetFormatPr baseColWidth="10" defaultColWidth="13.5" defaultRowHeight="15" x14ac:dyDescent="0.2"/>
  <cols>
    <col min="3" max="3" width="18" customWidth="1"/>
    <col min="4" max="4" width="15" customWidth="1"/>
    <col min="5" max="5" width="24.1640625" customWidth="1"/>
    <col min="6" max="6" width="22.33203125" customWidth="1"/>
    <col min="7" max="7" width="23" customWidth="1"/>
  </cols>
  <sheetData>
    <row r="1" spans="1:7" ht="17" thickBot="1" x14ac:dyDescent="0.25">
      <c r="A1" s="219" t="str">
        <f>DataT11!B3</f>
        <v>Table 11. Bottom 10 Poorest Countries (2025)</v>
      </c>
      <c r="B1" s="220"/>
      <c r="C1" s="220"/>
      <c r="D1" s="220"/>
      <c r="E1" s="220"/>
      <c r="F1" s="220"/>
      <c r="G1" s="221"/>
    </row>
    <row r="2" spans="1:7" ht="47" customHeight="1" thickBot="1" x14ac:dyDescent="0.25">
      <c r="A2" s="207"/>
      <c r="B2" s="190" t="str">
        <f>DataT11!C4</f>
        <v>Name of Country</v>
      </c>
      <c r="C2" s="167" t="str">
        <f>DataT11!D4</f>
        <v>Per capita national income   (2025 PPP €)</v>
      </c>
      <c r="D2" s="167" t="str">
        <f>DataT11!E4</f>
        <v xml:space="preserve">Total Population </v>
      </c>
      <c r="E2" s="167" t="str">
        <f>DataT11!F4</f>
        <v>Net Foreign Income as % of Net Domestic Product (PPP)</v>
      </c>
      <c r="F2" s="167" t="str">
        <f>DataT11!G4</f>
        <v>Ratio between MER and PPP Per Capita National Income</v>
      </c>
      <c r="G2" s="167" t="str">
        <f>DataT11!H4</f>
        <v>Net Foreign Wealth as % of Net Domestic Product (2025 PPP €)</v>
      </c>
    </row>
    <row r="3" spans="1:7" ht="18" thickBot="1" x14ac:dyDescent="0.25">
      <c r="A3" s="1" t="s">
        <v>512</v>
      </c>
      <c r="B3" s="195" t="str">
        <f>DataT11!C5</f>
        <v>Burundi</v>
      </c>
      <c r="C3" s="2">
        <f>DataT11!D5</f>
        <v>622.85919189453125</v>
      </c>
      <c r="D3" s="2">
        <f>DataT11!E5</f>
        <v>14390003</v>
      </c>
      <c r="E3" s="73">
        <f>DataT11!F5</f>
        <v>-9.706573560833931E-3</v>
      </c>
      <c r="F3" s="30">
        <f>DataT11!G5</f>
        <v>0.49313712120056152</v>
      </c>
      <c r="G3" s="80">
        <f>DataT11!H5</f>
        <v>-0.87071490287780762</v>
      </c>
    </row>
    <row r="4" spans="1:7" ht="18" thickBot="1" x14ac:dyDescent="0.25">
      <c r="A4" s="189" t="s">
        <v>513</v>
      </c>
      <c r="B4" s="41" t="str">
        <f>DataT11!C6</f>
        <v>Yemen</v>
      </c>
      <c r="C4" s="54">
        <f>DataT11!D6</f>
        <v>709.25140380859375</v>
      </c>
      <c r="D4" s="54">
        <f>DataT11!E6</f>
        <v>41773878</v>
      </c>
      <c r="E4" s="46">
        <f>DataT11!F6</f>
        <v>-5.1962380530312657E-4</v>
      </c>
      <c r="F4" s="145">
        <f>DataT11!G6</f>
        <v>0.94936573505401611</v>
      </c>
      <c r="G4" s="47">
        <f>DataT11!H6</f>
        <v>-7.7065706253051758E-2</v>
      </c>
    </row>
    <row r="5" spans="1:7" ht="52" thickBot="1" x14ac:dyDescent="0.25">
      <c r="A5" s="20" t="s">
        <v>514</v>
      </c>
      <c r="B5" s="14" t="str">
        <f>DataT11!C7</f>
        <v>Central African Republic</v>
      </c>
      <c r="C5" s="2">
        <f>DataT11!D7</f>
        <v>828.398681640625</v>
      </c>
      <c r="D5" s="2">
        <f>DataT11!E7</f>
        <v>5513282</v>
      </c>
      <c r="E5" s="73">
        <f>DataT11!F7</f>
        <v>1.1146299075335264E-3</v>
      </c>
      <c r="F5" s="30">
        <f>DataT11!G7</f>
        <v>0.55026483535766602</v>
      </c>
      <c r="G5" s="80">
        <f>DataT11!H7</f>
        <v>-0.56027323007583618</v>
      </c>
    </row>
    <row r="6" spans="1:7" ht="18" thickBot="1" x14ac:dyDescent="0.25">
      <c r="A6" s="20" t="s">
        <v>515</v>
      </c>
      <c r="B6" s="14" t="str">
        <f>DataT11!C8</f>
        <v>Mozambique</v>
      </c>
      <c r="C6" s="2">
        <f>DataT11!D8</f>
        <v>881.54400634765625</v>
      </c>
      <c r="D6" s="2">
        <f>DataT11!E8</f>
        <v>35631653</v>
      </c>
      <c r="E6" s="73">
        <f>DataT11!F8</f>
        <v>-0.12915486097335815</v>
      </c>
      <c r="F6" s="30">
        <f>DataT11!G8</f>
        <v>0.46290615200996399</v>
      </c>
      <c r="G6" s="80">
        <f>DataT11!H8</f>
        <v>-3.4789285659790039</v>
      </c>
    </row>
    <row r="7" spans="1:7" ht="18" thickBot="1" x14ac:dyDescent="0.25">
      <c r="A7" s="20" t="s">
        <v>516</v>
      </c>
      <c r="B7" s="41" t="str">
        <f>DataT11!C9</f>
        <v>Sudan</v>
      </c>
      <c r="C7" s="54">
        <f>DataT11!D9</f>
        <v>916.9835205078125</v>
      </c>
      <c r="D7" s="54">
        <f>DataT11!E9</f>
        <v>51662147</v>
      </c>
      <c r="E7" s="46">
        <f>DataT11!F9</f>
        <v>-2.3734534159302711E-2</v>
      </c>
      <c r="F7" s="145">
        <f>DataT11!G9</f>
        <v>1.9754618406295776</v>
      </c>
      <c r="G7" s="47">
        <f>DataT11!H9</f>
        <v>-0.68856006860733032</v>
      </c>
    </row>
    <row r="8" spans="1:7" ht="18" thickBot="1" x14ac:dyDescent="0.25">
      <c r="A8" s="20" t="s">
        <v>517</v>
      </c>
      <c r="B8" s="41" t="str">
        <f>DataT11!C10</f>
        <v>Somalia</v>
      </c>
      <c r="C8" s="54">
        <f>DataT11!D10</f>
        <v>969.87744140625</v>
      </c>
      <c r="D8" s="54">
        <f>DataT11!E10</f>
        <v>19654739</v>
      </c>
      <c r="E8" s="46">
        <f>DataT11!F10</f>
        <v>3.0901683494448662E-3</v>
      </c>
      <c r="F8" s="145">
        <f>DataT11!G10</f>
        <v>0.52909469604492188</v>
      </c>
      <c r="G8" s="47">
        <f>DataT11!H10</f>
        <v>-0.52960819005966187</v>
      </c>
    </row>
    <row r="9" spans="1:7" ht="18" thickBot="1" x14ac:dyDescent="0.25">
      <c r="A9" s="20" t="s">
        <v>518</v>
      </c>
      <c r="B9" s="48" t="str">
        <f>DataT11!C11</f>
        <v>Malawi</v>
      </c>
      <c r="C9" s="42">
        <f>DataT11!D11</f>
        <v>1164.0445556640625</v>
      </c>
      <c r="D9" s="42">
        <f>DataT11!E11</f>
        <v>22216120</v>
      </c>
      <c r="E9" s="38">
        <f>DataT11!F11</f>
        <v>-1.7458872869610786E-2</v>
      </c>
      <c r="F9" s="146">
        <f>DataT11!G11</f>
        <v>0.4458371102809906</v>
      </c>
      <c r="G9" s="43">
        <f>DataT11!H11</f>
        <v>-0.34616214036941528</v>
      </c>
    </row>
    <row r="10" spans="1:7" ht="18" thickBot="1" x14ac:dyDescent="0.25">
      <c r="A10" s="20" t="s">
        <v>519</v>
      </c>
      <c r="B10" s="48" t="str">
        <f>DataT11!C12</f>
        <v>DR Congo</v>
      </c>
      <c r="C10" s="42">
        <f>DataT11!D12</f>
        <v>1174.87451171875</v>
      </c>
      <c r="D10" s="42">
        <f>DataT11!E12</f>
        <v>112832473</v>
      </c>
      <c r="E10" s="38">
        <f>DataT11!F12</f>
        <v>-3.9836600422859192E-2</v>
      </c>
      <c r="F10" s="146">
        <f>DataT11!G12</f>
        <v>0.47531852126121521</v>
      </c>
      <c r="G10" s="43">
        <f>DataT11!H12</f>
        <v>-0.50315660238265991</v>
      </c>
    </row>
    <row r="11" spans="1:7" ht="18" thickBot="1" x14ac:dyDescent="0.25">
      <c r="A11" s="20" t="s">
        <v>520</v>
      </c>
      <c r="B11" s="44" t="str">
        <f>DataT11!C13</f>
        <v>Madagascar</v>
      </c>
      <c r="C11" s="65">
        <f>DataT11!D13</f>
        <v>1177.9678955078125</v>
      </c>
      <c r="D11" s="65">
        <f>DataT11!E13</f>
        <v>32740678</v>
      </c>
      <c r="E11" s="74">
        <f>DataT11!F13</f>
        <v>-3.600543737411499E-2</v>
      </c>
      <c r="F11" s="147">
        <f>DataT11!G13</f>
        <v>0.39191314578056335</v>
      </c>
      <c r="G11" s="79">
        <f>DataT11!H13</f>
        <v>-0.39424067735671997</v>
      </c>
    </row>
    <row r="12" spans="1:7" ht="18" thickBot="1" x14ac:dyDescent="0.25">
      <c r="A12" s="49" t="s">
        <v>521</v>
      </c>
      <c r="B12" s="44" t="str">
        <f>DataT11!C14</f>
        <v>Niger</v>
      </c>
      <c r="C12" s="65">
        <f>DataT11!D14</f>
        <v>1268.9326171875</v>
      </c>
      <c r="D12" s="65">
        <f>DataT11!E14</f>
        <v>27917831</v>
      </c>
      <c r="E12" s="74">
        <f>DataT11!F14</f>
        <v>-2.0868726074695587E-2</v>
      </c>
      <c r="F12" s="147">
        <f>DataT11!G14</f>
        <v>0.43841031193733215</v>
      </c>
      <c r="G12" s="79">
        <f>DataT11!H14</f>
        <v>-0.95446455478668213</v>
      </c>
    </row>
    <row r="13" spans="1:7" ht="18" thickBot="1" x14ac:dyDescent="0.25">
      <c r="A13" s="20" t="s">
        <v>526</v>
      </c>
      <c r="B13" s="44" t="str">
        <f>DataT11!C15</f>
        <v>Liberia</v>
      </c>
      <c r="C13" s="65">
        <f>DataT11!D15</f>
        <v>1310.4632568359375</v>
      </c>
      <c r="D13" s="65">
        <f>DataT11!E15</f>
        <v>5731206</v>
      </c>
      <c r="E13" s="74">
        <f>DataT11!F15</f>
        <v>-7.5432993471622467E-2</v>
      </c>
      <c r="F13" s="147">
        <f>DataT11!G15</f>
        <v>0.54056793451309204</v>
      </c>
      <c r="G13" s="79">
        <f>DataT11!H15</f>
        <v>-0.64368569850921631</v>
      </c>
    </row>
    <row r="14" spans="1:7" ht="18" thickBot="1" x14ac:dyDescent="0.25">
      <c r="A14" s="20" t="s">
        <v>527</v>
      </c>
      <c r="B14" s="44" t="str">
        <f>DataT11!C16</f>
        <v>Afghanistan</v>
      </c>
      <c r="C14" s="65">
        <f>DataT11!D16</f>
        <v>1408.3505859375</v>
      </c>
      <c r="D14" s="65">
        <f>DataT11!E16</f>
        <v>43844111</v>
      </c>
      <c r="E14" s="74">
        <f>DataT11!F16</f>
        <v>9.7732041031122208E-3</v>
      </c>
      <c r="F14" s="147">
        <f>DataT11!G16</f>
        <v>0.24501150846481323</v>
      </c>
      <c r="G14" s="79">
        <f>DataT11!H16</f>
        <v>2.5133173912763596E-2</v>
      </c>
    </row>
    <row r="15" spans="1:7" ht="18" thickBot="1" x14ac:dyDescent="0.25">
      <c r="A15" s="20" t="s">
        <v>528</v>
      </c>
      <c r="B15" s="44" t="str">
        <f>DataT11!C17</f>
        <v>Eritrea</v>
      </c>
      <c r="C15" s="65">
        <f>DataT11!D17</f>
        <v>1509.3502197265625</v>
      </c>
      <c r="D15" s="65">
        <f>DataT11!E17</f>
        <v>3607003</v>
      </c>
      <c r="E15" s="74">
        <f>DataT11!F17</f>
        <v>-1.281307078897953E-2</v>
      </c>
      <c r="F15" s="147">
        <f>DataT11!G17</f>
        <v>0.23008744418621063</v>
      </c>
      <c r="G15" s="79">
        <f>DataT11!H17</f>
        <v>-0.68385374546051025</v>
      </c>
    </row>
    <row r="16" spans="1:7" ht="35" thickBot="1" x14ac:dyDescent="0.25">
      <c r="A16" s="20" t="s">
        <v>529</v>
      </c>
      <c r="B16" s="44" t="str">
        <f>DataT11!C18</f>
        <v>Solomon Islands</v>
      </c>
      <c r="C16" s="65">
        <f>DataT11!D18</f>
        <v>1669.593505859375</v>
      </c>
      <c r="D16" s="65">
        <f>DataT11!E18</f>
        <v>838645</v>
      </c>
      <c r="E16" s="74">
        <f>DataT11!F18</f>
        <v>-8.1959106028079987E-3</v>
      </c>
      <c r="F16" s="147">
        <f>DataT11!G18</f>
        <v>0.91903764009475708</v>
      </c>
      <c r="G16" s="79">
        <f>DataT11!H18</f>
        <v>-6.7004673182964325E-2</v>
      </c>
    </row>
    <row r="17" spans="1:7" ht="35" thickBot="1" x14ac:dyDescent="0.25">
      <c r="A17" s="20" t="s">
        <v>530</v>
      </c>
      <c r="B17" s="44" t="str">
        <f>DataT11!C19</f>
        <v>Guinea-Bissau</v>
      </c>
      <c r="C17" s="65">
        <f>DataT11!D19</f>
        <v>1691.280029296875</v>
      </c>
      <c r="D17" s="65">
        <f>DataT11!E19</f>
        <v>2249515</v>
      </c>
      <c r="E17" s="74">
        <f>DataT11!F19</f>
        <v>-1.6708096954971552E-3</v>
      </c>
      <c r="F17" s="147">
        <f>DataT11!G19</f>
        <v>0.47568973898887634</v>
      </c>
      <c r="G17" s="79">
        <f>DataT11!H19</f>
        <v>-0.43456467986106873</v>
      </c>
    </row>
    <row r="18" spans="1:7" ht="18" thickBot="1" x14ac:dyDescent="0.25">
      <c r="A18" s="20" t="s">
        <v>531</v>
      </c>
      <c r="B18" s="44" t="str">
        <f>DataT11!C20</f>
        <v>Burkina Faso</v>
      </c>
      <c r="C18" s="65">
        <f>DataT11!D20</f>
        <v>1818.137451171875</v>
      </c>
      <c r="D18" s="65">
        <f>DataT11!E20</f>
        <v>24074580</v>
      </c>
      <c r="E18" s="74">
        <f>DataT11!F20</f>
        <v>-5.4335702210664749E-2</v>
      </c>
      <c r="F18" s="147">
        <f>DataT11!G20</f>
        <v>0.48323255777359009</v>
      </c>
      <c r="G18" s="79">
        <f>DataT11!H20</f>
        <v>-0.38038581609725952</v>
      </c>
    </row>
    <row r="19" spans="1:7" ht="18" thickBot="1" x14ac:dyDescent="0.25">
      <c r="A19" s="20" t="s">
        <v>532</v>
      </c>
      <c r="B19" s="44" t="str">
        <f>DataT11!C21</f>
        <v>Chad</v>
      </c>
      <c r="C19" s="65">
        <f>DataT11!D21</f>
        <v>1873.5556640625</v>
      </c>
      <c r="D19" s="65">
        <f>DataT11!E21</f>
        <v>21003705</v>
      </c>
      <c r="E19" s="74">
        <f>DataT11!F21</f>
        <v>1.4973002253100276E-3</v>
      </c>
      <c r="F19" s="147">
        <f>DataT11!G21</f>
        <v>0.45588979125022888</v>
      </c>
      <c r="G19" s="79">
        <f>DataT11!H21</f>
        <v>-0.61020743846893311</v>
      </c>
    </row>
    <row r="20" spans="1:7" ht="18" thickBot="1" x14ac:dyDescent="0.25">
      <c r="A20" s="20" t="s">
        <v>533</v>
      </c>
      <c r="B20" s="44" t="str">
        <f>DataT11!C22</f>
        <v>Venezuela</v>
      </c>
      <c r="C20" s="65">
        <f>DataT11!D22</f>
        <v>1896.684814453125</v>
      </c>
      <c r="D20" s="65">
        <f>DataT11!E22</f>
        <v>28516896</v>
      </c>
      <c r="E20" s="74">
        <f>DataT11!F22</f>
        <v>-0.14454366266727448</v>
      </c>
      <c r="F20" s="147">
        <f>DataT11!G22</f>
        <v>0.80865681171417236</v>
      </c>
      <c r="G20" s="79">
        <f>DataT11!H22</f>
        <v>2.5164005756378174</v>
      </c>
    </row>
    <row r="21" spans="1:7" ht="18" thickBot="1" x14ac:dyDescent="0.25">
      <c r="A21" s="20" t="s">
        <v>534</v>
      </c>
      <c r="B21" s="44" t="str">
        <f>DataT11!C23</f>
        <v>South Sudan</v>
      </c>
      <c r="C21" s="65">
        <f>DataT11!D23</f>
        <v>1943.1634521484375</v>
      </c>
      <c r="D21" s="65">
        <f>DataT11!E23</f>
        <v>12188788</v>
      </c>
      <c r="E21" s="74">
        <f>DataT11!F23</f>
        <v>-9.1380707919597626E-2</v>
      </c>
      <c r="F21" s="147">
        <f>DataT11!G23</f>
        <v>0.25791329145431519</v>
      </c>
      <c r="G21" s="79">
        <f>DataT11!H23</f>
        <v>-0.30624142289161682</v>
      </c>
    </row>
    <row r="22" spans="1:7" ht="18" thickBot="1" x14ac:dyDescent="0.25">
      <c r="A22" s="20" t="s">
        <v>535</v>
      </c>
      <c r="B22" s="44" t="str">
        <f>DataT11!C24</f>
        <v>Haiti</v>
      </c>
      <c r="C22" s="65">
        <f>DataT11!D24</f>
        <v>2065.34521484375</v>
      </c>
      <c r="D22" s="65">
        <f>DataT11!E24</f>
        <v>11906095</v>
      </c>
      <c r="E22" s="74">
        <f>DataT11!F24</f>
        <v>8.1055436749011278E-4</v>
      </c>
      <c r="F22" s="147">
        <f>DataT11!G24</f>
        <v>1.0489646196365356</v>
      </c>
      <c r="G22" s="79">
        <f>DataT11!H24</f>
        <v>1.204115804284811E-2</v>
      </c>
    </row>
    <row r="23" spans="1:7" ht="74" customHeight="1" thickBot="1" x14ac:dyDescent="0.25">
      <c r="A23" s="247" t="s">
        <v>700</v>
      </c>
      <c r="B23" s="248"/>
      <c r="C23" s="248"/>
      <c r="D23" s="248"/>
      <c r="E23" s="248"/>
      <c r="F23" s="248"/>
      <c r="G23" s="249"/>
    </row>
  </sheetData>
  <mergeCells count="2">
    <mergeCell ref="A23:G23"/>
    <mergeCell ref="A1:G1"/>
  </mergeCells>
  <phoneticPr fontId="15" type="noConversion"/>
  <printOptions horizontalCentered="1" verticalCentered="1"/>
  <pageMargins left="0.25" right="0.25" top="0.5" bottom="0.5" header="0.19444444444444001" footer="0.19444444444444001"/>
  <pageSetup paperSize="9" scale="71"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E4BA-5FF5-9141-B874-E52C85A59F87}">
  <sheetPr>
    <tabColor rgb="FF7030A0"/>
    <pageSetUpPr fitToPage="1"/>
  </sheetPr>
  <dimension ref="A1:L14"/>
  <sheetViews>
    <sheetView zoomScaleNormal="100" workbookViewId="0">
      <selection activeCell="A13" sqref="A13:L14"/>
    </sheetView>
  </sheetViews>
  <sheetFormatPr baseColWidth="10" defaultRowHeight="32" customHeight="1" x14ac:dyDescent="0.2"/>
  <cols>
    <col min="1" max="8" width="18.33203125" customWidth="1"/>
    <col min="9" max="9" width="20.6640625" customWidth="1"/>
    <col min="10" max="10" width="16.83203125" customWidth="1"/>
    <col min="11" max="11" width="18.5" customWidth="1"/>
    <col min="12" max="12" width="18.1640625" customWidth="1"/>
  </cols>
  <sheetData>
    <row r="1" spans="1:12" ht="19" thickBot="1" x14ac:dyDescent="0.25">
      <c r="A1" s="295" t="str">
        <f>DataT12!B3</f>
        <v>Table 12. Top 10 Largest Economies (2025)</v>
      </c>
      <c r="B1" s="296"/>
      <c r="C1" s="296"/>
      <c r="D1" s="296"/>
      <c r="E1" s="296"/>
      <c r="F1" s="296"/>
      <c r="G1" s="297"/>
      <c r="H1" s="296"/>
      <c r="I1" s="296"/>
      <c r="J1" s="296"/>
      <c r="K1" s="296"/>
      <c r="L1" s="297"/>
    </row>
    <row r="2" spans="1:12" ht="69" thickBot="1" x14ac:dyDescent="0.25">
      <c r="A2" s="207"/>
      <c r="B2" s="206" t="str">
        <f>DataT12!B4</f>
        <v>Name of Country</v>
      </c>
      <c r="C2" s="194" t="str">
        <f>DataT12!C4</f>
        <v>National income        (2025 PPP billions €)</v>
      </c>
      <c r="D2" s="194" t="str">
        <f>DataT12!D4</f>
        <v>Total Population (millions)</v>
      </c>
      <c r="E2" s="194" t="str">
        <f>DataT12!E4</f>
        <v xml:space="preserve">Per Capita National Income
(2025 PPP €)
</v>
      </c>
      <c r="F2" s="194" t="str">
        <f>DataT12!F4</f>
        <v>National income        (MER 2025 billions €)</v>
      </c>
      <c r="G2" s="194" t="str">
        <f>DataT12!G4</f>
        <v>Gross domestic product 
(2025 PPP billions €)</v>
      </c>
      <c r="H2" s="194" t="str">
        <f>DataT12!H4</f>
        <v>Gross domestic product 
(MER 2025 billions €)</v>
      </c>
      <c r="I2" s="194" t="str">
        <f>DataT12!I4</f>
        <v>Ranking
National income        (MER 2025 billions €)</v>
      </c>
      <c r="J2" s="194" t="str">
        <f>DataT12!J4</f>
        <v>Ratio MER/PPP National Income</v>
      </c>
      <c r="K2" s="194" t="str">
        <f>DataT12!K4</f>
        <v>Net Foreign Income as % of NDP (MER 2025 $)</v>
      </c>
      <c r="L2" s="194" t="str">
        <f>DataT12!L4</f>
        <v>Net Foreign Wealth as % of NDP (MER 2025 $)</v>
      </c>
    </row>
    <row r="3" spans="1:12" ht="32" customHeight="1" thickBot="1" x14ac:dyDescent="0.25">
      <c r="A3" s="1" t="s">
        <v>512</v>
      </c>
      <c r="B3" s="192" t="str">
        <f>DataT12!B5</f>
        <v>China</v>
      </c>
      <c r="C3" s="54">
        <f>DataT12!C5</f>
        <v>22501.759765625</v>
      </c>
      <c r="D3" s="54">
        <f>DataT12!D5</f>
        <v>1416.096094</v>
      </c>
      <c r="E3" s="54">
        <f>DataT12!E5</f>
        <v>15889.9951171875</v>
      </c>
      <c r="F3" s="54">
        <f>DataT12!F5</f>
        <v>13346.3427734375</v>
      </c>
      <c r="G3" s="54">
        <f>DataT12!G5</f>
        <v>27988.65234375</v>
      </c>
      <c r="H3" s="54">
        <f>DataT12!H5</f>
        <v>16600.751953125</v>
      </c>
      <c r="I3" s="41">
        <f>DataT12!I5</f>
        <v>2</v>
      </c>
      <c r="J3" s="145">
        <f>DataT12!J5</f>
        <v>0.5931243896484375</v>
      </c>
      <c r="K3" s="47">
        <f>DataT12!K5</f>
        <v>-1.6958508640527725E-2</v>
      </c>
      <c r="L3" s="47">
        <f>DataT12!L5</f>
        <v>0.24396337568759918</v>
      </c>
    </row>
    <row r="4" spans="1:12" ht="32" customHeight="1" thickBot="1" x14ac:dyDescent="0.25">
      <c r="A4" s="189" t="s">
        <v>513</v>
      </c>
      <c r="B4" s="41" t="str">
        <f>DataT12!B6</f>
        <v>USA</v>
      </c>
      <c r="C4" s="54">
        <f>DataT12!C6</f>
        <v>17337.58203125</v>
      </c>
      <c r="D4" s="54">
        <f>DataT12!D6</f>
        <v>347.27580699999999</v>
      </c>
      <c r="E4" s="54">
        <f>DataT12!E6</f>
        <v>49924.53125</v>
      </c>
      <c r="F4" s="54">
        <f>DataT12!F6</f>
        <v>21695.80859375</v>
      </c>
      <c r="G4" s="54">
        <f>DataT12!G6</f>
        <v>20860.193359375</v>
      </c>
      <c r="H4" s="54">
        <f>DataT12!H6</f>
        <v>26103.916015625</v>
      </c>
      <c r="I4" s="41">
        <f>DataT12!I6</f>
        <v>1</v>
      </c>
      <c r="J4" s="145">
        <f>DataT12!J6</f>
        <v>1.2513744831085205</v>
      </c>
      <c r="K4" s="47">
        <f>DataT12!K6</f>
        <v>-9.7736518364399672E-4</v>
      </c>
      <c r="L4" s="47">
        <f>DataT12!L6</f>
        <v>-1.0450068712234497</v>
      </c>
    </row>
    <row r="5" spans="1:12" ht="32" customHeight="1" thickBot="1" x14ac:dyDescent="0.25">
      <c r="A5" s="20" t="s">
        <v>514</v>
      </c>
      <c r="B5" s="41" t="str">
        <f>DataT12!B7</f>
        <v>India</v>
      </c>
      <c r="C5" s="54">
        <f>DataT12!C7</f>
        <v>10239.4833984375</v>
      </c>
      <c r="D5" s="54">
        <f>DataT12!D7</f>
        <v>1463.8655249999999</v>
      </c>
      <c r="E5" s="54">
        <f>DataT12!E7</f>
        <v>6994.82470703125</v>
      </c>
      <c r="F5" s="54">
        <f>DataT12!F7</f>
        <v>3037.247802734375</v>
      </c>
      <c r="G5" s="54">
        <f>DataT12!G7</f>
        <v>11755.3974609375</v>
      </c>
      <c r="H5" s="54">
        <f>DataT12!H7</f>
        <v>3486.900634765625</v>
      </c>
      <c r="I5" s="41">
        <f>DataT12!I7</f>
        <v>6</v>
      </c>
      <c r="J5" s="145">
        <f>DataT12!J7</f>
        <v>0.29662123322486877</v>
      </c>
      <c r="K5" s="47">
        <f>DataT12!K7</f>
        <v>-2.9894148930907249E-2</v>
      </c>
      <c r="L5" s="47">
        <f>DataT12!L7</f>
        <v>-0.37670940160751343</v>
      </c>
    </row>
    <row r="6" spans="1:12" ht="32" customHeight="1" thickBot="1" x14ac:dyDescent="0.25">
      <c r="A6" s="37" t="s">
        <v>515</v>
      </c>
      <c r="B6" s="44" t="str">
        <f>DataT12!B8</f>
        <v>Russia</v>
      </c>
      <c r="C6" s="65">
        <f>DataT12!C8</f>
        <v>4184.25537109375</v>
      </c>
      <c r="D6" s="65">
        <f>DataT12!D8</f>
        <v>143.99739299999999</v>
      </c>
      <c r="E6" s="65">
        <f>DataT12!E8</f>
        <v>29057.853515625</v>
      </c>
      <c r="F6" s="65">
        <f>DataT12!F8</f>
        <v>1974.7152099609375</v>
      </c>
      <c r="G6" s="65">
        <f>DataT12!G8</f>
        <v>4880.2099609375</v>
      </c>
      <c r="H6" s="65">
        <f>DataT12!H8</f>
        <v>2303.163818359375</v>
      </c>
      <c r="I6" s="44">
        <f>DataT12!I8</f>
        <v>8</v>
      </c>
      <c r="J6" s="147">
        <f>DataT12!J8</f>
        <v>0.47193947434425354</v>
      </c>
      <c r="K6" s="79">
        <f>DataT12!K8</f>
        <v>-9.4533469527959824E-3</v>
      </c>
      <c r="L6" s="79">
        <f>DataT12!L8</f>
        <v>0.35366895794868469</v>
      </c>
    </row>
    <row r="7" spans="1:12" ht="32" customHeight="1" thickBot="1" x14ac:dyDescent="0.25">
      <c r="A7" s="20" t="s">
        <v>516</v>
      </c>
      <c r="B7" s="41" t="str">
        <f>DataT12!B9</f>
        <v>Japan</v>
      </c>
      <c r="C7" s="54">
        <f>DataT12!C9</f>
        <v>3706.8837890625</v>
      </c>
      <c r="D7" s="54">
        <f>DataT12!D9</f>
        <v>123.10347899999999</v>
      </c>
      <c r="E7" s="54">
        <f>DataT12!E9</f>
        <v>30111.93359375</v>
      </c>
      <c r="F7" s="54">
        <f>DataT12!F9</f>
        <v>3038.94921875</v>
      </c>
      <c r="G7" s="54">
        <f>DataT12!G9</f>
        <v>4492.49951171875</v>
      </c>
      <c r="H7" s="54">
        <f>DataT12!H9</f>
        <v>3683.0068359375</v>
      </c>
      <c r="I7" s="41">
        <f>DataT12!I9</f>
        <v>5</v>
      </c>
      <c r="J7" s="145">
        <f>DataT12!J9</f>
        <v>0.81981241703033447</v>
      </c>
      <c r="K7" s="47">
        <f>DataT12!K9</f>
        <v>8.7641671299934387E-2</v>
      </c>
      <c r="L7" s="47">
        <f>DataT12!L9</f>
        <v>0.94673484563827515</v>
      </c>
    </row>
    <row r="8" spans="1:12" ht="32" customHeight="1" thickBot="1" x14ac:dyDescent="0.25">
      <c r="A8" s="20" t="s">
        <v>517</v>
      </c>
      <c r="B8" s="41" t="str">
        <f>DataT12!B10</f>
        <v>Germany</v>
      </c>
      <c r="C8" s="54">
        <f>DataT12!C10</f>
        <v>3512.905517578125</v>
      </c>
      <c r="D8" s="54">
        <f>DataT12!D10</f>
        <v>84.075074999999998</v>
      </c>
      <c r="E8" s="54">
        <f>DataT12!E10</f>
        <v>41782.9609375</v>
      </c>
      <c r="F8" s="54">
        <f>DataT12!F10</f>
        <v>3740.958251953125</v>
      </c>
      <c r="G8" s="54">
        <f>DataT12!G10</f>
        <v>4159.1982421875</v>
      </c>
      <c r="H8" s="54">
        <f>DataT12!H10</f>
        <v>4429.20703125</v>
      </c>
      <c r="I8" s="41">
        <f>DataT12!I10</f>
        <v>3</v>
      </c>
      <c r="J8" s="145">
        <f>DataT12!J10</f>
        <v>1.0649185180664062</v>
      </c>
      <c r="K8" s="47">
        <f>DataT12!K10</f>
        <v>4.6317301690578461E-2</v>
      </c>
      <c r="L8" s="47">
        <f>DataT12!L10</f>
        <v>0.8416704535484314</v>
      </c>
    </row>
    <row r="9" spans="1:12" ht="32" customHeight="1" thickBot="1" x14ac:dyDescent="0.25">
      <c r="A9" s="20" t="s">
        <v>518</v>
      </c>
      <c r="B9" s="41" t="str">
        <f>DataT12!B11</f>
        <v>Brazil</v>
      </c>
      <c r="C9" s="54">
        <f>DataT12!C11</f>
        <v>2789.56640625</v>
      </c>
      <c r="D9" s="54">
        <f>DataT12!D11</f>
        <v>212.81240500000001</v>
      </c>
      <c r="E9" s="54">
        <f>DataT12!E11</f>
        <v>13108.1005859375</v>
      </c>
      <c r="F9" s="54">
        <f>DataT12!F11</f>
        <v>1641.074951171875</v>
      </c>
      <c r="G9" s="54">
        <f>DataT12!G11</f>
        <v>3382.244384765625</v>
      </c>
      <c r="H9" s="54">
        <f>DataT12!H11</f>
        <v>1989.74169921875</v>
      </c>
      <c r="I9" s="41">
        <f>DataT12!I11</f>
        <v>11</v>
      </c>
      <c r="J9" s="145">
        <f>DataT12!J11</f>
        <v>0.58829033374786377</v>
      </c>
      <c r="K9" s="47">
        <f>DataT12!K11</f>
        <v>-4.1725482791662216E-2</v>
      </c>
      <c r="L9" s="47">
        <f>DataT12!L11</f>
        <v>-0.40246221423149109</v>
      </c>
    </row>
    <row r="10" spans="1:12" ht="32" customHeight="1" thickBot="1" x14ac:dyDescent="0.25">
      <c r="A10" s="20" t="s">
        <v>519</v>
      </c>
      <c r="B10" s="41" t="str">
        <f>DataT12!B12</f>
        <v>Indonesia</v>
      </c>
      <c r="C10" s="54">
        <f>DataT12!C12</f>
        <v>2787.08740234375</v>
      </c>
      <c r="D10" s="54">
        <f>DataT12!D12</f>
        <v>285.72123599999998</v>
      </c>
      <c r="E10" s="54">
        <f>DataT12!E12</f>
        <v>9754.5693359375</v>
      </c>
      <c r="F10" s="54">
        <f>DataT12!F12</f>
        <v>1019.2689208984375</v>
      </c>
      <c r="G10" s="54">
        <f>DataT12!G12</f>
        <v>3409.27099609375</v>
      </c>
      <c r="H10" s="54">
        <f>DataT12!H12</f>
        <v>1246.808349609375</v>
      </c>
      <c r="I10" s="41">
        <f>DataT12!I12</f>
        <v>17</v>
      </c>
      <c r="J10" s="145">
        <f>DataT12!J12</f>
        <v>0.36571112275123596</v>
      </c>
      <c r="K10" s="47">
        <f>DataT12!K12</f>
        <v>-3.0387729406356812E-2</v>
      </c>
      <c r="L10" s="47">
        <f>DataT12!L12</f>
        <v>-0.18294289708137512</v>
      </c>
    </row>
    <row r="11" spans="1:12" ht="32" customHeight="1" thickBot="1" x14ac:dyDescent="0.25">
      <c r="A11" s="20" t="s">
        <v>520</v>
      </c>
      <c r="B11" s="41" t="str">
        <f>DataT12!B13</f>
        <v>United Kingdom</v>
      </c>
      <c r="C11" s="54">
        <f>DataT12!C13</f>
        <v>2641.26611328125</v>
      </c>
      <c r="D11" s="54">
        <f>DataT12!D13</f>
        <v>69.551332000000002</v>
      </c>
      <c r="E11" s="54">
        <f>DataT12!E13</f>
        <v>37975.78125</v>
      </c>
      <c r="F11" s="54">
        <f>DataT12!F13</f>
        <v>3132.200439453125</v>
      </c>
      <c r="G11" s="54">
        <f>DataT12!G13</f>
        <v>2977.12646484375</v>
      </c>
      <c r="H11" s="54">
        <f>DataT12!H13</f>
        <v>3530.487060546875</v>
      </c>
      <c r="I11" s="41">
        <f>DataT12!I13</f>
        <v>4</v>
      </c>
      <c r="J11" s="145">
        <f>DataT12!J13</f>
        <v>1.1858707666397095</v>
      </c>
      <c r="K11" s="47">
        <f>DataT12!K13</f>
        <v>1.4826319180428982E-2</v>
      </c>
      <c r="L11" s="47">
        <f>DataT12!L13</f>
        <v>5.1873497664928436E-2</v>
      </c>
    </row>
    <row r="12" spans="1:12" ht="32" customHeight="1" thickBot="1" x14ac:dyDescent="0.25">
      <c r="A12" s="20" t="s">
        <v>521</v>
      </c>
      <c r="B12" s="14" t="str">
        <f>DataT12!B14</f>
        <v>France</v>
      </c>
      <c r="C12" s="2">
        <f>DataT12!C14</f>
        <v>2560.0673828125</v>
      </c>
      <c r="D12" s="2">
        <f>DataT12!D14</f>
        <v>68.898111999999998</v>
      </c>
      <c r="E12" s="2">
        <f>DataT12!E14</f>
        <v>37157.29296875</v>
      </c>
      <c r="F12" s="2">
        <f>DataT12!F14</f>
        <v>2536.57275390625</v>
      </c>
      <c r="G12" s="2">
        <f>DataT12!G14</f>
        <v>3040.565185546875</v>
      </c>
      <c r="H12" s="2">
        <f>DataT12!H14</f>
        <v>3012.660888671875</v>
      </c>
      <c r="I12" s="14">
        <f>DataT12!I14</f>
        <v>7</v>
      </c>
      <c r="J12" s="30">
        <f>DataT12!J14</f>
        <v>0.99082261323928833</v>
      </c>
      <c r="K12" s="80">
        <f>DataT12!K14</f>
        <v>3.7415996193885803E-2</v>
      </c>
      <c r="L12" s="80">
        <f>DataT12!L14</f>
        <v>-0.22493079304695129</v>
      </c>
    </row>
    <row r="13" spans="1:12" ht="20" customHeight="1" x14ac:dyDescent="0.2">
      <c r="A13" s="298" t="s">
        <v>559</v>
      </c>
      <c r="B13" s="299"/>
      <c r="C13" s="299"/>
      <c r="D13" s="299"/>
      <c r="E13" s="299"/>
      <c r="F13" s="299"/>
      <c r="G13" s="299"/>
      <c r="H13" s="299"/>
      <c r="I13" s="299"/>
      <c r="J13" s="299"/>
      <c r="K13" s="299"/>
      <c r="L13" s="300"/>
    </row>
    <row r="14" spans="1:12" ht="22" customHeight="1" thickBot="1" x14ac:dyDescent="0.25">
      <c r="A14" s="301"/>
      <c r="B14" s="302"/>
      <c r="C14" s="302"/>
      <c r="D14" s="302"/>
      <c r="E14" s="302"/>
      <c r="F14" s="302"/>
      <c r="G14" s="302"/>
      <c r="H14" s="302"/>
      <c r="I14" s="302"/>
      <c r="J14" s="302"/>
      <c r="K14" s="302"/>
      <c r="L14" s="303"/>
    </row>
  </sheetData>
  <mergeCells count="2">
    <mergeCell ref="A1:L1"/>
    <mergeCell ref="A13:L14"/>
  </mergeCells>
  <printOptions horizontalCentered="1" verticalCentered="1"/>
  <pageMargins left="0.25" right="0.25" top="0.5" bottom="0.5" header="0.19444444444444001" footer="0.19444444444444001"/>
  <pageSetup paperSize="9" scale="60" orientation="landscape"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09365-46C5-0A41-B357-13A878D66963}">
  <sheetPr>
    <tabColor rgb="FF00B050"/>
    <pageSetUpPr fitToPage="1"/>
  </sheetPr>
  <dimension ref="A1:M14"/>
  <sheetViews>
    <sheetView zoomScale="141" zoomScaleNormal="100" workbookViewId="0">
      <selection activeCell="N17" sqref="N17"/>
    </sheetView>
  </sheetViews>
  <sheetFormatPr baseColWidth="10" defaultRowHeight="15" x14ac:dyDescent="0.2"/>
  <cols>
    <col min="1" max="1" width="24" customWidth="1"/>
    <col min="2" max="13" width="12.6640625" customWidth="1"/>
  </cols>
  <sheetData>
    <row r="1" spans="1:13" ht="17" thickBot="1" x14ac:dyDescent="0.25">
      <c r="A1" s="304" t="str">
        <f>DataT13a!B2</f>
        <v>Table 13a. Current Account by World Region MER € (2025)</v>
      </c>
      <c r="B1" s="305"/>
      <c r="C1" s="305"/>
      <c r="D1" s="305"/>
      <c r="E1" s="305"/>
      <c r="F1" s="305"/>
      <c r="G1" s="306"/>
      <c r="H1" s="305"/>
      <c r="I1" s="305"/>
      <c r="J1" s="305"/>
      <c r="K1" s="305"/>
      <c r="L1" s="305"/>
      <c r="M1" s="306"/>
    </row>
    <row r="2" spans="1:13" ht="17" thickBot="1" x14ac:dyDescent="0.25">
      <c r="A2" s="316"/>
      <c r="B2" s="307" t="str">
        <f>DataT13a!C3</f>
        <v>MER billions €</v>
      </c>
      <c r="C2" s="307"/>
      <c r="D2" s="307"/>
      <c r="E2" s="307"/>
      <c r="F2" s="307"/>
      <c r="G2" s="308"/>
      <c r="H2" s="309" t="str">
        <f>DataT13a!I3</f>
        <v>% of Gross Domestic Product</v>
      </c>
      <c r="I2" s="307"/>
      <c r="J2" s="307"/>
      <c r="K2" s="307"/>
      <c r="L2" s="307"/>
      <c r="M2" s="308"/>
    </row>
    <row r="3" spans="1:13" ht="103" thickBot="1" x14ac:dyDescent="0.25">
      <c r="A3" s="317"/>
      <c r="B3" s="195" t="str">
        <f>DataT13a!C4</f>
        <v xml:space="preserve"> Net foreign capital income</v>
      </c>
      <c r="C3" s="14" t="str">
        <f>DataT13a!D4</f>
        <v>Net foreign labor income</v>
      </c>
      <c r="D3" s="14" t="str">
        <f>DataT13a!E4</f>
        <v>Trade balance</v>
      </c>
      <c r="E3" s="14" t="str">
        <f>DataT13a!F4</f>
        <v xml:space="preserve"> Foreign subsidies less taxes on production and imports</v>
      </c>
      <c r="F3" s="14" t="str">
        <f>DataT13a!G4</f>
        <v>Net foreign transfers</v>
      </c>
      <c r="G3" s="17" t="str">
        <f>DataT13a!H4</f>
        <v>Current Account</v>
      </c>
      <c r="H3" s="14" t="str">
        <f>DataT13a!I4</f>
        <v xml:space="preserve"> Net foreign capital income</v>
      </c>
      <c r="I3" s="14" t="str">
        <f>DataT13a!J4</f>
        <v>Net foreign labor income</v>
      </c>
      <c r="J3" s="14" t="str">
        <f>DataT13a!K4</f>
        <v>Trade balance</v>
      </c>
      <c r="K3" s="14" t="str">
        <f>DataT13a!L4</f>
        <v xml:space="preserve"> Foreign subsidies less taxes on production and imports</v>
      </c>
      <c r="L3" s="14" t="str">
        <f>DataT13a!M4</f>
        <v>Net foreign transfers</v>
      </c>
      <c r="M3" s="17" t="str">
        <f>DataT13a!N4</f>
        <v>Current Account</v>
      </c>
    </row>
    <row r="4" spans="1:13" ht="17" thickBot="1" x14ac:dyDescent="0.25">
      <c r="A4" s="193" t="str">
        <f>DataT13a!B5</f>
        <v>East Asia</v>
      </c>
      <c r="B4" s="42">
        <f>DataT13a!C5</f>
        <v>147.75034643199999</v>
      </c>
      <c r="C4" s="42">
        <f>DataT13a!D5</f>
        <v>-23.449004504000001</v>
      </c>
      <c r="D4" s="42">
        <f>DataT13a!E5</f>
        <v>791.01963513600003</v>
      </c>
      <c r="E4" s="42">
        <f>DataT13a!F5</f>
        <v>2.0356981973749999</v>
      </c>
      <c r="F4" s="42">
        <f>DataT13a!G5</f>
        <v>-61.479358400000002</v>
      </c>
      <c r="G4" s="55">
        <f>DataT13a!H5</f>
        <v>855.87734508400001</v>
      </c>
      <c r="H4" s="38">
        <f>DataT13a!I5</f>
        <v>6.3642687164247036E-3</v>
      </c>
      <c r="I4" s="38">
        <f>DataT13a!J5</f>
        <v>-1.0100535582751036E-3</v>
      </c>
      <c r="J4" s="38">
        <f>DataT13a!K5</f>
        <v>3.4072756767272949E-2</v>
      </c>
      <c r="K4" s="38">
        <f>DataT13a!L5</f>
        <v>8.7686632468830794E-5</v>
      </c>
      <c r="L4" s="38">
        <f>DataT13a!M5</f>
        <v>-2.6481910608708858E-3</v>
      </c>
      <c r="M4" s="84">
        <f>DataT13a!N5</f>
        <v>3.6866467446088791E-2</v>
      </c>
    </row>
    <row r="5" spans="1:13" ht="17" thickBot="1" x14ac:dyDescent="0.25">
      <c r="A5" s="41" t="str">
        <f>DataT13a!B6</f>
        <v>Europe</v>
      </c>
      <c r="B5" s="42">
        <f>DataT13a!C6</f>
        <v>277.16113087999997</v>
      </c>
      <c r="C5" s="42">
        <f>DataT13a!D6</f>
        <v>4.4455276051250001</v>
      </c>
      <c r="D5" s="42">
        <f>DataT13a!E6</f>
        <v>227.473925888</v>
      </c>
      <c r="E5" s="42">
        <f>DataT13a!F6</f>
        <v>15.291709207335938</v>
      </c>
      <c r="F5" s="42">
        <f>DataT13a!G6</f>
        <v>-151.50708975200001</v>
      </c>
      <c r="G5" s="55">
        <f>DataT13a!H6</f>
        <v>372.86519718400001</v>
      </c>
      <c r="H5" s="38">
        <f>DataT13a!I6</f>
        <v>1.16451196372509E-2</v>
      </c>
      <c r="I5" s="38">
        <f>DataT13a!J6</f>
        <v>1.867819664767012E-4</v>
      </c>
      <c r="J5" s="38">
        <f>DataT13a!K6</f>
        <v>9.5574762672185898E-3</v>
      </c>
      <c r="K5" s="38">
        <f>DataT13a!L6</f>
        <v>6.4249191200360656E-4</v>
      </c>
      <c r="L5" s="38">
        <f>DataT13a!M6</f>
        <v>-6.3656764104962349E-3</v>
      </c>
      <c r="M5" s="84">
        <f>DataT13a!N6</f>
        <v>1.5666192397475243E-2</v>
      </c>
    </row>
    <row r="6" spans="1:13" ht="17" thickBot="1" x14ac:dyDescent="0.25">
      <c r="A6" s="41" t="str">
        <f>DataT13a!B7</f>
        <v>Latin America</v>
      </c>
      <c r="B6" s="42">
        <f>DataT13a!C7</f>
        <v>-195.60387365950001</v>
      </c>
      <c r="C6" s="42">
        <f>DataT13a!D7</f>
        <v>2.6349910608203126</v>
      </c>
      <c r="D6" s="42">
        <f>DataT13a!E7</f>
        <v>-53.900545571999999</v>
      </c>
      <c r="E6" s="42">
        <f>DataT13a!F7</f>
        <v>-2.4675701462968749</v>
      </c>
      <c r="F6" s="42">
        <f>DataT13a!G7</f>
        <v>133.60199736199999</v>
      </c>
      <c r="G6" s="55">
        <f>DataT13a!H7</f>
        <v>-115.73499932599999</v>
      </c>
      <c r="H6" s="38">
        <f>DataT13a!I7</f>
        <v>-3.0110152438282967E-2</v>
      </c>
      <c r="I6" s="38">
        <f>DataT13a!J7</f>
        <v>4.0561560308560729E-4</v>
      </c>
      <c r="J6" s="38">
        <f>DataT13a!K7</f>
        <v>-8.2971453666687012E-3</v>
      </c>
      <c r="K6" s="38">
        <f>DataT13a!L7</f>
        <v>-3.7984378286637366E-4</v>
      </c>
      <c r="L6" s="38">
        <f>DataT13a!M7</f>
        <v>2.0565934479236603E-2</v>
      </c>
      <c r="M6" s="84">
        <f>DataT13a!N7</f>
        <v>-1.7815589904785156E-2</v>
      </c>
    </row>
    <row r="7" spans="1:13" ht="17" thickBot="1" x14ac:dyDescent="0.25">
      <c r="A7" s="41" t="str">
        <f>DataT13a!B8</f>
        <v>MENA</v>
      </c>
      <c r="B7" s="42">
        <f>DataT13a!C8</f>
        <v>-21.573559920000001</v>
      </c>
      <c r="C7" s="42">
        <f>DataT13a!D8</f>
        <v>5.5857522499999996</v>
      </c>
      <c r="D7" s="42">
        <f>DataT13a!E8</f>
        <v>153.901769664</v>
      </c>
      <c r="E7" s="42">
        <f>DataT13a!F8</f>
        <v>2.102581374640625</v>
      </c>
      <c r="F7" s="42">
        <f>DataT13a!G8</f>
        <v>-30.340173480000001</v>
      </c>
      <c r="G7" s="55">
        <f>DataT13a!H8</f>
        <v>109.676374912</v>
      </c>
      <c r="H7" s="38">
        <f>DataT13a!I8</f>
        <v>-3.8465803954750299E-3</v>
      </c>
      <c r="I7" s="38">
        <f>DataT13a!J8</f>
        <v>9.9594343919306993E-4</v>
      </c>
      <c r="J7" s="38">
        <f>DataT13a!K8</f>
        <v>2.7440790086984634E-2</v>
      </c>
      <c r="K7" s="38">
        <f>DataT13a!L8</f>
        <v>3.7489167880266905E-4</v>
      </c>
      <c r="L7" s="38">
        <f>DataT13a!M8</f>
        <v>-5.4096733219921589E-3</v>
      </c>
      <c r="M7" s="84">
        <f>DataT13a!N8</f>
        <v>1.9555371254682541E-2</v>
      </c>
    </row>
    <row r="8" spans="1:13" ht="17" thickBot="1" x14ac:dyDescent="0.25">
      <c r="A8" s="41" t="str">
        <f>DataT13a!B9</f>
        <v>North America &amp; Oceania</v>
      </c>
      <c r="B8" s="42">
        <f>DataT13a!C9</f>
        <v>51.513614230218749</v>
      </c>
      <c r="C8" s="42">
        <f>DataT13a!D9</f>
        <v>-15.6744972315625</v>
      </c>
      <c r="D8" s="42">
        <f>DataT13a!E9</f>
        <v>-980.31805549600006</v>
      </c>
      <c r="E8" s="42">
        <f>DataT13a!F9</f>
        <v>-23.160375558734376</v>
      </c>
      <c r="F8" s="42">
        <f>DataT13a!G9</f>
        <v>-165.20625256062499</v>
      </c>
      <c r="G8" s="55">
        <f>DataT13a!H9</f>
        <v>-1132.845519709</v>
      </c>
      <c r="H8" s="38">
        <f>DataT13a!I9</f>
        <v>1.7161685973405838E-3</v>
      </c>
      <c r="I8" s="38">
        <f>DataT13a!J9</f>
        <v>-5.2219361532479525E-4</v>
      </c>
      <c r="J8" s="38">
        <f>DataT13a!K9</f>
        <v>-3.2659154385328293E-2</v>
      </c>
      <c r="K8" s="38">
        <f>DataT13a!L9</f>
        <v>-7.7158457133919001E-4</v>
      </c>
      <c r="L8" s="38">
        <f>DataT13a!M9</f>
        <v>-5.5038225837051868E-3</v>
      </c>
      <c r="M8" s="84">
        <f>DataT13a!N9</f>
        <v>-3.7740584462881088E-2</v>
      </c>
    </row>
    <row r="9" spans="1:13" ht="17" thickBot="1" x14ac:dyDescent="0.25">
      <c r="A9" s="41" t="str">
        <f>DataT13a!B10</f>
        <v>Russia &amp; Central Asia</v>
      </c>
      <c r="B9" s="42">
        <f>DataT13a!C10</f>
        <v>-53.899556336000003</v>
      </c>
      <c r="C9" s="42">
        <f>DataT13a!D10</f>
        <v>20.893217384</v>
      </c>
      <c r="D9" s="42">
        <f>DataT13a!E10</f>
        <v>-26.505487936000002</v>
      </c>
      <c r="E9" s="42">
        <f>DataT13a!F10</f>
        <v>-0.38188098650000002</v>
      </c>
      <c r="F9" s="42">
        <f>DataT13a!G10</f>
        <v>26.756589376000001</v>
      </c>
      <c r="G9" s="55">
        <f>DataT13a!H10</f>
        <v>-33.137115968000003</v>
      </c>
      <c r="H9" s="38">
        <f>DataT13a!I10</f>
        <v>-1.7113121226429939E-2</v>
      </c>
      <c r="I9" s="38">
        <f>DataT13a!J10</f>
        <v>6.633601151406765E-3</v>
      </c>
      <c r="J9" s="38">
        <f>DataT13a!K10</f>
        <v>-8.4154978394508362E-3</v>
      </c>
      <c r="K9" s="38">
        <f>DataT13a!L10</f>
        <v>-1.2124729983042926E-4</v>
      </c>
      <c r="L9" s="38">
        <f>DataT13a!M10</f>
        <v>8.4952227771282196E-3</v>
      </c>
      <c r="M9" s="84">
        <f>DataT13a!N10</f>
        <v>-1.0521041229367256E-2</v>
      </c>
    </row>
    <row r="10" spans="1:13" ht="17" thickBot="1" x14ac:dyDescent="0.25">
      <c r="A10" s="41" t="str">
        <f>DataT13a!B11</f>
        <v>South &amp; South-East Asia</v>
      </c>
      <c r="B10" s="42">
        <f>DataT13a!C11</f>
        <v>-155.09213511999999</v>
      </c>
      <c r="C10" s="42">
        <f>DataT13a!D11</f>
        <v>3.5978938159687499</v>
      </c>
      <c r="D10" s="42">
        <f>DataT13a!E11</f>
        <v>-35.175252639999997</v>
      </c>
      <c r="E10" s="42">
        <f>DataT13a!F11</f>
        <v>5.8067002238749996</v>
      </c>
      <c r="F10" s="42">
        <f>DataT13a!G11</f>
        <v>185.16973210399999</v>
      </c>
      <c r="G10" s="55">
        <f>DataT13a!H11</f>
        <v>4.3069462400000003</v>
      </c>
      <c r="H10" s="38">
        <f>DataT13a!I11</f>
        <v>-1.9248688593506813E-2</v>
      </c>
      <c r="I10" s="38">
        <f>DataT13a!J11</f>
        <v>4.465393431019038E-4</v>
      </c>
      <c r="J10" s="38">
        <f>DataT13a!K11</f>
        <v>-4.3656467460095882E-3</v>
      </c>
      <c r="K10" s="38">
        <f>DataT13a!L11</f>
        <v>7.2067719884216785E-4</v>
      </c>
      <c r="L10" s="38">
        <f>DataT13a!M11</f>
        <v>2.2981658577919006E-2</v>
      </c>
      <c r="M10" s="84">
        <f>DataT13a!N11</f>
        <v>5.3454074077308178E-4</v>
      </c>
    </row>
    <row r="11" spans="1:13" ht="17" thickBot="1" x14ac:dyDescent="0.25">
      <c r="A11" s="41" t="str">
        <f>DataT13a!B12</f>
        <v>Sub-Saharan Africa</v>
      </c>
      <c r="B11" s="42">
        <f>DataT13a!C12</f>
        <v>-50.255977972750003</v>
      </c>
      <c r="C11" s="42">
        <f>DataT13a!D12</f>
        <v>1.96611700809375</v>
      </c>
      <c r="D11" s="42">
        <f>DataT13a!E12</f>
        <v>-76.496662431999994</v>
      </c>
      <c r="E11" s="42">
        <f>DataT13a!F12</f>
        <v>0.77313635196484376</v>
      </c>
      <c r="F11" s="42">
        <f>DataT13a!G12</f>
        <v>63.004611816000001</v>
      </c>
      <c r="G11" s="55">
        <f>DataT13a!H12</f>
        <v>-61.008773050999999</v>
      </c>
      <c r="H11" s="38">
        <f>DataT13a!I12</f>
        <v>-2.5356965139508247E-2</v>
      </c>
      <c r="I11" s="38">
        <f>DataT13a!J12</f>
        <v>9.9201651755720377E-4</v>
      </c>
      <c r="J11" s="38">
        <f>DataT13a!K12</f>
        <v>-3.859686478972435E-2</v>
      </c>
      <c r="K11" s="38">
        <f>DataT13a!L12</f>
        <v>3.9009071770124137E-4</v>
      </c>
      <c r="L11" s="38">
        <f>DataT13a!M12</f>
        <v>3.1789366155862808E-2</v>
      </c>
      <c r="M11" s="84">
        <f>DataT13a!N12</f>
        <v>-3.0782353132963181E-2</v>
      </c>
    </row>
    <row r="12" spans="1:13" ht="17" thickBot="1" x14ac:dyDescent="0.25">
      <c r="A12" s="57" t="str">
        <f>DataT13a!B13</f>
        <v>World</v>
      </c>
      <c r="B12" s="55">
        <f>DataT13a!C13</f>
        <v>-1.146603125E-5</v>
      </c>
      <c r="C12" s="55">
        <f>DataT13a!D13</f>
        <v>-2.6115546874999999E-6</v>
      </c>
      <c r="D12" s="55">
        <f>DataT13a!E13</f>
        <v>-6.7338800000000002E-4</v>
      </c>
      <c r="E12" s="55">
        <f>DataT13a!F13</f>
        <v>-1.3363398437500001E-6</v>
      </c>
      <c r="F12" s="55">
        <f>DataT13a!G13</f>
        <v>5.6465375000000001E-5</v>
      </c>
      <c r="G12" s="55">
        <f>DataT13a!H13</f>
        <v>-5.44634E-4</v>
      </c>
      <c r="H12" s="84">
        <f>DataT13a!I13</f>
        <v>-1.1205341515774236E-10</v>
      </c>
      <c r="I12" s="84">
        <f>DataT13a!J13</f>
        <v>-2.5521787808124863E-11</v>
      </c>
      <c r="J12" s="84">
        <f>DataT13a!K13</f>
        <v>-6.5807794769057182E-9</v>
      </c>
      <c r="K12" s="84">
        <f>DataT13a!L13</f>
        <v>-1.3059570785900476E-11</v>
      </c>
      <c r="L12" s="84">
        <f>DataT13a!M13</f>
        <v>5.5181587077512972E-10</v>
      </c>
      <c r="M12" s="84">
        <f>DataT13a!N13</f>
        <v>-5.3225130969281054E-9</v>
      </c>
    </row>
    <row r="13" spans="1:13" ht="20" customHeight="1" x14ac:dyDescent="0.2">
      <c r="A13" s="310" t="s">
        <v>701</v>
      </c>
      <c r="B13" s="311"/>
      <c r="C13" s="311"/>
      <c r="D13" s="311"/>
      <c r="E13" s="311"/>
      <c r="F13" s="311"/>
      <c r="G13" s="311"/>
      <c r="H13" s="311"/>
      <c r="I13" s="311"/>
      <c r="J13" s="311"/>
      <c r="K13" s="311"/>
      <c r="L13" s="311"/>
      <c r="M13" s="312"/>
    </row>
    <row r="14" spans="1:13" ht="81" customHeight="1" thickBot="1" x14ac:dyDescent="0.25">
      <c r="A14" s="313"/>
      <c r="B14" s="314"/>
      <c r="C14" s="314"/>
      <c r="D14" s="314"/>
      <c r="E14" s="314"/>
      <c r="F14" s="314"/>
      <c r="G14" s="314"/>
      <c r="H14" s="314"/>
      <c r="I14" s="314"/>
      <c r="J14" s="314"/>
      <c r="K14" s="314"/>
      <c r="L14" s="314"/>
      <c r="M14" s="315"/>
    </row>
  </sheetData>
  <mergeCells count="5">
    <mergeCell ref="A1:M1"/>
    <mergeCell ref="B2:G2"/>
    <mergeCell ref="H2:M2"/>
    <mergeCell ref="A13:M14"/>
    <mergeCell ref="A2:A3"/>
  </mergeCells>
  <printOptions horizontalCentered="1" verticalCentered="1"/>
  <pageMargins left="0.25" right="0.25" top="0.5" bottom="0.5" header="0.19444444444444001" footer="0.19444444444444001"/>
  <pageSetup paperSize="9" scale="76" orientation="landscape"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221BC-5032-EC4D-9A27-08A585E170E6}">
  <sheetPr>
    <tabColor rgb="FF00B050"/>
    <pageSetUpPr fitToPage="1"/>
  </sheetPr>
  <dimension ref="A1:M14"/>
  <sheetViews>
    <sheetView workbookViewId="0">
      <selection activeCell="J35" sqref="J35"/>
    </sheetView>
  </sheetViews>
  <sheetFormatPr baseColWidth="10" defaultColWidth="15.5" defaultRowHeight="15" x14ac:dyDescent="0.2"/>
  <cols>
    <col min="1" max="1" width="23.6640625" customWidth="1"/>
    <col min="2" max="13" width="13" customWidth="1"/>
  </cols>
  <sheetData>
    <row r="1" spans="1:13" ht="17" thickBot="1" x14ac:dyDescent="0.25">
      <c r="A1" s="304" t="str">
        <f>DataT13b!B2</f>
        <v>Table 13b. Current Account by World Region MER $ (2025)</v>
      </c>
      <c r="B1" s="305"/>
      <c r="C1" s="305"/>
      <c r="D1" s="305"/>
      <c r="E1" s="305"/>
      <c r="F1" s="305"/>
      <c r="G1" s="306"/>
      <c r="H1" s="305"/>
      <c r="I1" s="305"/>
      <c r="J1" s="305"/>
      <c r="K1" s="305"/>
      <c r="L1" s="305"/>
      <c r="M1" s="306"/>
    </row>
    <row r="2" spans="1:13" ht="17" thickBot="1" x14ac:dyDescent="0.25">
      <c r="A2" s="316"/>
      <c r="B2" s="307" t="str">
        <f>DataT13b!C3</f>
        <v>MER billions $</v>
      </c>
      <c r="C2" s="307"/>
      <c r="D2" s="307"/>
      <c r="E2" s="307"/>
      <c r="F2" s="307"/>
      <c r="G2" s="308"/>
      <c r="H2" s="309" t="str">
        <f>DataT13b!I3</f>
        <v>% of Gross Domestic Product</v>
      </c>
      <c r="I2" s="307"/>
      <c r="J2" s="307"/>
      <c r="K2" s="307"/>
      <c r="L2" s="307"/>
      <c r="M2" s="308"/>
    </row>
    <row r="3" spans="1:13" ht="86" thickBot="1" x14ac:dyDescent="0.25">
      <c r="A3" s="317"/>
      <c r="B3" s="195" t="str">
        <f>DataT13b!C4</f>
        <v xml:space="preserve"> Net foreign capital income</v>
      </c>
      <c r="C3" s="14" t="str">
        <f>DataT13b!D4</f>
        <v>Net foreign labor income</v>
      </c>
      <c r="D3" s="14" t="str">
        <f>DataT13b!E4</f>
        <v>Trade balance</v>
      </c>
      <c r="E3" s="14" t="str">
        <f>DataT13b!F4</f>
        <v xml:space="preserve"> Foreign subsidies less taxes on production and imports</v>
      </c>
      <c r="F3" s="14" t="str">
        <f>DataT13b!G4</f>
        <v>Net foreign transfers</v>
      </c>
      <c r="G3" s="17" t="str">
        <f>DataT13b!H4</f>
        <v>Current Account</v>
      </c>
      <c r="H3" s="14" t="str">
        <f>DataT13b!I4</f>
        <v xml:space="preserve"> Net foreign capital income</v>
      </c>
      <c r="I3" s="14" t="str">
        <f>DataT13b!J4</f>
        <v>Net foreign labor income</v>
      </c>
      <c r="J3" s="14" t="str">
        <f>DataT13b!K4</f>
        <v>Trade balance</v>
      </c>
      <c r="K3" s="14" t="str">
        <f>DataT13b!L4</f>
        <v xml:space="preserve"> Foreign subsidies less taxes on production and imports</v>
      </c>
      <c r="L3" s="14" t="str">
        <f>DataT13b!M4</f>
        <v>Net foreign transfers</v>
      </c>
      <c r="M3" s="17" t="str">
        <f>DataT13b!N4</f>
        <v>Current Account</v>
      </c>
    </row>
    <row r="4" spans="1:13" ht="17" thickBot="1" x14ac:dyDescent="0.25">
      <c r="A4" s="193" t="str">
        <f>DataT13d!B5</f>
        <v>East Asia</v>
      </c>
      <c r="B4" s="42">
        <f>DataT13b!C5</f>
        <v>174.14396672000001</v>
      </c>
      <c r="C4" s="42">
        <f>DataT13b!D5</f>
        <v>-27.637851099999999</v>
      </c>
      <c r="D4" s="42">
        <f>DataT13b!E5</f>
        <v>932.32454995199998</v>
      </c>
      <c r="E4" s="42">
        <f>DataT13b!F5</f>
        <v>2.3993481343437502</v>
      </c>
      <c r="F4" s="42">
        <f>DataT13b!G5</f>
        <v>-72.461814095999998</v>
      </c>
      <c r="G4" s="55">
        <f>DataT13b!H5</f>
        <v>1008.76823903825</v>
      </c>
      <c r="H4" s="38">
        <f>DataT13b!I5</f>
        <v>6.3642696477472782E-3</v>
      </c>
      <c r="I4" s="38">
        <f>DataT13b!J5</f>
        <v>-1.0100535582751036E-3</v>
      </c>
      <c r="J4" s="38">
        <f>DataT13b!K5</f>
        <v>3.4072756767272949E-2</v>
      </c>
      <c r="K4" s="38">
        <f>DataT13b!L5</f>
        <v>8.7686632468830794E-5</v>
      </c>
      <c r="L4" s="38">
        <f>DataT13b!M5</f>
        <v>-2.6481912937015295E-3</v>
      </c>
      <c r="M4" s="84">
        <f>DataT13b!N5</f>
        <v>3.6866467446088791E-2</v>
      </c>
    </row>
    <row r="5" spans="1:13" ht="17" thickBot="1" x14ac:dyDescent="0.25">
      <c r="A5" s="41" t="str">
        <f>DataT13d!B6</f>
        <v>Europe</v>
      </c>
      <c r="B5" s="42">
        <f>DataT13b!C6</f>
        <v>326.67222551999998</v>
      </c>
      <c r="C5" s="42">
        <f>DataT13b!D6</f>
        <v>5.23966069025</v>
      </c>
      <c r="D5" s="42">
        <f>DataT13b!E6</f>
        <v>268.10906776000002</v>
      </c>
      <c r="E5" s="42">
        <f>DataT13b!F6</f>
        <v>18.023365890937502</v>
      </c>
      <c r="F5" s="42">
        <f>DataT13b!G6</f>
        <v>-178.57178390000001</v>
      </c>
      <c r="G5" s="55">
        <f>DataT13b!H6</f>
        <v>439.47252435199999</v>
      </c>
      <c r="H5" s="38">
        <f>DataT13b!I6</f>
        <v>1.16451196372509E-2</v>
      </c>
      <c r="I5" s="38">
        <f>DataT13b!J6</f>
        <v>1.8678195192478597E-4</v>
      </c>
      <c r="J5" s="38">
        <f>DataT13b!K6</f>
        <v>9.5574762672185898E-3</v>
      </c>
      <c r="K5" s="38">
        <f>DataT13b!L6</f>
        <v>6.4249185379594564E-4</v>
      </c>
      <c r="L5" s="38">
        <f>DataT13b!M6</f>
        <v>-6.3656768761575222E-3</v>
      </c>
      <c r="M5" s="84">
        <f>DataT13b!N6</f>
        <v>1.5666192397475243E-2</v>
      </c>
    </row>
    <row r="6" spans="1:13" ht="17" thickBot="1" x14ac:dyDescent="0.25">
      <c r="A6" s="41" t="str">
        <f>DataT13d!B7</f>
        <v>Latin America</v>
      </c>
      <c r="B6" s="42">
        <f>DataT13b!C7</f>
        <v>-230.54585219750001</v>
      </c>
      <c r="C6" s="42">
        <f>DataT13b!D7</f>
        <v>3.105696219625</v>
      </c>
      <c r="D6" s="42">
        <f>DataT13b!E7</f>
        <v>-63.529149076000003</v>
      </c>
      <c r="E6" s="42">
        <f>DataT13b!F7</f>
        <v>-2.9083682566484375</v>
      </c>
      <c r="F6" s="42">
        <f>DataT13b!G7</f>
        <v>157.468184229</v>
      </c>
      <c r="G6" s="55">
        <f>DataT13b!H7</f>
        <v>-136.409488474</v>
      </c>
      <c r="H6" s="38">
        <f>DataT13b!I7</f>
        <v>-3.0110152438282967E-2</v>
      </c>
      <c r="I6" s="38">
        <f>DataT13b!J7</f>
        <v>4.0561557398177683E-4</v>
      </c>
      <c r="J6" s="38">
        <f>DataT13b!K7</f>
        <v>-8.2971453666687012E-3</v>
      </c>
      <c r="K6" s="38">
        <f>DataT13b!L7</f>
        <v>-3.7984381197020411E-4</v>
      </c>
      <c r="L6" s="38">
        <f>DataT13b!M7</f>
        <v>2.0565936341881752E-2</v>
      </c>
      <c r="M6" s="84">
        <f>DataT13b!N7</f>
        <v>-1.7815591767430305E-2</v>
      </c>
    </row>
    <row r="7" spans="1:13" ht="17" thickBot="1" x14ac:dyDescent="0.25">
      <c r="A7" s="41" t="str">
        <f>DataT13d!B8</f>
        <v>MENA</v>
      </c>
      <c r="B7" s="42">
        <f>DataT13b!C8</f>
        <v>-25.427386208000001</v>
      </c>
      <c r="C7" s="42">
        <f>DataT13b!D8</f>
        <v>6.5835716230000001</v>
      </c>
      <c r="D7" s="42">
        <f>DataT13b!E8</f>
        <v>181.39425062399999</v>
      </c>
      <c r="E7" s="42">
        <f>DataT13b!F8</f>
        <v>2.478179388421875</v>
      </c>
      <c r="F7" s="42">
        <f>DataT13b!G8</f>
        <v>-35.760034672000003</v>
      </c>
      <c r="G7" s="55">
        <f>DataT13b!H8</f>
        <v>129.268583232</v>
      </c>
      <c r="H7" s="38">
        <f>DataT13b!I8</f>
        <v>-3.8465803954750299E-3</v>
      </c>
      <c r="I7" s="38">
        <f>DataT13b!J8</f>
        <v>9.9594343919306993E-4</v>
      </c>
      <c r="J7" s="38">
        <f>DataT13b!K8</f>
        <v>2.7440790086984634E-2</v>
      </c>
      <c r="K7" s="38">
        <f>DataT13b!L8</f>
        <v>3.7489170790649951E-4</v>
      </c>
      <c r="L7" s="38">
        <f>DataT13b!M8</f>
        <v>-5.4096733219921589E-3</v>
      </c>
      <c r="M7" s="84">
        <f>DataT13b!N8</f>
        <v>1.955537311732769E-2</v>
      </c>
    </row>
    <row r="8" spans="1:13" ht="17" thickBot="1" x14ac:dyDescent="0.25">
      <c r="A8" s="41" t="str">
        <f>DataT13d!B9</f>
        <v>North America &amp; Oceania</v>
      </c>
      <c r="B8" s="42">
        <f>DataT13b!C9</f>
        <v>60.715819848374998</v>
      </c>
      <c r="C8" s="42">
        <f>DataT13b!D9</f>
        <v>-18.474532924437501</v>
      </c>
      <c r="D8" s="42">
        <f>DataT13b!E9</f>
        <v>-1155.4385949360001</v>
      </c>
      <c r="E8" s="42">
        <f>DataT13b!F9</f>
        <v>-27.297660265031251</v>
      </c>
      <c r="F8" s="42">
        <f>DataT13b!G9</f>
        <v>-194.71811027625</v>
      </c>
      <c r="G8" s="55">
        <f>DataT13b!H9</f>
        <v>-1335.21312358</v>
      </c>
      <c r="H8" s="38">
        <f>DataT13b!I9</f>
        <v>1.7161685973405838E-3</v>
      </c>
      <c r="I8" s="38">
        <f>DataT13b!J9</f>
        <v>-5.2219361532479525E-4</v>
      </c>
      <c r="J8" s="38">
        <f>DataT13b!K9</f>
        <v>-3.2659154385328293E-2</v>
      </c>
      <c r="K8" s="38">
        <f>DataT13b!L9</f>
        <v>-7.7158451313152909E-4</v>
      </c>
      <c r="L8" s="38">
        <f>DataT13b!M9</f>
        <v>-5.5038225837051868E-3</v>
      </c>
      <c r="M8" s="84">
        <f>DataT13b!N9</f>
        <v>-3.7740588188171387E-2</v>
      </c>
    </row>
    <row r="9" spans="1:13" ht="17" thickBot="1" x14ac:dyDescent="0.25">
      <c r="A9" s="41" t="str">
        <f>DataT13d!B10</f>
        <v>Russia &amp; Central Asia</v>
      </c>
      <c r="B9" s="42">
        <f>DataT13b!C10</f>
        <v>-63.527984975999999</v>
      </c>
      <c r="C9" s="42">
        <f>DataT13b!D10</f>
        <v>24.625508799999999</v>
      </c>
      <c r="D9" s="42">
        <f>DataT13b!E10</f>
        <v>-31.240333568</v>
      </c>
      <c r="E9" s="42">
        <f>DataT13b!F10</f>
        <v>-0.45009885799999999</v>
      </c>
      <c r="F9" s="42">
        <f>DataT13b!G10</f>
        <v>31.53629046</v>
      </c>
      <c r="G9" s="55">
        <f>DataT13b!H10</f>
        <v>-39.056614144000001</v>
      </c>
      <c r="H9" s="38">
        <f>DataT13b!I10</f>
        <v>-1.7113121226429939E-2</v>
      </c>
      <c r="I9" s="38">
        <f>DataT13b!J10</f>
        <v>6.6336016170680523E-3</v>
      </c>
      <c r="J9" s="38">
        <f>DataT13b!K10</f>
        <v>-8.4154978394508362E-3</v>
      </c>
      <c r="K9" s="38">
        <f>DataT13b!L10</f>
        <v>-1.2124729983042926E-4</v>
      </c>
      <c r="L9" s="38">
        <f>DataT13b!M10</f>
        <v>8.4952227771282196E-3</v>
      </c>
      <c r="M9" s="84">
        <f>DataT13b!N10</f>
        <v>-1.0521042160689831E-2</v>
      </c>
    </row>
    <row r="10" spans="1:13" ht="17" thickBot="1" x14ac:dyDescent="0.25">
      <c r="A10" s="41" t="str">
        <f>DataT13d!B11</f>
        <v>South &amp; South-East Asia</v>
      </c>
      <c r="B10" s="42">
        <f>DataT13b!C11</f>
        <v>-182.79724246399999</v>
      </c>
      <c r="C10" s="42">
        <f>DataT13b!D11</f>
        <v>4.2406094116249999</v>
      </c>
      <c r="D10" s="42">
        <f>DataT13b!E11</f>
        <v>-41.458846463999997</v>
      </c>
      <c r="E10" s="42">
        <f>DataT13b!F11</f>
        <v>6.8439884304999996</v>
      </c>
      <c r="F10" s="42">
        <f>DataT13b!G11</f>
        <v>218.247799668</v>
      </c>
      <c r="G10" s="55">
        <f>DataT13b!H11</f>
        <v>5.0763124160000004</v>
      </c>
      <c r="H10" s="38">
        <f>DataT13b!I11</f>
        <v>-1.9248688593506813E-2</v>
      </c>
      <c r="I10" s="38">
        <f>DataT13b!J11</f>
        <v>4.4653940130956471E-4</v>
      </c>
      <c r="J10" s="38">
        <f>DataT13b!K11</f>
        <v>-4.3656481429934502E-3</v>
      </c>
      <c r="K10" s="38">
        <f>DataT13b!L11</f>
        <v>7.2067719884216785E-4</v>
      </c>
      <c r="L10" s="38">
        <f>DataT13b!M11</f>
        <v>2.2981658577919006E-2</v>
      </c>
      <c r="M10" s="84">
        <f>DataT13b!N11</f>
        <v>5.3453957661986351E-4</v>
      </c>
    </row>
    <row r="11" spans="1:13" ht="17" thickBot="1" x14ac:dyDescent="0.25">
      <c r="A11" s="41" t="str">
        <f>DataT13d!B12</f>
        <v>Sub-Saharan Africa</v>
      </c>
      <c r="B11" s="42">
        <f>DataT13b!C12</f>
        <v>-59.233528212875001</v>
      </c>
      <c r="C11" s="42">
        <f>DataT13b!D12</f>
        <v>2.3173371510625</v>
      </c>
      <c r="D11" s="42">
        <f>DataT13b!E12</f>
        <v>-90.161753456</v>
      </c>
      <c r="E11" s="42">
        <f>DataT13b!F12</f>
        <v>0.91124669983203122</v>
      </c>
      <c r="F11" s="42">
        <f>DataT13b!G12</f>
        <v>74.259532923999998</v>
      </c>
      <c r="G11" s="55">
        <f>DataT13b!H12</f>
        <v>-71.907166363000002</v>
      </c>
      <c r="H11" s="38">
        <f>DataT13b!I12</f>
        <v>-2.5356965139508247E-2</v>
      </c>
      <c r="I11" s="38">
        <f>DataT13b!J12</f>
        <v>9.9201651755720377E-4</v>
      </c>
      <c r="J11" s="38">
        <f>DataT13b!K12</f>
        <v>-3.859686478972435E-2</v>
      </c>
      <c r="K11" s="38">
        <f>DataT13b!L12</f>
        <v>3.9009071770124137E-4</v>
      </c>
      <c r="L11" s="38">
        <f>DataT13b!M12</f>
        <v>3.1789366155862808E-2</v>
      </c>
      <c r="M11" s="84">
        <f>DataT13b!N12</f>
        <v>-3.078235499560833E-2</v>
      </c>
    </row>
    <row r="12" spans="1:13" ht="17" thickBot="1" x14ac:dyDescent="0.25">
      <c r="A12" s="57" t="str">
        <f>DataT13d!B13</f>
        <v>World</v>
      </c>
      <c r="B12" s="55">
        <f>DataT13b!C13</f>
        <v>1.8029999999999998E-5</v>
      </c>
      <c r="C12" s="55">
        <f>DataT13b!D13</f>
        <v>-1.2887499999999999E-7</v>
      </c>
      <c r="D12" s="55">
        <f>DataT13b!E13</f>
        <v>-8.0916400000000002E-4</v>
      </c>
      <c r="E12" s="55">
        <f>DataT13b!F13</f>
        <v>1.1643554687500001E-6</v>
      </c>
      <c r="F12" s="55">
        <f>DataT13b!G13</f>
        <v>6.433675E-5</v>
      </c>
      <c r="G12" s="55">
        <f>DataT13b!H13</f>
        <v>-7.3352275000000005E-4</v>
      </c>
      <c r="H12" s="84">
        <f>DataT13b!I13</f>
        <v>1.4949540216857571E-10</v>
      </c>
      <c r="I12" s="84">
        <f>DataT13b!J13</f>
        <v>-1.0685646161315288E-12</v>
      </c>
      <c r="J12" s="84">
        <f>DataT13b!K13</f>
        <v>-6.7091678879194205E-9</v>
      </c>
      <c r="K12" s="84">
        <f>DataT13b!L13</f>
        <v>9.6542314073633229E-12</v>
      </c>
      <c r="L12" s="84">
        <f>DataT13b!M13</f>
        <v>5.3344695327695035E-10</v>
      </c>
      <c r="M12" s="84">
        <f>DataT13b!N13</f>
        <v>-6.081990022721584E-9</v>
      </c>
    </row>
    <row r="13" spans="1:13" ht="20" customHeight="1" x14ac:dyDescent="0.2">
      <c r="A13" s="310" t="s">
        <v>702</v>
      </c>
      <c r="B13" s="311"/>
      <c r="C13" s="311"/>
      <c r="D13" s="311"/>
      <c r="E13" s="311"/>
      <c r="F13" s="311"/>
      <c r="G13" s="311"/>
      <c r="H13" s="311"/>
      <c r="I13" s="311"/>
      <c r="J13" s="311"/>
      <c r="K13" s="311"/>
      <c r="L13" s="311"/>
      <c r="M13" s="312"/>
    </row>
    <row r="14" spans="1:13" ht="72" customHeight="1" thickBot="1" x14ac:dyDescent="0.25">
      <c r="A14" s="313"/>
      <c r="B14" s="314"/>
      <c r="C14" s="314"/>
      <c r="D14" s="314"/>
      <c r="E14" s="314"/>
      <c r="F14" s="314"/>
      <c r="G14" s="314"/>
      <c r="H14" s="314"/>
      <c r="I14" s="314"/>
      <c r="J14" s="314"/>
      <c r="K14" s="314"/>
      <c r="L14" s="314"/>
      <c r="M14" s="315"/>
    </row>
  </sheetData>
  <mergeCells count="5">
    <mergeCell ref="A1:M1"/>
    <mergeCell ref="B2:G2"/>
    <mergeCell ref="H2:M2"/>
    <mergeCell ref="A13:M14"/>
    <mergeCell ref="A2:A3"/>
  </mergeCells>
  <printOptions horizontalCentered="1" verticalCentered="1"/>
  <pageMargins left="0.25" right="0.25" top="0.5" bottom="0.5" header="0.19444444444444001" footer="0.19444444444444001"/>
  <pageSetup paperSize="9" scale="74" orientation="landscape"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979E7-0EA3-BE42-B21E-2B1F109408F5}">
  <sheetPr>
    <tabColor rgb="FF00B050"/>
    <pageSetUpPr fitToPage="1"/>
  </sheetPr>
  <dimension ref="A1:M14"/>
  <sheetViews>
    <sheetView zoomScaleNormal="100" workbookViewId="0">
      <selection activeCell="D19" sqref="D19"/>
    </sheetView>
  </sheetViews>
  <sheetFormatPr baseColWidth="10" defaultRowHeight="15" x14ac:dyDescent="0.2"/>
  <cols>
    <col min="1" max="1" width="25.5" customWidth="1"/>
    <col min="2" max="2" width="11.5" customWidth="1"/>
    <col min="3" max="3" width="11.33203125" customWidth="1"/>
    <col min="4" max="4" width="11.6640625" customWidth="1"/>
    <col min="5" max="5" width="13.83203125" customWidth="1"/>
    <col min="6" max="6" width="10.1640625" customWidth="1"/>
    <col min="7" max="7" width="12.1640625" customWidth="1"/>
    <col min="8" max="10" width="16" customWidth="1"/>
    <col min="11" max="11" width="17" customWidth="1"/>
    <col min="12" max="13" width="16" customWidth="1"/>
  </cols>
  <sheetData>
    <row r="1" spans="1:13" ht="17" thickBot="1" x14ac:dyDescent="0.25">
      <c r="A1" s="304" t="str">
        <f>DataT13c!B2</f>
        <v>Table 13c. Current Account by World Region PPP € (2025)</v>
      </c>
      <c r="B1" s="305"/>
      <c r="C1" s="305"/>
      <c r="D1" s="305"/>
      <c r="E1" s="305"/>
      <c r="F1" s="305"/>
      <c r="G1" s="306"/>
      <c r="H1" s="305"/>
      <c r="I1" s="305"/>
      <c r="J1" s="305"/>
      <c r="K1" s="305"/>
      <c r="L1" s="305"/>
      <c r="M1" s="306"/>
    </row>
    <row r="2" spans="1:13" ht="17" thickBot="1" x14ac:dyDescent="0.25">
      <c r="A2" s="316"/>
      <c r="B2" s="307" t="str">
        <f>DataT13c!C3</f>
        <v>2025 PPP  billions €</v>
      </c>
      <c r="C2" s="307"/>
      <c r="D2" s="307"/>
      <c r="E2" s="307"/>
      <c r="F2" s="307"/>
      <c r="G2" s="308"/>
      <c r="H2" s="309" t="str">
        <f>DataT13c!I3</f>
        <v>% of Gross Domestic Product</v>
      </c>
      <c r="I2" s="307"/>
      <c r="J2" s="307"/>
      <c r="K2" s="307"/>
      <c r="L2" s="307"/>
      <c r="M2" s="308"/>
    </row>
    <row r="3" spans="1:13" s="58" customFormat="1" ht="86" thickBot="1" x14ac:dyDescent="0.25">
      <c r="A3" s="317"/>
      <c r="B3" s="195" t="str">
        <f>DataT13c!C4</f>
        <v xml:space="preserve"> Net foreign capital income</v>
      </c>
      <c r="C3" s="14" t="str">
        <f>DataT13c!D4</f>
        <v>Net foreign labor income</v>
      </c>
      <c r="D3" s="14" t="str">
        <f>DataT13c!E4</f>
        <v>Trade balance</v>
      </c>
      <c r="E3" s="14" t="str">
        <f>DataT13c!F4</f>
        <v xml:space="preserve"> Foreign subsidies less taxes on production and imports</v>
      </c>
      <c r="F3" s="14" t="str">
        <f>DataT13c!G4</f>
        <v>Net foreign transfers</v>
      </c>
      <c r="G3" s="17" t="str">
        <f>DataT13c!H4</f>
        <v>Current Account</v>
      </c>
      <c r="H3" s="14" t="str">
        <f>DataT13c!I4</f>
        <v xml:space="preserve"> Net foreign capital income</v>
      </c>
      <c r="I3" s="14" t="str">
        <f>DataT13c!J4</f>
        <v>Net foreign labor income</v>
      </c>
      <c r="J3" s="14" t="str">
        <f>DataT13c!K4</f>
        <v>Trade balance</v>
      </c>
      <c r="K3" s="14" t="str">
        <f>DataT13c!L4</f>
        <v xml:space="preserve"> Foreign subsidies less taxes on production and imports</v>
      </c>
      <c r="L3" s="14" t="str">
        <f>DataT13c!M4</f>
        <v>Net foreign transfers</v>
      </c>
      <c r="M3" s="17" t="str">
        <f>DataT13c!N4</f>
        <v>Current Account</v>
      </c>
    </row>
    <row r="4" spans="1:13" ht="17" thickBot="1" x14ac:dyDescent="0.25">
      <c r="A4" s="193" t="str">
        <f>DataT13c!B5</f>
        <v>East Asia</v>
      </c>
      <c r="B4" s="42">
        <f>DataT13c!C5</f>
        <v>72.487562240000003</v>
      </c>
      <c r="C4" s="42">
        <f>DataT13c!D5</f>
        <v>-38.418918847999997</v>
      </c>
      <c r="D4" s="42">
        <f>DataT13c!E5</f>
        <v>1372.1112696319999</v>
      </c>
      <c r="E4" s="42">
        <f>DataT13c!F5</f>
        <v>2.55742369725</v>
      </c>
      <c r="F4" s="42">
        <f>DataT13c!G5</f>
        <v>-92.050265984000006</v>
      </c>
      <c r="G4" s="55">
        <f>DataT13c!H5</f>
        <v>1316.6870762880001</v>
      </c>
      <c r="H4" s="38">
        <f>DataT13c!I5</f>
        <v>1.9434646237641573E-3</v>
      </c>
      <c r="I4" s="38">
        <f>DataT13c!J5</f>
        <v>-1.0300498688593507E-3</v>
      </c>
      <c r="J4" s="38">
        <f>DataT13c!K5</f>
        <v>3.6787685006856918E-2</v>
      </c>
      <c r="K4" s="38">
        <f>DataT13c!L5</f>
        <v>6.8567103880923241E-5</v>
      </c>
      <c r="L4" s="38">
        <f>DataT13c!M5</f>
        <v>-2.4679603520780802E-3</v>
      </c>
      <c r="M4" s="84">
        <f>DataT13c!N5</f>
        <v>3.5301707684993744E-2</v>
      </c>
    </row>
    <row r="5" spans="1:13" ht="18" customHeight="1" thickBot="1" x14ac:dyDescent="0.25">
      <c r="A5" s="41" t="str">
        <f>DataT13c!B6</f>
        <v>Europe</v>
      </c>
      <c r="B5" s="42">
        <f>DataT13c!C6</f>
        <v>157.80681182999999</v>
      </c>
      <c r="C5" s="42">
        <f>DataT13c!D6</f>
        <v>30.822857645437502</v>
      </c>
      <c r="D5" s="42">
        <f>DataT13c!E6</f>
        <v>171.555536128</v>
      </c>
      <c r="E5" s="42">
        <f>DataT13c!F6</f>
        <v>18.180577605812498</v>
      </c>
      <c r="F5" s="42">
        <f>DataT13c!G6</f>
        <v>-131.56593401200001</v>
      </c>
      <c r="G5" s="55">
        <f>DataT13c!H6</f>
        <v>246.799843904</v>
      </c>
      <c r="H5" s="38">
        <f>DataT13c!I6</f>
        <v>6.5434575080871582E-3</v>
      </c>
      <c r="I5" s="38">
        <f>DataT13c!J6</f>
        <v>1.2780694523826241E-3</v>
      </c>
      <c r="J5" s="38">
        <f>DataT13c!K6</f>
        <v>7.1135484613478184E-3</v>
      </c>
      <c r="K5" s="38">
        <f>DataT13c!L6</f>
        <v>7.5385742820799351E-4</v>
      </c>
      <c r="L5" s="38">
        <f>DataT13c!M6</f>
        <v>-5.4553798399865627E-3</v>
      </c>
      <c r="M5" s="84">
        <f>DataT13c!N6</f>
        <v>1.0233553126454353E-2</v>
      </c>
    </row>
    <row r="6" spans="1:13" ht="17" thickBot="1" x14ac:dyDescent="0.25">
      <c r="A6" s="41" t="str">
        <f>DataT13c!B7</f>
        <v>Latin America</v>
      </c>
      <c r="B6" s="42">
        <f>DataT13c!C7</f>
        <v>-332.36296691199999</v>
      </c>
      <c r="C6" s="42">
        <f>DataT13c!D7</f>
        <v>4.615284135796875</v>
      </c>
      <c r="D6" s="42">
        <f>DataT13c!E7</f>
        <v>-95.573835224000007</v>
      </c>
      <c r="E6" s="42">
        <f>DataT13c!F7</f>
        <v>-4.9801593726679689</v>
      </c>
      <c r="F6" s="42">
        <f>DataT13c!G7</f>
        <v>217.86533601599999</v>
      </c>
      <c r="G6" s="55">
        <f>DataT13c!H7</f>
        <v>-210.436338374</v>
      </c>
      <c r="H6" s="38">
        <f>DataT13c!I7</f>
        <v>-3.2199263572692871E-2</v>
      </c>
      <c r="I6" s="38">
        <f>DataT13c!J7</f>
        <v>4.4712788076139987E-4</v>
      </c>
      <c r="J6" s="38">
        <f>DataT13c!K7</f>
        <v>-9.2591755092144012E-3</v>
      </c>
      <c r="K6" s="38">
        <f>DataT13c!L7</f>
        <v>-4.8247692757286131E-4</v>
      </c>
      <c r="L6" s="38">
        <f>DataT13c!M7</f>
        <v>2.1106753498315811E-2</v>
      </c>
      <c r="M6" s="84">
        <f>DataT13c!N7</f>
        <v>-2.0387033000588417E-2</v>
      </c>
    </row>
    <row r="7" spans="1:13" ht="17" thickBot="1" x14ac:dyDescent="0.25">
      <c r="A7" s="41" t="str">
        <f>DataT13c!B8</f>
        <v>MENA</v>
      </c>
      <c r="B7" s="42">
        <f>DataT13c!C8</f>
        <v>-90.897587639999998</v>
      </c>
      <c r="C7" s="42">
        <f>DataT13c!D8</f>
        <v>13.839964171</v>
      </c>
      <c r="D7" s="42">
        <f>DataT13c!E8</f>
        <v>124.923176064</v>
      </c>
      <c r="E7" s="42">
        <f>DataT13c!F8</f>
        <v>2.3358700180312502</v>
      </c>
      <c r="F7" s="42">
        <f>DataT13c!G8</f>
        <v>50.889002976</v>
      </c>
      <c r="G7" s="55">
        <f>DataT13c!H8</f>
        <v>101.09042342399999</v>
      </c>
      <c r="H7" s="38">
        <f>DataT13c!I8</f>
        <v>-8.5189603269100189E-3</v>
      </c>
      <c r="I7" s="38">
        <f>DataT13c!J8</f>
        <v>1.2970872921869159E-3</v>
      </c>
      <c r="J7" s="38">
        <f>DataT13c!K8</f>
        <v>1.1707852594554424E-2</v>
      </c>
      <c r="K7" s="38">
        <f>DataT13c!L8</f>
        <v>2.1891872165724635E-4</v>
      </c>
      <c r="L7" s="38">
        <f>DataT13c!M8</f>
        <v>4.7693387605249882E-3</v>
      </c>
      <c r="M7" s="84">
        <f>DataT13c!N8</f>
        <v>9.4742374494671822E-3</v>
      </c>
    </row>
    <row r="8" spans="1:13" ht="17" thickBot="1" x14ac:dyDescent="0.25">
      <c r="A8" s="41" t="str">
        <f>DataT13c!B9</f>
        <v>North America &amp; Oceania</v>
      </c>
      <c r="B8" s="42">
        <f>DataT13c!C9</f>
        <v>46.587338209687502</v>
      </c>
      <c r="C8" s="42">
        <f>DataT13c!D9</f>
        <v>-13.134220211375</v>
      </c>
      <c r="D8" s="42">
        <f>DataT13c!E9</f>
        <v>-789.17490559199996</v>
      </c>
      <c r="E8" s="42">
        <f>DataT13c!F9</f>
        <v>-18.752731191031248</v>
      </c>
      <c r="F8" s="42">
        <f>DataT13c!G9</f>
        <v>-131.517555100875</v>
      </c>
      <c r="G8" s="55">
        <f>DataT13c!H9</f>
        <v>-905.9920470925</v>
      </c>
      <c r="H8" s="38">
        <f>DataT13c!I9</f>
        <v>1.9064662046730518E-3</v>
      </c>
      <c r="I8" s="38">
        <f>DataT13c!J9</f>
        <v>-5.3748395293951035E-4</v>
      </c>
      <c r="J8" s="38">
        <f>DataT13c!K9</f>
        <v>-3.2294940203428268E-2</v>
      </c>
      <c r="K8" s="38">
        <f>DataT13c!L9</f>
        <v>-7.6740694930776954E-4</v>
      </c>
      <c r="L8" s="38">
        <f>DataT13c!M9</f>
        <v>-5.3820153698325157E-3</v>
      </c>
      <c r="M8" s="84">
        <f>DataT13c!N9</f>
        <v>-3.7075378000736237E-2</v>
      </c>
    </row>
    <row r="9" spans="1:13" ht="17" thickBot="1" x14ac:dyDescent="0.25">
      <c r="A9" s="41" t="str">
        <f>DataT13c!B10</f>
        <v>Russia &amp; Central Asia</v>
      </c>
      <c r="B9" s="42">
        <f>DataT13c!C10</f>
        <v>-129.49436639999999</v>
      </c>
      <c r="C9" s="42">
        <f>DataT13c!D10</f>
        <v>50.901032352000001</v>
      </c>
      <c r="D9" s="42">
        <f>DataT13c!E10</f>
        <v>-86.732514304000006</v>
      </c>
      <c r="E9" s="42">
        <f>DataT13c!F10</f>
        <v>-0.73828299200000003</v>
      </c>
      <c r="F9" s="42">
        <f>DataT13c!G10</f>
        <v>73.973907151999995</v>
      </c>
      <c r="G9" s="55">
        <f>DataT13c!H10</f>
        <v>-92.090217984000006</v>
      </c>
      <c r="H9" s="38">
        <f>DataT13c!I10</f>
        <v>-1.8469324335455894E-2</v>
      </c>
      <c r="I9" s="38">
        <f>DataT13c!J10</f>
        <v>7.2598345577716827E-3</v>
      </c>
      <c r="J9" s="38">
        <f>DataT13c!K10</f>
        <v>-1.2370351701974869E-2</v>
      </c>
      <c r="K9" s="38">
        <f>DataT13c!L10</f>
        <v>-1.0529869177844375E-4</v>
      </c>
      <c r="L9" s="38">
        <f>DataT13c!M10</f>
        <v>1.0550636798143387E-2</v>
      </c>
      <c r="M9" s="84">
        <f>DataT13c!N10</f>
        <v>-1.3134501874446869E-2</v>
      </c>
    </row>
    <row r="10" spans="1:13" ht="17" thickBot="1" x14ac:dyDescent="0.25">
      <c r="A10" s="41" t="str">
        <f>DataT13c!B11</f>
        <v>South &amp; South-East Asia</v>
      </c>
      <c r="B10" s="42">
        <f>DataT13c!C11</f>
        <v>-564.11487951200002</v>
      </c>
      <c r="C10" s="42">
        <f>DataT13c!D11</f>
        <v>14.987393289374999</v>
      </c>
      <c r="D10" s="42">
        <f>DataT13c!E11</f>
        <v>-403.14558131199999</v>
      </c>
      <c r="E10" s="42">
        <f>DataT13c!F11</f>
        <v>16.386308548750002</v>
      </c>
      <c r="F10" s="42">
        <f>DataT13c!G11</f>
        <v>579.061809864</v>
      </c>
      <c r="G10" s="55">
        <f>DataT13c!H11</f>
        <v>-356.82491139199999</v>
      </c>
      <c r="H10" s="38">
        <f>DataT13c!I11</f>
        <v>-2.3759655654430389E-2</v>
      </c>
      <c r="I10" s="38">
        <f>DataT13c!J11</f>
        <v>6.3124607549980283E-4</v>
      </c>
      <c r="J10" s="38">
        <f>DataT13c!K11</f>
        <v>-1.6979875043034554E-2</v>
      </c>
      <c r="K10" s="38">
        <f>DataT13c!L11</f>
        <v>6.9016619818285108E-4</v>
      </c>
      <c r="L10" s="38">
        <f>DataT13c!M11</f>
        <v>2.4389196187257767E-2</v>
      </c>
      <c r="M10" s="84">
        <f>DataT13c!N11</f>
        <v>-1.5028919093310833E-2</v>
      </c>
    </row>
    <row r="11" spans="1:13" ht="17" thickBot="1" x14ac:dyDescent="0.25">
      <c r="A11" s="41" t="str">
        <f>DataT13c!B12</f>
        <v>Sub-Saharan Africa</v>
      </c>
      <c r="B11" s="42">
        <f>DataT13c!C12</f>
        <v>-142.55328590900001</v>
      </c>
      <c r="C11" s="42">
        <f>DataT13c!D12</f>
        <v>3.8193092259374999</v>
      </c>
      <c r="D11" s="42">
        <f>DataT13c!E12</f>
        <v>-160.330569088</v>
      </c>
      <c r="E11" s="42">
        <f>DataT13c!F12</f>
        <v>2.5734867611171874</v>
      </c>
      <c r="F11" s="42">
        <f>DataT13c!G12</f>
        <v>200.28949774399999</v>
      </c>
      <c r="G11" s="55">
        <f>DataT13c!H12</f>
        <v>-96.201555374999998</v>
      </c>
      <c r="H11" s="38">
        <f>DataT13c!I12</f>
        <v>-2.6903236284852028E-2</v>
      </c>
      <c r="I11" s="38">
        <f>DataT13c!J12</f>
        <v>7.2079559322446585E-4</v>
      </c>
      <c r="J11" s="38">
        <f>DataT13c!K12</f>
        <v>-3.0258236452937126E-2</v>
      </c>
      <c r="K11" s="38">
        <f>DataT13c!L12</f>
        <v>4.8567887279205024E-4</v>
      </c>
      <c r="L11" s="38">
        <f>DataT13c!M12</f>
        <v>3.7799447774887085E-2</v>
      </c>
      <c r="M11" s="84">
        <f>DataT13c!N12</f>
        <v>-1.8155548721551895E-2</v>
      </c>
    </row>
    <row r="12" spans="1:13" ht="17" thickBot="1" x14ac:dyDescent="0.25">
      <c r="A12" s="57" t="str">
        <f>DataT13c!B13</f>
        <v>World</v>
      </c>
      <c r="B12" s="55">
        <f>DataT13c!C13</f>
        <v>-982.54137409331247</v>
      </c>
      <c r="C12" s="55">
        <f>DataT13c!D13</f>
        <v>67.432701760171881</v>
      </c>
      <c r="D12" s="55">
        <f>DataT13c!E13</f>
        <v>133.632576304</v>
      </c>
      <c r="E12" s="55">
        <f>DataT13c!F13</f>
        <v>17.56249307526172</v>
      </c>
      <c r="F12" s="55">
        <f>DataT13c!G13</f>
        <v>766.94579865512503</v>
      </c>
      <c r="G12" s="55">
        <f>DataT13c!H13</f>
        <v>3.0322733985000001</v>
      </c>
      <c r="H12" s="84">
        <f>DataT13c!I13</f>
        <v>-6.875916849821806E-3</v>
      </c>
      <c r="I12" s="84">
        <f>DataT13c!J13</f>
        <v>4.7190039185807109E-4</v>
      </c>
      <c r="J12" s="84">
        <f>DataT13c!K13</f>
        <v>9.3517336063086987E-4</v>
      </c>
      <c r="K12" s="84">
        <f>DataT13c!L13</f>
        <v>1.2290397717151791E-4</v>
      </c>
      <c r="L12" s="84">
        <f>DataT13c!M13</f>
        <v>5.3671589121222496E-3</v>
      </c>
      <c r="M12" s="84">
        <f>DataT13c!N13</f>
        <v>2.1220133930910379E-5</v>
      </c>
    </row>
    <row r="13" spans="1:13" ht="20" customHeight="1" x14ac:dyDescent="0.2">
      <c r="A13" s="310" t="s">
        <v>567</v>
      </c>
      <c r="B13" s="311"/>
      <c r="C13" s="311"/>
      <c r="D13" s="311"/>
      <c r="E13" s="311"/>
      <c r="F13" s="311"/>
      <c r="G13" s="311"/>
      <c r="H13" s="311"/>
      <c r="I13" s="311"/>
      <c r="J13" s="311"/>
      <c r="K13" s="311"/>
      <c r="L13" s="311"/>
      <c r="M13" s="312"/>
    </row>
    <row r="14" spans="1:13" ht="68" customHeight="1" thickBot="1" x14ac:dyDescent="0.25">
      <c r="A14" s="313"/>
      <c r="B14" s="314"/>
      <c r="C14" s="314"/>
      <c r="D14" s="314"/>
      <c r="E14" s="314"/>
      <c r="F14" s="314"/>
      <c r="G14" s="314"/>
      <c r="H14" s="314"/>
      <c r="I14" s="314"/>
      <c r="J14" s="314"/>
      <c r="K14" s="314"/>
      <c r="L14" s="314"/>
      <c r="M14" s="315"/>
    </row>
  </sheetData>
  <mergeCells count="5">
    <mergeCell ref="B2:G2"/>
    <mergeCell ref="H2:M2"/>
    <mergeCell ref="A1:M1"/>
    <mergeCell ref="A13:M14"/>
    <mergeCell ref="A2:A3"/>
  </mergeCells>
  <printOptions horizontalCentered="1" verticalCentered="1"/>
  <pageMargins left="0.25" right="0.25" top="0.5" bottom="0.5" header="0.19444444444444001" footer="0.19444444444444001"/>
  <pageSetup paperSize="9" scale="69" orientation="landscape"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15637-C6FC-CC44-9DC7-5040EC75E67A}">
  <sheetPr>
    <tabColor rgb="FF00B050"/>
    <pageSetUpPr fitToPage="1"/>
  </sheetPr>
  <dimension ref="A1:M14"/>
  <sheetViews>
    <sheetView workbookViewId="0">
      <selection sqref="A1:M1"/>
    </sheetView>
  </sheetViews>
  <sheetFormatPr baseColWidth="10" defaultRowHeight="15" x14ac:dyDescent="0.2"/>
  <cols>
    <col min="1" max="1" width="25.6640625" customWidth="1"/>
    <col min="2" max="13" width="11.33203125" customWidth="1"/>
  </cols>
  <sheetData>
    <row r="1" spans="1:13" ht="17" thickBot="1" x14ac:dyDescent="0.25">
      <c r="A1" s="304" t="str">
        <f>DataT13d!B2</f>
        <v>Table 13d. Current Account by World Region PPP $ (2025)</v>
      </c>
      <c r="B1" s="305"/>
      <c r="C1" s="305"/>
      <c r="D1" s="305"/>
      <c r="E1" s="305"/>
      <c r="F1" s="305"/>
      <c r="G1" s="306"/>
      <c r="H1" s="305"/>
      <c r="I1" s="305"/>
      <c r="J1" s="305"/>
      <c r="K1" s="305"/>
      <c r="L1" s="305"/>
      <c r="M1" s="306"/>
    </row>
    <row r="2" spans="1:13" ht="17" thickBot="1" x14ac:dyDescent="0.25">
      <c r="A2" s="316"/>
      <c r="B2" s="307" t="str">
        <f>DataT13d!C3</f>
        <v>2025 PPP  billions $</v>
      </c>
      <c r="C2" s="307"/>
      <c r="D2" s="307"/>
      <c r="E2" s="307"/>
      <c r="F2" s="307"/>
      <c r="G2" s="308"/>
      <c r="H2" s="309" t="str">
        <f>DataT13b!C3</f>
        <v>MER billions $</v>
      </c>
      <c r="I2" s="307"/>
      <c r="J2" s="307"/>
      <c r="K2" s="307"/>
      <c r="L2" s="307"/>
      <c r="M2" s="308"/>
    </row>
    <row r="3" spans="1:13" ht="120" thickBot="1" x14ac:dyDescent="0.25">
      <c r="A3" s="317"/>
      <c r="B3" s="195" t="str">
        <f>DataT13d!C4</f>
        <v xml:space="preserve"> Net foreign capital income</v>
      </c>
      <c r="C3" s="14" t="str">
        <f>DataT13d!D4</f>
        <v>Net foreign labor income</v>
      </c>
      <c r="D3" s="14" t="str">
        <f>DataT13d!E4</f>
        <v>Trade balance</v>
      </c>
      <c r="E3" s="14" t="str">
        <f>DataT13d!F4</f>
        <v xml:space="preserve"> Foreign subsidies less taxes on production and imports</v>
      </c>
      <c r="F3" s="14" t="str">
        <f>DataT13d!G4</f>
        <v>Net foreign transfers</v>
      </c>
      <c r="G3" s="17" t="str">
        <f>DataT13d!H4</f>
        <v>Current Account</v>
      </c>
      <c r="H3" s="14" t="str">
        <f>DataT13d!I4</f>
        <v xml:space="preserve"> Net foreign capital income</v>
      </c>
      <c r="I3" s="14" t="str">
        <f>DataT13d!J4</f>
        <v>Net foreign labor income</v>
      </c>
      <c r="J3" s="14" t="str">
        <f>DataT13d!K4</f>
        <v>Trade balance</v>
      </c>
      <c r="K3" s="14" t="str">
        <f>DataT13d!L4</f>
        <v xml:space="preserve"> Foreign subsidies less taxes on production and imports</v>
      </c>
      <c r="L3" s="14" t="str">
        <f>DataT13d!M4</f>
        <v>Net foreign transfers</v>
      </c>
      <c r="M3" s="17" t="str">
        <f>DataT13d!N4</f>
        <v>Current Account</v>
      </c>
    </row>
    <row r="4" spans="1:13" ht="17" thickBot="1" x14ac:dyDescent="0.25">
      <c r="A4" s="193" t="str">
        <f>DataT13d!B5</f>
        <v>East Asia</v>
      </c>
      <c r="B4" s="42">
        <f>DataT13d!C5</f>
        <v>106.913058816</v>
      </c>
      <c r="C4" s="42">
        <f>DataT13d!D5</f>
        <v>-56.664669695999997</v>
      </c>
      <c r="D4" s="42">
        <f>DataT13d!E5</f>
        <v>2023.7483906560001</v>
      </c>
      <c r="E4" s="42">
        <f>DataT13d!F5</f>
        <v>3.7719845296250001</v>
      </c>
      <c r="F4" s="42">
        <f>DataT13d!G5</f>
        <v>-135.76638208</v>
      </c>
      <c r="G4" s="55">
        <f>DataT13d!H5</f>
        <v>1942.0023973919999</v>
      </c>
      <c r="H4" s="38">
        <f>DataT13d!I5</f>
        <v>1.9434648565948009E-3</v>
      </c>
      <c r="I4" s="38">
        <f>DataT13d!J5</f>
        <v>-1.0300499852746725E-3</v>
      </c>
      <c r="J4" s="38">
        <f>DataT13d!K5</f>
        <v>3.6787685006856918E-2</v>
      </c>
      <c r="K4" s="38">
        <f>DataT13d!L5</f>
        <v>6.8567111156880856E-5</v>
      </c>
      <c r="L4" s="38">
        <f>DataT13d!M5</f>
        <v>-2.4679603520780802E-3</v>
      </c>
      <c r="M4" s="84">
        <f>DataT13d!N5</f>
        <v>3.5301703959703445E-2</v>
      </c>
    </row>
    <row r="5" spans="1:13" ht="17" thickBot="1" x14ac:dyDescent="0.25">
      <c r="A5" s="41" t="str">
        <f>DataT13d!B6</f>
        <v>Europe</v>
      </c>
      <c r="B5" s="42">
        <f>DataT13d!C6</f>
        <v>232.75172903999999</v>
      </c>
      <c r="C5" s="42">
        <f>DataT13d!D6</f>
        <v>45.461114379874999</v>
      </c>
      <c r="D5" s="42">
        <f>DataT13d!E6</f>
        <v>253.02995096800001</v>
      </c>
      <c r="E5" s="42">
        <f>DataT13d!F6</f>
        <v>26.814818965375</v>
      </c>
      <c r="F5" s="42">
        <f>DataT13d!G6</f>
        <v>-194.04865237199999</v>
      </c>
      <c r="G5" s="55">
        <f>DataT13d!H6</f>
        <v>364.00895852799999</v>
      </c>
      <c r="H5" s="38">
        <f>DataT13d!I6</f>
        <v>6.5434575080871582E-3</v>
      </c>
      <c r="I5" s="38">
        <f>DataT13d!J6</f>
        <v>1.2780694523826241E-3</v>
      </c>
      <c r="J5" s="38">
        <f>DataT13d!K6</f>
        <v>7.1135484613478184E-3</v>
      </c>
      <c r="K5" s="38">
        <f>DataT13d!L6</f>
        <v>7.5385748641565442E-4</v>
      </c>
      <c r="L5" s="38">
        <f>DataT13d!M6</f>
        <v>-5.4553798399865627E-3</v>
      </c>
      <c r="M5" s="84">
        <f>DataT13d!N6</f>
        <v>1.0233553126454353E-2</v>
      </c>
    </row>
    <row r="6" spans="1:13" ht="17" thickBot="1" x14ac:dyDescent="0.25">
      <c r="A6" s="41" t="str">
        <f>DataT13d!B7</f>
        <v>Latin America</v>
      </c>
      <c r="B6" s="42">
        <f>DataT13d!C7</f>
        <v>-490.20733586799997</v>
      </c>
      <c r="C6" s="42">
        <f>DataT13d!D7</f>
        <v>6.8071553178281254</v>
      </c>
      <c r="D6" s="42">
        <f>DataT13d!E7</f>
        <v>-140.96335154400001</v>
      </c>
      <c r="E6" s="42">
        <f>DataT13d!F7</f>
        <v>-7.3453153426992186</v>
      </c>
      <c r="F6" s="42">
        <f>DataT13d!G7</f>
        <v>321.33300346700003</v>
      </c>
      <c r="G6" s="55">
        <f>DataT13d!H7</f>
        <v>-310.37584831200002</v>
      </c>
      <c r="H6" s="38">
        <f>DataT13d!I7</f>
        <v>-3.2199263572692871E-2</v>
      </c>
      <c r="I6" s="38">
        <f>DataT13d!J7</f>
        <v>4.4712790986523032E-4</v>
      </c>
      <c r="J6" s="38">
        <f>DataT13d!K7</f>
        <v>-9.2591764405369759E-3</v>
      </c>
      <c r="K6" s="38">
        <f>DataT13d!L7</f>
        <v>-4.8247695667669177E-4</v>
      </c>
      <c r="L6" s="38">
        <f>DataT13d!M7</f>
        <v>2.110675536096096E-2</v>
      </c>
      <c r="M6" s="84">
        <f>DataT13d!N7</f>
        <v>-2.0387034863233566E-2</v>
      </c>
    </row>
    <row r="7" spans="1:13" ht="17" thickBot="1" x14ac:dyDescent="0.25">
      <c r="A7" s="41" t="str">
        <f>DataT13d!B8</f>
        <v>MENA</v>
      </c>
      <c r="B7" s="42">
        <f>DataT13d!C8</f>
        <v>-134.06628294399999</v>
      </c>
      <c r="C7" s="42">
        <f>DataT13d!D8</f>
        <v>20.412780560000002</v>
      </c>
      <c r="D7" s="42">
        <f>DataT13d!E8</f>
        <v>184.25113984000001</v>
      </c>
      <c r="E7" s="42">
        <f>DataT13d!F8</f>
        <v>3.4452108796249998</v>
      </c>
      <c r="F7" s="42">
        <f>DataT13d!G8</f>
        <v>75.057001503999999</v>
      </c>
      <c r="G7" s="55">
        <f>DataT13d!H8</f>
        <v>149.099837952</v>
      </c>
      <c r="H7" s="38">
        <f>DataT13d!I8</f>
        <v>-8.5189603269100189E-3</v>
      </c>
      <c r="I7" s="38">
        <f>DataT13d!J8</f>
        <v>1.2970872921869159E-3</v>
      </c>
      <c r="J7" s="38">
        <f>DataT13d!K8</f>
        <v>1.1707852594554424E-2</v>
      </c>
      <c r="K7" s="38">
        <f>DataT13d!L8</f>
        <v>2.1891869255341589E-4</v>
      </c>
      <c r="L7" s="38">
        <f>DataT13d!M8</f>
        <v>4.7693396918475628E-3</v>
      </c>
      <c r="M7" s="84">
        <f>DataT13d!N8</f>
        <v>9.4742365181446075E-3</v>
      </c>
    </row>
    <row r="8" spans="1:13" ht="17" thickBot="1" x14ac:dyDescent="0.25">
      <c r="A8" s="41" t="str">
        <f>DataT13d!B9</f>
        <v>North America &amp; Oceania</v>
      </c>
      <c r="B8" s="42">
        <f>DataT13d!C9</f>
        <v>68.712393210437497</v>
      </c>
      <c r="C8" s="42">
        <f>DataT13d!D9</f>
        <v>-19.371866803500001</v>
      </c>
      <c r="D8" s="42">
        <f>DataT13d!E9</f>
        <v>-1163.966380264</v>
      </c>
      <c r="E8" s="42">
        <f>DataT13d!F9</f>
        <v>-27.658695065093749</v>
      </c>
      <c r="F8" s="42">
        <f>DataT13d!G9</f>
        <v>-193.97729408674999</v>
      </c>
      <c r="G8" s="55">
        <f>DataT13d!H9</f>
        <v>-1336.2618829334999</v>
      </c>
      <c r="H8" s="38">
        <f>DataT13d!I9</f>
        <v>1.90646608825773E-3</v>
      </c>
      <c r="I8" s="38">
        <f>DataT13d!J9</f>
        <v>-5.3748395293951035E-4</v>
      </c>
      <c r="J8" s="38">
        <f>DataT13d!K9</f>
        <v>-3.229493647813797E-2</v>
      </c>
      <c r="K8" s="38">
        <f>DataT13d!L9</f>
        <v>-7.6740689110010862E-4</v>
      </c>
      <c r="L8" s="38">
        <f>DataT13d!M9</f>
        <v>-5.3820149041712284E-3</v>
      </c>
      <c r="M8" s="84">
        <f>DataT13d!N9</f>
        <v>-3.7075378000736237E-2</v>
      </c>
    </row>
    <row r="9" spans="1:13" ht="17" thickBot="1" x14ac:dyDescent="0.25">
      <c r="A9" s="41" t="str">
        <f>DataT13d!B10</f>
        <v>Russia &amp; Central Asia</v>
      </c>
      <c r="B9" s="42">
        <f>DataT13d!C10</f>
        <v>-190.99327187200001</v>
      </c>
      <c r="C9" s="42">
        <f>DataT13d!D10</f>
        <v>75.074735775999997</v>
      </c>
      <c r="D9" s="42">
        <f>DataT13d!E10</f>
        <v>-127.923162624</v>
      </c>
      <c r="E9" s="42">
        <f>DataT13d!F10</f>
        <v>-1.088905054</v>
      </c>
      <c r="F9" s="42">
        <f>DataT13d!G10</f>
        <v>109.10528636799999</v>
      </c>
      <c r="G9" s="55">
        <f>DataT13d!H10</f>
        <v>-135.82530918399999</v>
      </c>
      <c r="H9" s="38">
        <f>DataT13d!I10</f>
        <v>-1.8469324335455894E-2</v>
      </c>
      <c r="I9" s="38">
        <f>DataT13d!J10</f>
        <v>7.25983502343297E-3</v>
      </c>
      <c r="J9" s="38">
        <f>DataT13d!K10</f>
        <v>-1.2370353564620018E-2</v>
      </c>
      <c r="K9" s="38">
        <f>DataT13d!L10</f>
        <v>-1.0529868450248614E-4</v>
      </c>
      <c r="L9" s="38">
        <f>DataT13d!M10</f>
        <v>1.0550638660788536E-2</v>
      </c>
      <c r="M9" s="84">
        <f>DataT13d!N10</f>
        <v>-1.3134502805769444E-2</v>
      </c>
    </row>
    <row r="10" spans="1:13" ht="17" thickBot="1" x14ac:dyDescent="0.25">
      <c r="A10" s="41" t="str">
        <f>DataT13d!B11</f>
        <v>South &amp; South-East Asia</v>
      </c>
      <c r="B10" s="42">
        <f>DataT13d!C11</f>
        <v>-832.02190612799996</v>
      </c>
      <c r="C10" s="42">
        <f>DataT13d!D11</f>
        <v>22.105144064499999</v>
      </c>
      <c r="D10" s="42">
        <f>DataT13d!E11</f>
        <v>-594.60578208000004</v>
      </c>
      <c r="E10" s="42">
        <f>DataT13d!F11</f>
        <v>24.168424905999998</v>
      </c>
      <c r="F10" s="42">
        <f>DataT13d!G11</f>
        <v>854.06734327200002</v>
      </c>
      <c r="G10" s="55">
        <f>DataT13d!H11</f>
        <v>-526.28670790399997</v>
      </c>
      <c r="H10" s="38">
        <f>DataT13d!I11</f>
        <v>-2.3759655654430389E-2</v>
      </c>
      <c r="I10" s="38">
        <f>DataT13d!J11</f>
        <v>6.3124613370746374E-4</v>
      </c>
      <c r="J10" s="38">
        <f>DataT13d!K11</f>
        <v>-1.6979875043034554E-2</v>
      </c>
      <c r="K10" s="38">
        <f>DataT13d!L11</f>
        <v>6.9016625639051199E-4</v>
      </c>
      <c r="L10" s="38">
        <f>DataT13d!M11</f>
        <v>2.4389196187257767E-2</v>
      </c>
      <c r="M10" s="84">
        <f>DataT13d!N11</f>
        <v>-1.5028920024633408E-2</v>
      </c>
    </row>
    <row r="11" spans="1:13" ht="17" thickBot="1" x14ac:dyDescent="0.25">
      <c r="A11" s="41" t="str">
        <f>DataT13d!B12</f>
        <v>Sub-Saharan Africa</v>
      </c>
      <c r="B11" s="42">
        <f>DataT13d!C12</f>
        <v>-210.25408244725</v>
      </c>
      <c r="C11" s="42">
        <f>DataT13d!D12</f>
        <v>5.6331593853750004</v>
      </c>
      <c r="D11" s="42">
        <f>DataT13d!E12</f>
        <v>-236.47406494399999</v>
      </c>
      <c r="E11" s="42">
        <f>DataT13d!F12</f>
        <v>3.7956760453906249</v>
      </c>
      <c r="F11" s="42">
        <f>DataT13d!G12</f>
        <v>295.41012752</v>
      </c>
      <c r="G11" s="55">
        <f>DataT13d!H12</f>
        <v>-141.88918369000001</v>
      </c>
      <c r="H11" s="38">
        <f>DataT13d!I12</f>
        <v>-2.6903236284852028E-2</v>
      </c>
      <c r="I11" s="38">
        <f>DataT13d!J12</f>
        <v>7.2079559322446585E-4</v>
      </c>
      <c r="J11" s="38">
        <f>DataT13d!K12</f>
        <v>-3.0258236452937126E-2</v>
      </c>
      <c r="K11" s="38">
        <f>DataT13d!L12</f>
        <v>4.856789018958807E-4</v>
      </c>
      <c r="L11" s="38">
        <f>DataT13d!M12</f>
        <v>3.7799447774887085E-2</v>
      </c>
      <c r="M11" s="84">
        <f>DataT13d!N12</f>
        <v>-1.8155548721551895E-2</v>
      </c>
    </row>
    <row r="12" spans="1:13" ht="17" thickBot="1" x14ac:dyDescent="0.25">
      <c r="A12" s="57" t="str">
        <f>DataT13d!B13</f>
        <v>World</v>
      </c>
      <c r="B12" s="55">
        <f>DataT13d!C13</f>
        <v>-1449.1656981928124</v>
      </c>
      <c r="C12" s="55">
        <f>DataT13d!D13</f>
        <v>99.45755298407812</v>
      </c>
      <c r="D12" s="55">
        <f>DataT13d!E13</f>
        <v>197.09674000800001</v>
      </c>
      <c r="E12" s="55">
        <f>DataT13d!F13</f>
        <v>25.903199864222657</v>
      </c>
      <c r="F12" s="55">
        <f>DataT13d!G13</f>
        <v>1131.18043359225</v>
      </c>
      <c r="G12" s="55">
        <f>DataT13d!H13</f>
        <v>4.4722618484999996</v>
      </c>
      <c r="H12" s="84">
        <f>DataT13d!I13</f>
        <v>-6.875916849821806E-3</v>
      </c>
      <c r="I12" s="84">
        <f>DataT13d!J13</f>
        <v>4.7190042096190155E-4</v>
      </c>
      <c r="J12" s="84">
        <f>DataT13d!K13</f>
        <v>9.3517312780022621E-4</v>
      </c>
      <c r="K12" s="84">
        <f>DataT13d!L13</f>
        <v>1.2290399172343314E-4</v>
      </c>
      <c r="L12" s="84">
        <f>DataT13d!M13</f>
        <v>5.3671589121222496E-3</v>
      </c>
      <c r="M12" s="84">
        <f>DataT13d!N13</f>
        <v>2.1219728296273388E-5</v>
      </c>
    </row>
    <row r="13" spans="1:13" ht="20" customHeight="1" x14ac:dyDescent="0.2">
      <c r="A13" s="310" t="s">
        <v>568</v>
      </c>
      <c r="B13" s="311"/>
      <c r="C13" s="311"/>
      <c r="D13" s="311"/>
      <c r="E13" s="311"/>
      <c r="F13" s="311"/>
      <c r="G13" s="311"/>
      <c r="H13" s="311"/>
      <c r="I13" s="311"/>
      <c r="J13" s="311"/>
      <c r="K13" s="311"/>
      <c r="L13" s="311"/>
      <c r="M13" s="312"/>
    </row>
    <row r="14" spans="1:13" ht="81" customHeight="1" thickBot="1" x14ac:dyDescent="0.25">
      <c r="A14" s="313"/>
      <c r="B14" s="314"/>
      <c r="C14" s="314"/>
      <c r="D14" s="314"/>
      <c r="E14" s="314"/>
      <c r="F14" s="314"/>
      <c r="G14" s="314"/>
      <c r="H14" s="314"/>
      <c r="I14" s="314"/>
      <c r="J14" s="314"/>
      <c r="K14" s="314"/>
      <c r="L14" s="314"/>
      <c r="M14" s="315"/>
    </row>
  </sheetData>
  <mergeCells count="5">
    <mergeCell ref="A1:M1"/>
    <mergeCell ref="H2:M2"/>
    <mergeCell ref="B2:G2"/>
    <mergeCell ref="A13:M14"/>
    <mergeCell ref="A2:A3"/>
  </mergeCells>
  <printOptions horizontalCentered="1" verticalCentered="1"/>
  <pageMargins left="0.25" right="0.25" top="0.5" bottom="0.5" header="0.19444444444444001" footer="0.19444444444444001"/>
  <pageSetup paperSize="9" scale="82" orientation="landscape"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03F46-BC2A-5843-B33B-12F9F7D2F5B4}">
  <sheetPr>
    <tabColor rgb="FF00B050"/>
    <pageSetUpPr fitToPage="1"/>
  </sheetPr>
  <dimension ref="A1:W22"/>
  <sheetViews>
    <sheetView zoomScaleNormal="100" workbookViewId="0">
      <selection activeCell="N6" sqref="N6:N7"/>
    </sheetView>
  </sheetViews>
  <sheetFormatPr baseColWidth="10" defaultRowHeight="15" x14ac:dyDescent="0.2"/>
  <cols>
    <col min="1" max="1" width="24.5" style="45" bestFit="1" customWidth="1"/>
    <col min="2" max="11" width="10.6640625" style="45" customWidth="1"/>
    <col min="12" max="13" width="10.6640625" customWidth="1"/>
  </cols>
  <sheetData>
    <row r="1" spans="1:14" ht="17" thickBot="1" x14ac:dyDescent="0.25">
      <c r="A1" s="318" t="str">
        <f>DataT14a!B3</f>
        <v xml:space="preserve">Table 14a. Net foreign Assets MER €  by World Regions (1980-2025) </v>
      </c>
      <c r="B1" s="319"/>
      <c r="C1" s="319"/>
      <c r="D1" s="319"/>
      <c r="E1" s="319"/>
      <c r="F1" s="319"/>
      <c r="G1" s="320"/>
      <c r="H1" s="319"/>
      <c r="I1" s="319"/>
      <c r="J1" s="319"/>
      <c r="K1" s="319"/>
      <c r="L1" s="319"/>
      <c r="M1" s="320"/>
    </row>
    <row r="2" spans="1:14" ht="17" customHeight="1" thickBot="1" x14ac:dyDescent="0.25">
      <c r="A2" s="316"/>
      <c r="B2" s="307" t="str">
        <f>DataT14a!C4</f>
        <v>Net Foreign Assets</v>
      </c>
      <c r="C2" s="307"/>
      <c r="D2" s="307"/>
      <c r="E2" s="307"/>
      <c r="F2" s="307"/>
      <c r="G2" s="308"/>
      <c r="H2" s="309" t="str">
        <f>DataT14a!I4</f>
        <v>Net Foreign Assets as % of NDP</v>
      </c>
      <c r="I2" s="307"/>
      <c r="J2" s="307"/>
      <c r="K2" s="307"/>
      <c r="L2" s="307"/>
      <c r="M2" s="308"/>
    </row>
    <row r="3" spans="1:14" ht="17" thickBot="1" x14ac:dyDescent="0.25">
      <c r="A3" s="317"/>
      <c r="B3" s="208">
        <f>DataT14a!C5</f>
        <v>1800</v>
      </c>
      <c r="C3" s="44">
        <f>DataT14a!D5</f>
        <v>1910</v>
      </c>
      <c r="D3" s="44">
        <f>DataT14a!E5</f>
        <v>1980</v>
      </c>
      <c r="E3" s="44">
        <f>DataT14a!F5</f>
        <v>2000</v>
      </c>
      <c r="F3" s="44">
        <f>DataT14a!G5</f>
        <v>2020</v>
      </c>
      <c r="G3" s="44">
        <f>DataT14a!H5</f>
        <v>2025</v>
      </c>
      <c r="H3" s="44">
        <f>DataT14a!I5</f>
        <v>1800</v>
      </c>
      <c r="I3" s="44">
        <f>DataT14a!J5</f>
        <v>1910</v>
      </c>
      <c r="J3" s="44">
        <f>DataT14a!K5</f>
        <v>1980</v>
      </c>
      <c r="K3" s="44">
        <f>DataT14a!L5</f>
        <v>2000</v>
      </c>
      <c r="L3" s="44">
        <f>DataT14a!M5</f>
        <v>2020</v>
      </c>
      <c r="M3" s="44">
        <f>DataT14a!N5</f>
        <v>2025</v>
      </c>
    </row>
    <row r="4" spans="1:14" ht="17" thickBot="1" x14ac:dyDescent="0.25">
      <c r="A4" s="193" t="str">
        <f>DataT14a!B6</f>
        <v>East Asia</v>
      </c>
      <c r="B4" s="42">
        <f>DataT14a!C6</f>
        <v>0</v>
      </c>
      <c r="C4" s="42">
        <f>DataT14a!D6</f>
        <v>-0.27668267488479614</v>
      </c>
      <c r="D4" s="42">
        <f>DataT14a!E6</f>
        <v>21.657529830932617</v>
      </c>
      <c r="E4" s="42">
        <f>DataT14a!F6</f>
        <v>1876.620849609375</v>
      </c>
      <c r="F4" s="42">
        <f>DataT14a!G6</f>
        <v>9184.9501953125</v>
      </c>
      <c r="G4" s="42">
        <f>DataT14a!H6</f>
        <v>10736.87890625</v>
      </c>
      <c r="H4" s="43">
        <f>DataT14a!I6</f>
        <v>0</v>
      </c>
      <c r="I4" s="43">
        <f>DataT14a!J6</f>
        <v>-0.53885453939437866</v>
      </c>
      <c r="J4" s="43">
        <f>DataT14a!K6</f>
        <v>2.3237423971295357E-2</v>
      </c>
      <c r="K4" s="43">
        <f>DataT14a!L6</f>
        <v>0.30193126201629639</v>
      </c>
      <c r="L4" s="43">
        <f>DataT14a!M6</f>
        <v>0.56559628248214722</v>
      </c>
      <c r="M4" s="43">
        <f>DataT14a!N6</f>
        <v>0.5722501277923584</v>
      </c>
      <c r="N4" s="149"/>
    </row>
    <row r="5" spans="1:14" ht="17" thickBot="1" x14ac:dyDescent="0.25">
      <c r="A5" s="41" t="str">
        <f>DataT14a!B7</f>
        <v>Europe</v>
      </c>
      <c r="B5" s="42">
        <f>DataT14a!C7</f>
        <v>7.1272468194365501E-3</v>
      </c>
      <c r="C5" s="42">
        <f>DataT14a!D7</f>
        <v>1.8965637683868408</v>
      </c>
      <c r="D5" s="42">
        <f>DataT14a!E7</f>
        <v>122.91659545898438</v>
      </c>
      <c r="E5" s="42">
        <f>DataT14a!F7</f>
        <v>492.26535034179688</v>
      </c>
      <c r="F5" s="42">
        <f>DataT14a!G7</f>
        <v>4218.40234375</v>
      </c>
      <c r="G5" s="42">
        <f>DataT14a!H7</f>
        <v>7665.37939453125</v>
      </c>
      <c r="H5" s="43">
        <f>DataT14a!I7</f>
        <v>1.8664512783288956E-2</v>
      </c>
      <c r="I5" s="43">
        <f>DataT14a!J7</f>
        <v>0.72561955451965332</v>
      </c>
      <c r="J5" s="43">
        <f>DataT14a!K7</f>
        <v>4.9124002456665039E-2</v>
      </c>
      <c r="K5" s="43">
        <f>DataT14a!L7</f>
        <v>5.6538552045822144E-2</v>
      </c>
      <c r="L5" s="43">
        <f>DataT14a!M7</f>
        <v>0.30209663510322571</v>
      </c>
      <c r="M5" s="43">
        <f>DataT14a!N7</f>
        <v>0.38964062929153442</v>
      </c>
      <c r="N5" s="149"/>
    </row>
    <row r="6" spans="1:14" ht="18" customHeight="1" thickBot="1" x14ac:dyDescent="0.25">
      <c r="A6" s="41" t="str">
        <f>DataT14a!B8</f>
        <v>Latin America</v>
      </c>
      <c r="B6" s="42">
        <f>DataT14a!C8</f>
        <v>-6.4793153433129191E-4</v>
      </c>
      <c r="C6" s="42">
        <f>DataT14a!D8</f>
        <v>-0.21632786095142365</v>
      </c>
      <c r="D6" s="42">
        <f>DataT14a!E8</f>
        <v>-159.75685119628906</v>
      </c>
      <c r="E6" s="42">
        <f>DataT14a!F8</f>
        <v>-612.65118408203125</v>
      </c>
      <c r="F6" s="42">
        <f>DataT14a!G8</f>
        <v>-4013.31787109375</v>
      </c>
      <c r="G6" s="42">
        <f>DataT14a!H8</f>
        <v>-545.9027099609375</v>
      </c>
      <c r="H6" s="43">
        <f>DataT14a!I8</f>
        <v>-3.6382481455802917E-2</v>
      </c>
      <c r="I6" s="43">
        <f>DataT14a!J8</f>
        <v>-0.49113383889198303</v>
      </c>
      <c r="J6" s="43">
        <f>DataT14a!K8</f>
        <v>-0.26596534252166748</v>
      </c>
      <c r="K6" s="43">
        <f>DataT14a!L8</f>
        <v>-0.26966041326522827</v>
      </c>
      <c r="L6" s="43">
        <f>DataT14a!M8</f>
        <v>-1.1279579401016235</v>
      </c>
      <c r="M6" s="43">
        <f>DataT14a!N8</f>
        <v>-9.6550717949867249E-2</v>
      </c>
      <c r="N6" s="149"/>
    </row>
    <row r="7" spans="1:14" ht="18" customHeight="1" thickBot="1" x14ac:dyDescent="0.25">
      <c r="A7" s="41" t="str">
        <f>DataT14a!B9</f>
        <v>MENA</v>
      </c>
      <c r="B7" s="42">
        <f>DataT14a!C9</f>
        <v>0</v>
      </c>
      <c r="C7" s="42">
        <f>DataT14a!D9</f>
        <v>-0.11054601520299911</v>
      </c>
      <c r="D7" s="42">
        <f>DataT14a!E9</f>
        <v>108.43707275390625</v>
      </c>
      <c r="E7" s="42">
        <f>DataT14a!F9</f>
        <v>341.88180541992188</v>
      </c>
      <c r="F7" s="42">
        <f>DataT14a!G9</f>
        <v>2899.60107421875</v>
      </c>
      <c r="G7" s="42">
        <f>DataT14a!H9</f>
        <v>4178.8095703125</v>
      </c>
      <c r="H7" s="43">
        <f>DataT14a!I9</f>
        <v>0</v>
      </c>
      <c r="I7" s="43">
        <f>DataT14a!J9</f>
        <v>-0.78909760713577271</v>
      </c>
      <c r="J7" s="43">
        <f>DataT14a!K9</f>
        <v>0.26174706220626831</v>
      </c>
      <c r="K7" s="43">
        <f>DataT14a!L9</f>
        <v>0.28561174869537354</v>
      </c>
      <c r="L7" s="43">
        <f>DataT14a!M9</f>
        <v>0.94489449262619019</v>
      </c>
      <c r="M7" s="43">
        <f>DataT14a!N9</f>
        <v>0.84199488162994385</v>
      </c>
      <c r="N7" s="149"/>
    </row>
    <row r="8" spans="1:14" ht="17" thickBot="1" x14ac:dyDescent="0.25">
      <c r="A8" s="41" t="str">
        <f>DataT14a!B10</f>
        <v>North America &amp; Oceania</v>
      </c>
      <c r="B8" s="42">
        <f>DataT14a!C10</f>
        <v>-5.1834522746503353E-3</v>
      </c>
      <c r="C8" s="42">
        <f>DataT14a!D10</f>
        <v>-0.39970493316650391</v>
      </c>
      <c r="D8" s="42">
        <f>DataT14a!E10</f>
        <v>14.545085906982422</v>
      </c>
      <c r="E8" s="42">
        <f>DataT14a!F10</f>
        <v>-1746.0025634765625</v>
      </c>
      <c r="F8" s="42">
        <f>DataT14a!G10</f>
        <v>-11948.7119140625</v>
      </c>
      <c r="G8" s="42">
        <f>DataT14a!H10</f>
        <v>-21222.796875</v>
      </c>
      <c r="H8" s="43">
        <f>DataT14a!I10</f>
        <v>-0.19321911036968231</v>
      </c>
      <c r="I8" s="43">
        <f>DataT14a!J10</f>
        <v>-0.17386728525161743</v>
      </c>
      <c r="J8" s="43">
        <f>DataT14a!K10</f>
        <v>7.3023503646254539E-3</v>
      </c>
      <c r="K8" s="43">
        <f>DataT14a!L10</f>
        <v>-0.16442546248435974</v>
      </c>
      <c r="L8" s="43">
        <f>DataT14a!M10</f>
        <v>-0.66358155012130737</v>
      </c>
      <c r="M8" s="43">
        <f>DataT14a!N10</f>
        <v>-0.84830081462860107</v>
      </c>
      <c r="N8" s="149"/>
    </row>
    <row r="9" spans="1:14" ht="17" thickBot="1" x14ac:dyDescent="0.25">
      <c r="A9" s="41" t="str">
        <f>DataT14a!B11</f>
        <v>Russia &amp; Central Asia</v>
      </c>
      <c r="B9" s="42">
        <f>DataT14a!C11</f>
        <v>0</v>
      </c>
      <c r="C9" s="42">
        <f>DataT14a!D11</f>
        <v>-0.20635512471199036</v>
      </c>
      <c r="D9" s="42">
        <f>DataT14a!E11</f>
        <v>-17.680601119995117</v>
      </c>
      <c r="E9" s="42">
        <f>DataT14a!F11</f>
        <v>39.958110809326172</v>
      </c>
      <c r="F9" s="42">
        <f>DataT14a!G11</f>
        <v>186.31922912597656</v>
      </c>
      <c r="G9" s="42">
        <f>DataT14a!H11</f>
        <v>579.82940673828125</v>
      </c>
      <c r="H9" s="43">
        <f>DataT14a!I11</f>
        <v>0</v>
      </c>
      <c r="I9" s="43">
        <f>DataT14a!J11</f>
        <v>-0.73768514394760132</v>
      </c>
      <c r="J9" s="43">
        <f>DataT14a!K11</f>
        <v>-3.4180421382188797E-2</v>
      </c>
      <c r="K9" s="43">
        <f>DataT14a!L11</f>
        <v>0.11515344679355621</v>
      </c>
      <c r="L9" s="43">
        <f>DataT14a!M11</f>
        <v>0.11771119385957718</v>
      </c>
      <c r="M9" s="43">
        <f>DataT14a!N11</f>
        <v>0.21328780055046082</v>
      </c>
      <c r="N9" s="149"/>
    </row>
    <row r="10" spans="1:14" ht="17" thickBot="1" x14ac:dyDescent="0.25">
      <c r="A10" s="41" t="str">
        <f>DataT14a!B12</f>
        <v>South &amp; South-East Asia</v>
      </c>
      <c r="B10" s="42">
        <f>DataT14a!C12</f>
        <v>-1.2958630686625838E-3</v>
      </c>
      <c r="C10" s="42">
        <f>DataT14a!D12</f>
        <v>-0.57049912214279175</v>
      </c>
      <c r="D10" s="42">
        <f>DataT14a!E12</f>
        <v>-38.597370147705078</v>
      </c>
      <c r="E10" s="42">
        <f>DataT14a!F12</f>
        <v>-197.36668395996094</v>
      </c>
      <c r="F10" s="42">
        <f>DataT14a!G12</f>
        <v>-59.732887268066406</v>
      </c>
      <c r="G10" s="42">
        <f>DataT14a!H12</f>
        <v>-800.7720947265625</v>
      </c>
      <c r="H10" s="43">
        <f>DataT14a!I12</f>
        <v>-6.3463835977017879E-3</v>
      </c>
      <c r="I10" s="43">
        <f>DataT14a!J12</f>
        <v>-0.86052614450454712</v>
      </c>
      <c r="J10" s="43">
        <f>DataT14a!K12</f>
        <v>-0.13292804360389709</v>
      </c>
      <c r="K10" s="43">
        <f>DataT14a!L12</f>
        <v>-0.1608491837978363</v>
      </c>
      <c r="L10" s="43">
        <f>DataT14a!M12</f>
        <v>-1.1811084114015102E-2</v>
      </c>
      <c r="M10" s="43">
        <f>DataT14a!N12</f>
        <v>-0.11287553608417511</v>
      </c>
      <c r="N10" s="149"/>
    </row>
    <row r="11" spans="1:14" ht="17" thickBot="1" x14ac:dyDescent="0.25">
      <c r="A11" s="41" t="str">
        <f>DataT14a!B13</f>
        <v>Sub-Saharan Africa</v>
      </c>
      <c r="B11" s="42">
        <f>DataT14a!C13</f>
        <v>0</v>
      </c>
      <c r="C11" s="42">
        <f>DataT14a!D13</f>
        <v>-0.11644800007343292</v>
      </c>
      <c r="D11" s="42">
        <f>DataT14a!E13</f>
        <v>-51.521480560302734</v>
      </c>
      <c r="E11" s="42">
        <f>DataT14a!F13</f>
        <v>-194.70500183105469</v>
      </c>
      <c r="F11" s="42">
        <f>DataT14a!G13</f>
        <v>-467.51861572265625</v>
      </c>
      <c r="G11" s="42">
        <f>DataT14a!H13</f>
        <v>-591.42333984375</v>
      </c>
      <c r="H11" s="43">
        <f>DataT14a!I13</f>
        <v>0</v>
      </c>
      <c r="I11" s="43">
        <f>DataT14a!J13</f>
        <v>-0.97483372688293457</v>
      </c>
      <c r="J11" s="43">
        <f>DataT14a!K13</f>
        <v>-0.17018724977970123</v>
      </c>
      <c r="K11" s="43">
        <f>DataT14a!L13</f>
        <v>-0.47477495670318604</v>
      </c>
      <c r="L11" s="43">
        <f>DataT14a!M13</f>
        <v>-0.31396192312240601</v>
      </c>
      <c r="M11" s="43">
        <f>DataT14a!N13</f>
        <v>-0.33241286873817444</v>
      </c>
      <c r="N11" s="149"/>
    </row>
    <row r="12" spans="1:14" s="60" customFormat="1" ht="18" thickBot="1" x14ac:dyDescent="0.25">
      <c r="A12" s="17" t="str">
        <f>DataT14a!B14</f>
        <v>World</v>
      </c>
      <c r="B12" s="17">
        <f>DataT14a!C14</f>
        <v>-9.3750000818015877E-11</v>
      </c>
      <c r="C12" s="17">
        <f>DataT14a!D14</f>
        <v>4.9568846804959321E-8</v>
      </c>
      <c r="D12" s="17">
        <f>DataT14a!E14</f>
        <v>-2.4950719307526015E-5</v>
      </c>
      <c r="E12" s="17">
        <f>DataT14a!F14</f>
        <v>6.1880500288680196E-4</v>
      </c>
      <c r="F12" s="17">
        <f>DataT14a!G14</f>
        <v>-8.736700750887394E-3</v>
      </c>
      <c r="G12" s="17">
        <f>DataT14a!H14</f>
        <v>2.1494200918823481E-3</v>
      </c>
      <c r="H12" s="67">
        <f>DataT14a!I14</f>
        <v>-9.2435718801464617E-11</v>
      </c>
      <c r="I12" s="67">
        <f>DataT14a!J14</f>
        <v>7.0123427065027499E-9</v>
      </c>
      <c r="J12" s="67">
        <f>DataT14a!K14</f>
        <v>-3.3041460678617796E-9</v>
      </c>
      <c r="K12" s="67">
        <f>DataT14a!L14</f>
        <v>1.9965316511161291E-8</v>
      </c>
      <c r="L12" s="67">
        <f>DataT14a!M14</f>
        <v>-1.3875354909487214E-7</v>
      </c>
      <c r="M12" s="67">
        <f>DataT14a!N14</f>
        <v>2.5091708266700152E-8</v>
      </c>
      <c r="N12" s="149"/>
    </row>
    <row r="13" spans="1:14" ht="20" customHeight="1" x14ac:dyDescent="0.2">
      <c r="A13" s="310" t="s">
        <v>561</v>
      </c>
      <c r="B13" s="311"/>
      <c r="C13" s="311"/>
      <c r="D13" s="311"/>
      <c r="E13" s="311"/>
      <c r="F13" s="311"/>
      <c r="G13" s="311"/>
      <c r="H13" s="311"/>
      <c r="I13" s="311"/>
      <c r="J13" s="311"/>
      <c r="K13" s="311"/>
      <c r="L13" s="311"/>
      <c r="M13" s="312"/>
    </row>
    <row r="14" spans="1:14" ht="42" customHeight="1" thickBot="1" x14ac:dyDescent="0.25">
      <c r="A14" s="313"/>
      <c r="B14" s="314"/>
      <c r="C14" s="314"/>
      <c r="D14" s="314"/>
      <c r="E14" s="314"/>
      <c r="F14" s="314"/>
      <c r="G14" s="314"/>
      <c r="H14" s="314"/>
      <c r="I14" s="314"/>
      <c r="J14" s="314"/>
      <c r="K14" s="314"/>
      <c r="L14" s="314"/>
      <c r="M14" s="315"/>
    </row>
    <row r="21" spans="15:23" x14ac:dyDescent="0.2">
      <c r="O21" s="45"/>
      <c r="P21" s="45"/>
      <c r="Q21" s="45"/>
      <c r="R21" s="45"/>
      <c r="S21" s="45"/>
      <c r="T21" s="45"/>
      <c r="U21" s="45"/>
      <c r="V21" s="45"/>
      <c r="W21" s="45"/>
    </row>
    <row r="22" spans="15:23" x14ac:dyDescent="0.2">
      <c r="O22" s="45"/>
      <c r="P22" s="45"/>
      <c r="Q22" s="45"/>
      <c r="R22" s="45"/>
      <c r="S22" s="45"/>
      <c r="T22" s="45"/>
      <c r="U22" s="45"/>
      <c r="V22" s="45"/>
      <c r="W22" s="45"/>
    </row>
  </sheetData>
  <mergeCells count="5">
    <mergeCell ref="A1:M1"/>
    <mergeCell ref="A13:M14"/>
    <mergeCell ref="B2:G2"/>
    <mergeCell ref="H2:M2"/>
    <mergeCell ref="A2:A3"/>
  </mergeCells>
  <printOptions horizontalCentered="1" verticalCentered="1"/>
  <pageMargins left="0.25" right="0.25" top="0.5" bottom="0.5" header="0.19444444444444001" footer="0.19444444444444001"/>
  <pageSetup paperSize="9" scale="88" orientation="landscape"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01528-96DD-9A40-B4B9-024560CD8FD1}">
  <sheetPr>
    <tabColor rgb="FF00B050"/>
    <pageSetUpPr fitToPage="1"/>
  </sheetPr>
  <dimension ref="A1:M15"/>
  <sheetViews>
    <sheetView workbookViewId="0">
      <selection activeCell="P32" sqref="P32"/>
    </sheetView>
  </sheetViews>
  <sheetFormatPr baseColWidth="10" defaultRowHeight="15" x14ac:dyDescent="0.2"/>
  <cols>
    <col min="1" max="1" width="27.5" style="45" customWidth="1"/>
    <col min="2" max="11" width="10.33203125" style="45" customWidth="1"/>
    <col min="12" max="13" width="10.33203125" customWidth="1"/>
  </cols>
  <sheetData>
    <row r="1" spans="1:13" ht="17" thickBot="1" x14ac:dyDescent="0.25">
      <c r="A1" s="318" t="str">
        <f>DataT14b!B3</f>
        <v xml:space="preserve">Table 14b. Net foreign Assets MER $  by World Regions (1980-2025) </v>
      </c>
      <c r="B1" s="319"/>
      <c r="C1" s="319"/>
      <c r="D1" s="319"/>
      <c r="E1" s="319"/>
      <c r="F1" s="319"/>
      <c r="G1" s="320"/>
      <c r="H1" s="319"/>
      <c r="I1" s="319"/>
      <c r="J1" s="319"/>
      <c r="K1" s="319"/>
      <c r="L1" s="319"/>
      <c r="M1" s="320"/>
    </row>
    <row r="2" spans="1:13" ht="16" customHeight="1" thickBot="1" x14ac:dyDescent="0.25">
      <c r="A2" s="316"/>
      <c r="B2" s="307" t="str">
        <f>DataT14b!C4</f>
        <v>Net Foreign Assets</v>
      </c>
      <c r="C2" s="307"/>
      <c r="D2" s="307"/>
      <c r="E2" s="307"/>
      <c r="F2" s="307"/>
      <c r="G2" s="308"/>
      <c r="H2" s="309" t="str">
        <f>DataT14b!I4</f>
        <v>Net Foreign Assets as % of NDP</v>
      </c>
      <c r="I2" s="307"/>
      <c r="J2" s="307"/>
      <c r="K2" s="307"/>
      <c r="L2" s="307"/>
      <c r="M2" s="308"/>
    </row>
    <row r="3" spans="1:13" ht="17" thickBot="1" x14ac:dyDescent="0.25">
      <c r="A3" s="317"/>
      <c r="B3" s="208">
        <f>DataT14b!C5</f>
        <v>1800</v>
      </c>
      <c r="C3" s="44">
        <f>DataT14b!D5</f>
        <v>1910</v>
      </c>
      <c r="D3" s="44">
        <f>DataT14b!E5</f>
        <v>1980</v>
      </c>
      <c r="E3" s="44">
        <f>DataT14b!F5</f>
        <v>2000</v>
      </c>
      <c r="F3" s="44">
        <f>DataT14b!G5</f>
        <v>2020</v>
      </c>
      <c r="G3" s="44">
        <f>DataT14b!H5</f>
        <v>2025</v>
      </c>
      <c r="H3" s="44">
        <f>DataT14b!I5</f>
        <v>1800</v>
      </c>
      <c r="I3" s="44">
        <f>DataT14b!J5</f>
        <v>1910</v>
      </c>
      <c r="J3" s="44">
        <f>DataT14b!K5</f>
        <v>1980</v>
      </c>
      <c r="K3" s="44">
        <f>DataT14b!L5</f>
        <v>2000</v>
      </c>
      <c r="L3" s="44">
        <f>DataT14b!M5</f>
        <v>2020</v>
      </c>
      <c r="M3" s="44">
        <f>DataT14b!N5</f>
        <v>2025</v>
      </c>
    </row>
    <row r="4" spans="1:13" ht="17" thickBot="1" x14ac:dyDescent="0.25">
      <c r="A4" s="193" t="str">
        <f>DataT14b!B6</f>
        <v>East Asia</v>
      </c>
      <c r="B4" s="42">
        <f>DataT14b!C6</f>
        <v>0</v>
      </c>
      <c r="C4" s="42">
        <f>DataT14b!D6</f>
        <v>-4.2410693168640137</v>
      </c>
      <c r="D4" s="42">
        <f>DataT14b!E6</f>
        <v>30.863910675048828</v>
      </c>
      <c r="E4" s="42">
        <f>DataT14b!F6</f>
        <v>1733.2705078125</v>
      </c>
      <c r="F4" s="42">
        <f>DataT14b!G6</f>
        <v>10491.0146484375</v>
      </c>
      <c r="G4" s="42">
        <f>DataT14b!H6</f>
        <v>12654.876953125</v>
      </c>
      <c r="H4" s="43">
        <f>DataT14b!I6</f>
        <v>0</v>
      </c>
      <c r="I4" s="43">
        <f>DataT14b!J6</f>
        <v>-0.53885447978973389</v>
      </c>
      <c r="J4" s="43">
        <f>DataT14b!K6</f>
        <v>2.3237422108650208E-2</v>
      </c>
      <c r="K4" s="43">
        <f>DataT14b!L6</f>
        <v>0.30193126201629639</v>
      </c>
      <c r="L4" s="43">
        <f>DataT14b!M6</f>
        <v>0.56559628248214722</v>
      </c>
      <c r="M4" s="43">
        <f>DataT14b!N6</f>
        <v>0.5722501277923584</v>
      </c>
    </row>
    <row r="5" spans="1:13" ht="17" thickBot="1" x14ac:dyDescent="0.25">
      <c r="A5" s="41" t="str">
        <f>DataT14b!B7</f>
        <v>Europe</v>
      </c>
      <c r="B5" s="42">
        <f>DataT14b!C7</f>
        <v>0.10999999940395355</v>
      </c>
      <c r="C5" s="42">
        <f>DataT14b!D7</f>
        <v>29.071062088012695</v>
      </c>
      <c r="D5" s="42">
        <f>DataT14b!E7</f>
        <v>175.1671142578125</v>
      </c>
      <c r="E5" s="42">
        <f>DataT14b!F7</f>
        <v>454.66241455078125</v>
      </c>
      <c r="F5" s="42">
        <f>DataT14b!G7</f>
        <v>4818.2490234375</v>
      </c>
      <c r="G5" s="42">
        <f>DataT14b!H7</f>
        <v>9034.6962890625</v>
      </c>
      <c r="H5" s="43">
        <f>DataT14b!I7</f>
        <v>1.8664512783288956E-2</v>
      </c>
      <c r="I5" s="43">
        <f>DataT14b!J7</f>
        <v>0.72561955451965332</v>
      </c>
      <c r="J5" s="43">
        <f>DataT14b!K7</f>
        <v>4.9124006181955338E-2</v>
      </c>
      <c r="K5" s="43">
        <f>DataT14b!L7</f>
        <v>5.6538548320531845E-2</v>
      </c>
      <c r="L5" s="43">
        <f>DataT14b!M7</f>
        <v>0.30209726095199585</v>
      </c>
      <c r="M5" s="43">
        <f>DataT14b!N7</f>
        <v>0.38964065909385681</v>
      </c>
    </row>
    <row r="6" spans="1:13" ht="17" thickBot="1" x14ac:dyDescent="0.25">
      <c r="A6" s="41" t="str">
        <f>DataT14b!B8</f>
        <v>Latin America</v>
      </c>
      <c r="B6" s="42">
        <f>DataT14b!C8</f>
        <v>-9.9999997764825821E-3</v>
      </c>
      <c r="C6" s="42">
        <f>DataT14b!D8</f>
        <v>-3.315934419631958</v>
      </c>
      <c r="D6" s="42">
        <f>DataT14b!E8</f>
        <v>-227.66777038574219</v>
      </c>
      <c r="E6" s="42">
        <f>DataT14b!F8</f>
        <v>-565.852294921875</v>
      </c>
      <c r="F6" s="42">
        <f>DataT14b!G8</f>
        <v>-4583.99609375</v>
      </c>
      <c r="G6" s="42">
        <f>DataT14b!H8</f>
        <v>-643.42083740234375</v>
      </c>
      <c r="H6" s="43">
        <f>DataT14b!I8</f>
        <v>-3.6382481455802917E-2</v>
      </c>
      <c r="I6" s="43">
        <f>DataT14b!J8</f>
        <v>-0.49113383889198303</v>
      </c>
      <c r="J6" s="43">
        <f>DataT14b!K8</f>
        <v>-0.26596534252166748</v>
      </c>
      <c r="K6" s="43">
        <f>DataT14b!L8</f>
        <v>-0.26966041326522827</v>
      </c>
      <c r="L6" s="43">
        <f>DataT14b!M8</f>
        <v>-1.1279579401016235</v>
      </c>
      <c r="M6" s="43">
        <f>DataT14b!N8</f>
        <v>-9.6550725400447845E-2</v>
      </c>
    </row>
    <row r="7" spans="1:13" ht="17" thickBot="1" x14ac:dyDescent="0.25">
      <c r="A7" s="41" t="str">
        <f>DataT14b!B9</f>
        <v>MENA</v>
      </c>
      <c r="B7" s="42">
        <f>DataT14b!C9</f>
        <v>0</v>
      </c>
      <c r="C7" s="42">
        <f>DataT14b!D9</f>
        <v>-1.6944804191589355</v>
      </c>
      <c r="D7" s="42">
        <f>DataT14b!E9</f>
        <v>154.53250122070312</v>
      </c>
      <c r="E7" s="42">
        <f>DataT14b!F9</f>
        <v>315.76632690429688</v>
      </c>
      <c r="F7" s="42">
        <f>DataT14b!G9</f>
        <v>3311.912841796875</v>
      </c>
      <c r="G7" s="42">
        <f>DataT14b!H9</f>
        <v>4925.2978515625</v>
      </c>
      <c r="H7" s="43">
        <f>DataT14b!I9</f>
        <v>0</v>
      </c>
      <c r="I7" s="43">
        <f>DataT14b!J9</f>
        <v>-0.78909760713577271</v>
      </c>
      <c r="J7" s="43">
        <f>DataT14b!K9</f>
        <v>0.26174706220626831</v>
      </c>
      <c r="K7" s="43">
        <f>DataT14b!L9</f>
        <v>0.28561174869537354</v>
      </c>
      <c r="L7" s="43">
        <f>DataT14b!M9</f>
        <v>0.94489449262619019</v>
      </c>
      <c r="M7" s="43">
        <f>DataT14b!N9</f>
        <v>0.84199488162994385</v>
      </c>
    </row>
    <row r="8" spans="1:13" ht="17" thickBot="1" x14ac:dyDescent="0.25">
      <c r="A8" s="41" t="str">
        <f>DataT14b!B10</f>
        <v>North America &amp; Oceania</v>
      </c>
      <c r="B8" s="42">
        <f>DataT14b!C10</f>
        <v>-7.9999998211860657E-2</v>
      </c>
      <c r="C8" s="42">
        <f>DataT14b!D10</f>
        <v>-6.1267895698547363</v>
      </c>
      <c r="D8" s="42">
        <f>DataT14b!E10</f>
        <v>20.728046417236328</v>
      </c>
      <c r="E8" s="42">
        <f>DataT14b!F10</f>
        <v>-1612.629638671875</v>
      </c>
      <c r="F8" s="42">
        <f>DataT14b!G10</f>
        <v>-13647.7724609375</v>
      </c>
      <c r="G8" s="42">
        <f>DataT14b!H10</f>
        <v>-25013.962890625</v>
      </c>
      <c r="H8" s="43">
        <f>DataT14b!I10</f>
        <v>-0.19321912527084351</v>
      </c>
      <c r="I8" s="43">
        <f>DataT14b!J10</f>
        <v>-0.17386728525161743</v>
      </c>
      <c r="J8" s="43">
        <f>DataT14b!K10</f>
        <v>7.3023512959480286E-3</v>
      </c>
      <c r="K8" s="43">
        <f>DataT14b!L10</f>
        <v>-0.16442544758319855</v>
      </c>
      <c r="L8" s="43">
        <f>DataT14b!M10</f>
        <v>-0.66358155012130737</v>
      </c>
      <c r="M8" s="43">
        <f>DataT14b!N10</f>
        <v>-0.84830087423324585</v>
      </c>
    </row>
    <row r="9" spans="1:13" ht="17" thickBot="1" x14ac:dyDescent="0.25">
      <c r="A9" s="41" t="str">
        <f>DataT14b!B11</f>
        <v>Russia &amp; Central Asia</v>
      </c>
      <c r="B9" s="42">
        <f>DataT14b!C11</f>
        <v>0</v>
      </c>
      <c r="C9" s="42">
        <f>DataT14b!D11</f>
        <v>-3.163069486618042</v>
      </c>
      <c r="D9" s="42">
        <f>DataT14b!E11</f>
        <v>-25.196432113647461</v>
      </c>
      <c r="E9" s="42">
        <f>DataT14b!F11</f>
        <v>36.905811309814453</v>
      </c>
      <c r="F9" s="42">
        <f>DataT14b!G11</f>
        <v>212.81312561035156</v>
      </c>
      <c r="G9" s="42">
        <f>DataT14b!H11</f>
        <v>683.40802001953125</v>
      </c>
      <c r="H9" s="43">
        <f>DataT14b!I11</f>
        <v>0</v>
      </c>
      <c r="I9" s="43">
        <f>DataT14b!J11</f>
        <v>-0.73768514394760132</v>
      </c>
      <c r="J9" s="43">
        <f>DataT14b!K11</f>
        <v>-3.4180421382188797E-2</v>
      </c>
      <c r="K9" s="43">
        <f>DataT14b!L11</f>
        <v>0.11515344679355621</v>
      </c>
      <c r="L9" s="43">
        <f>DataT14b!M11</f>
        <v>0.11771120131015778</v>
      </c>
      <c r="M9" s="43">
        <f>DataT14b!N11</f>
        <v>0.21328778564929962</v>
      </c>
    </row>
    <row r="10" spans="1:13" ht="17" thickBot="1" x14ac:dyDescent="0.25">
      <c r="A10" s="41" t="str">
        <f>DataT14b!B12</f>
        <v>South &amp; South-East Asia</v>
      </c>
      <c r="B10" s="42">
        <f>DataT14b!C12</f>
        <v>-1.9999999552965164E-2</v>
      </c>
      <c r="C10" s="42">
        <f>DataT14b!D12</f>
        <v>-8.7447710037231445</v>
      </c>
      <c r="D10" s="42">
        <f>DataT14b!E12</f>
        <v>-55.004695892333984</v>
      </c>
      <c r="E10" s="42">
        <f>DataT14b!F12</f>
        <v>-182.29035949707031</v>
      </c>
      <c r="F10" s="42">
        <f>DataT14b!G12</f>
        <v>-68.226722717285156</v>
      </c>
      <c r="G10" s="42">
        <f>DataT14b!H12</f>
        <v>-943.8192138671875</v>
      </c>
      <c r="H10" s="43">
        <f>DataT14b!I12</f>
        <v>-6.3463835977017879E-3</v>
      </c>
      <c r="I10" s="43">
        <f>DataT14b!J12</f>
        <v>-0.86052614450454712</v>
      </c>
      <c r="J10" s="43">
        <f>DataT14b!K12</f>
        <v>-0.1329280287027359</v>
      </c>
      <c r="K10" s="43">
        <f>DataT14b!L12</f>
        <v>-0.1608491986989975</v>
      </c>
      <c r="L10" s="43">
        <f>DataT14b!M12</f>
        <v>-1.1811094358563423E-2</v>
      </c>
      <c r="M10" s="43">
        <f>DataT14b!N12</f>
        <v>-0.11287553608417511</v>
      </c>
    </row>
    <row r="11" spans="1:13" ht="17" thickBot="1" x14ac:dyDescent="0.25">
      <c r="A11" s="41" t="str">
        <f>DataT14b!B13</f>
        <v>Sub-Saharan Africa</v>
      </c>
      <c r="B11" s="42">
        <f>DataT14b!C13</f>
        <v>0</v>
      </c>
      <c r="C11" s="42">
        <f>DataT14b!D13</f>
        <v>-1.7849477529525757</v>
      </c>
      <c r="D11" s="42">
        <f>DataT14b!E13</f>
        <v>-73.422706604003906</v>
      </c>
      <c r="E11" s="42">
        <f>DataT14b!F13</f>
        <v>-179.83197021484375</v>
      </c>
      <c r="F11" s="42">
        <f>DataT14b!G13</f>
        <v>-533.9979248046875</v>
      </c>
      <c r="G11" s="42">
        <f>DataT14b!H13</f>
        <v>-697.0731201171875</v>
      </c>
      <c r="H11" s="43">
        <f>DataT14b!I13</f>
        <v>0</v>
      </c>
      <c r="I11" s="43">
        <f>DataT14b!J13</f>
        <v>-0.97483372688293457</v>
      </c>
      <c r="J11" s="43">
        <f>DataT14b!K13</f>
        <v>-0.17018724977970123</v>
      </c>
      <c r="K11" s="43">
        <f>DataT14b!L13</f>
        <v>-0.47477498650550842</v>
      </c>
      <c r="L11" s="43">
        <f>DataT14b!M13</f>
        <v>-0.31396192312240601</v>
      </c>
      <c r="M11" s="43">
        <f>DataT14b!N13</f>
        <v>-0.33241286873817444</v>
      </c>
    </row>
    <row r="12" spans="1:13" ht="18" thickBot="1" x14ac:dyDescent="0.25">
      <c r="A12" s="17" t="str">
        <f>DataT14b!B14</f>
        <v>World</v>
      </c>
      <c r="B12" s="17">
        <f>DataT14b!C14</f>
        <v>0</v>
      </c>
      <c r="C12" s="17">
        <f>DataT14b!D14</f>
        <v>6.8721095658474951E-7</v>
      </c>
      <c r="D12" s="17">
        <f>DataT14b!E14</f>
        <v>-1.8625061784405261E-5</v>
      </c>
      <c r="E12" s="17">
        <f>DataT14b!F14</f>
        <v>7.0838001556694508E-4</v>
      </c>
      <c r="F12" s="17">
        <f>DataT14b!G14</f>
        <v>-3.4517229069024324E-3</v>
      </c>
      <c r="G12" s="17">
        <f>DataT14b!H14</f>
        <v>3.3652801066637039E-3</v>
      </c>
      <c r="H12" s="67">
        <f>DataT14b!I14</f>
        <v>0</v>
      </c>
      <c r="I12" s="67">
        <f>DataT14b!J14</f>
        <v>6.3423604146350954E-9</v>
      </c>
      <c r="J12" s="67">
        <f>DataT14b!K14</f>
        <v>-1.730740217809057E-9</v>
      </c>
      <c r="K12" s="67">
        <f>DataT14b!L14</f>
        <v>2.4745649085389232E-8</v>
      </c>
      <c r="L12" s="67">
        <f>DataT14b!M14</f>
        <v>-4.7994554108754528E-8</v>
      </c>
      <c r="M12" s="67">
        <f>DataT14b!N14</f>
        <v>3.3331147619719559E-8</v>
      </c>
    </row>
    <row r="13" spans="1:13" ht="20" customHeight="1" x14ac:dyDescent="0.2">
      <c r="A13" s="310" t="s">
        <v>560</v>
      </c>
      <c r="B13" s="311"/>
      <c r="C13" s="311"/>
      <c r="D13" s="311"/>
      <c r="E13" s="311"/>
      <c r="F13" s="311"/>
      <c r="G13" s="311"/>
      <c r="H13" s="311"/>
      <c r="I13" s="311"/>
      <c r="J13" s="311"/>
      <c r="K13" s="311"/>
      <c r="L13" s="311"/>
      <c r="M13" s="312"/>
    </row>
    <row r="14" spans="1:13" ht="43" customHeight="1" thickBot="1" x14ac:dyDescent="0.25">
      <c r="A14" s="313"/>
      <c r="B14" s="314"/>
      <c r="C14" s="314"/>
      <c r="D14" s="314"/>
      <c r="E14" s="314"/>
      <c r="F14" s="314"/>
      <c r="G14" s="314"/>
      <c r="H14" s="314"/>
      <c r="I14" s="314"/>
      <c r="J14" s="314"/>
      <c r="K14" s="314"/>
      <c r="L14" s="314"/>
      <c r="M14" s="315"/>
    </row>
    <row r="15" spans="1:13" x14ac:dyDescent="0.2">
      <c r="L15" s="45"/>
      <c r="M15" s="45"/>
    </row>
  </sheetData>
  <mergeCells count="5">
    <mergeCell ref="A1:M1"/>
    <mergeCell ref="A13:M14"/>
    <mergeCell ref="B2:G2"/>
    <mergeCell ref="H2:M2"/>
    <mergeCell ref="A2:A3"/>
  </mergeCells>
  <printOptions horizontalCentered="1" verticalCentered="1"/>
  <pageMargins left="0.25" right="0.25" top="0.5" bottom="0.5" header="0.19444444444444001" footer="0.19444444444444001"/>
  <pageSetup paperSize="9" scale="88" orientation="landscape"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A6003-80D1-C143-983D-6B0F73F88E9C}">
  <sheetPr>
    <tabColor rgb="FF00B050"/>
    <pageSetUpPr fitToPage="1"/>
  </sheetPr>
  <dimension ref="A1:M14"/>
  <sheetViews>
    <sheetView zoomScaleNormal="100" workbookViewId="0">
      <selection activeCell="N8" sqref="N8"/>
    </sheetView>
  </sheetViews>
  <sheetFormatPr baseColWidth="10" defaultColWidth="18" defaultRowHeight="15" x14ac:dyDescent="0.2"/>
  <cols>
    <col min="1" max="1" width="25" customWidth="1"/>
    <col min="2" max="13" width="10.5" customWidth="1"/>
  </cols>
  <sheetData>
    <row r="1" spans="1:13" ht="17" thickBot="1" x14ac:dyDescent="0.25">
      <c r="A1" s="318" t="str">
        <f>DataT14c!B3</f>
        <v xml:space="preserve">Table 14c. Net foreign Assets PPP € 2025 by World Regions (1980-2025) </v>
      </c>
      <c r="B1" s="319"/>
      <c r="C1" s="319"/>
      <c r="D1" s="319"/>
      <c r="E1" s="319"/>
      <c r="F1" s="319"/>
      <c r="G1" s="320"/>
      <c r="H1" s="319"/>
      <c r="I1" s="319"/>
      <c r="J1" s="319"/>
      <c r="K1" s="319"/>
      <c r="L1" s="319"/>
      <c r="M1" s="320"/>
    </row>
    <row r="2" spans="1:13" ht="17" customHeight="1" thickBot="1" x14ac:dyDescent="0.25">
      <c r="A2" s="321"/>
      <c r="B2" s="323" t="str">
        <f>DataT14c!C4</f>
        <v>Net Foreign Assets</v>
      </c>
      <c r="C2" s="323"/>
      <c r="D2" s="323"/>
      <c r="E2" s="323"/>
      <c r="F2" s="323"/>
      <c r="G2" s="324"/>
      <c r="H2" s="325" t="str">
        <f>DataT14c!I4</f>
        <v>Net Foreign Assets as % of NDP</v>
      </c>
      <c r="I2" s="323"/>
      <c r="J2" s="323"/>
      <c r="K2" s="323"/>
      <c r="L2" s="323"/>
      <c r="M2" s="324"/>
    </row>
    <row r="3" spans="1:13" ht="17" thickBot="1" x14ac:dyDescent="0.25">
      <c r="A3" s="322"/>
      <c r="B3" s="195">
        <f>DataT14c!C5</f>
        <v>1800</v>
      </c>
      <c r="C3" s="14">
        <f>DataT14c!D5</f>
        <v>1910</v>
      </c>
      <c r="D3" s="14">
        <f>DataT14c!E5</f>
        <v>1980</v>
      </c>
      <c r="E3" s="14">
        <f>DataT14c!F5</f>
        <v>2000</v>
      </c>
      <c r="F3" s="14">
        <f>DataT14c!G5</f>
        <v>2020</v>
      </c>
      <c r="G3" s="14">
        <f>DataT14c!H5</f>
        <v>2025</v>
      </c>
      <c r="H3" s="14">
        <f>DataT14c!I5</f>
        <v>1800</v>
      </c>
      <c r="I3" s="14">
        <f>DataT14c!J5</f>
        <v>1910</v>
      </c>
      <c r="J3" s="14">
        <f>DataT14c!K5</f>
        <v>1980</v>
      </c>
      <c r="K3" s="14">
        <f>DataT14c!L5</f>
        <v>2000</v>
      </c>
      <c r="L3" s="14">
        <f>DataT14c!M5</f>
        <v>2020</v>
      </c>
      <c r="M3" s="14">
        <f>DataT14c!N5</f>
        <v>2025</v>
      </c>
    </row>
    <row r="4" spans="1:13" ht="17" thickBot="1" x14ac:dyDescent="0.25">
      <c r="A4" s="193" t="str">
        <f>DataT14c!B6</f>
        <v>East Asia</v>
      </c>
      <c r="B4" s="42">
        <f>DataT14c!C6</f>
        <v>0</v>
      </c>
      <c r="C4" s="42">
        <f>DataT14c!D6</f>
        <v>-2.9346420764923096</v>
      </c>
      <c r="D4" s="42">
        <f>DataT14c!E6</f>
        <v>46.187290191650391</v>
      </c>
      <c r="E4" s="42">
        <f>DataT14c!F6</f>
        <v>1593.2860107421875</v>
      </c>
      <c r="F4" s="42">
        <f>DataT14c!G6</f>
        <v>11211.8359375</v>
      </c>
      <c r="G4" s="42">
        <f>DataT14c!H6</f>
        <v>15475.783203125</v>
      </c>
      <c r="H4" s="43">
        <f>DataT14c!I6</f>
        <v>0</v>
      </c>
      <c r="I4" s="43">
        <f>DataT14c!J6</f>
        <v>-0.89360564947128296</v>
      </c>
      <c r="J4" s="43">
        <f>DataT14c!K6</f>
        <v>2.7055414393544197E-2</v>
      </c>
      <c r="K4" s="43">
        <f>DataT14c!L6</f>
        <v>0.28001901507377625</v>
      </c>
      <c r="L4" s="43">
        <f>DataT14c!M6</f>
        <v>0.48517334461212158</v>
      </c>
      <c r="M4" s="43">
        <f>DataT14c!N6</f>
        <v>0.51130473613739014</v>
      </c>
    </row>
    <row r="5" spans="1:13" ht="17" thickBot="1" x14ac:dyDescent="0.25">
      <c r="A5" s="41" t="str">
        <f>DataT14c!B7</f>
        <v>Europe</v>
      </c>
      <c r="B5" s="42">
        <f>DataT14c!C7</f>
        <v>5.7927370071411133E-2</v>
      </c>
      <c r="C5" s="42">
        <f>DataT14c!D7</f>
        <v>0.77393442392349243</v>
      </c>
      <c r="D5" s="42">
        <f>DataT14c!E7</f>
        <v>210.04512023925781</v>
      </c>
      <c r="E5" s="42">
        <f>DataT14c!F7</f>
        <v>332.96136474609375</v>
      </c>
      <c r="F5" s="42">
        <f>DataT14c!G7</f>
        <v>2708.334228515625</v>
      </c>
      <c r="G5" s="42">
        <f>DataT14c!H7</f>
        <v>6075.5107421875</v>
      </c>
      <c r="H5" s="43">
        <f>DataT14c!I7</f>
        <v>4.2961928993463516E-2</v>
      </c>
      <c r="I5" s="43">
        <f>DataT14c!J7</f>
        <v>7.9995192587375641E-2</v>
      </c>
      <c r="J5" s="43">
        <f>DataT14c!K7</f>
        <v>9.6269600093364716E-2</v>
      </c>
      <c r="K5" s="43">
        <f>DataT14c!L7</f>
        <v>4.101186990737915E-2</v>
      </c>
      <c r="L5" s="43">
        <f>DataT14c!M7</f>
        <v>0.19239227473735809</v>
      </c>
      <c r="M5" s="43">
        <f>DataT14c!N7</f>
        <v>0.30404093861579895</v>
      </c>
    </row>
    <row r="6" spans="1:13" ht="17" thickBot="1" x14ac:dyDescent="0.25">
      <c r="A6" s="41" t="str">
        <f>DataT14c!B8</f>
        <v>Latin America</v>
      </c>
      <c r="B6" s="42">
        <f>DataT14c!C8</f>
        <v>-1.2344537302851677E-2</v>
      </c>
      <c r="C6" s="42">
        <f>DataT14c!D8</f>
        <v>-0.71229279041290283</v>
      </c>
      <c r="D6" s="42">
        <f>DataT14c!E8</f>
        <v>-59.52459716796875</v>
      </c>
      <c r="E6" s="42">
        <f>DataT14c!F8</f>
        <v>-305.51284790039062</v>
      </c>
      <c r="F6" s="42">
        <f>DataT14c!G8</f>
        <v>-4376.75</v>
      </c>
      <c r="G6" s="42">
        <f>DataT14c!H8</f>
        <v>-1507.7510986328125</v>
      </c>
      <c r="H6" s="43">
        <f>DataT14c!I8</f>
        <v>-0.14221146702766418</v>
      </c>
      <c r="I6" s="43">
        <f>DataT14c!J8</f>
        <v>-0.67151749134063721</v>
      </c>
      <c r="J6" s="43">
        <f>DataT14c!K8</f>
        <v>-0.85427379608154297</v>
      </c>
      <c r="K6" s="43">
        <f>DataT14c!L8</f>
        <v>-0.27411386370658875</v>
      </c>
      <c r="L6" s="43">
        <f>DataT14c!M8</f>
        <v>-0.89492118358612061</v>
      </c>
      <c r="M6" s="43">
        <f>DataT14c!N8</f>
        <v>-0.16753783822059631</v>
      </c>
    </row>
    <row r="7" spans="1:13" ht="17" thickBot="1" x14ac:dyDescent="0.25">
      <c r="A7" s="41" t="str">
        <f>DataT14c!B9</f>
        <v>MENA</v>
      </c>
      <c r="B7" s="42">
        <f>DataT14c!C9</f>
        <v>0</v>
      </c>
      <c r="C7" s="42">
        <f>DataT14c!D9</f>
        <v>-0.57563811540603638</v>
      </c>
      <c r="D7" s="42">
        <f>DataT14c!E9</f>
        <v>241.00468444824219</v>
      </c>
      <c r="E7" s="42">
        <f>DataT14c!F9</f>
        <v>441.19039916992188</v>
      </c>
      <c r="F7" s="42">
        <f>DataT14c!G9</f>
        <v>4196.951171875</v>
      </c>
      <c r="G7" s="42">
        <f>DataT14c!H9</f>
        <v>5232.666015625</v>
      </c>
      <c r="H7" s="43">
        <f>DataT14c!I9</f>
        <v>0</v>
      </c>
      <c r="I7" s="43">
        <f>DataT14c!J9</f>
        <v>-0.69936931133270264</v>
      </c>
      <c r="J7" s="43">
        <f>DataT14c!K9</f>
        <v>0.77386265993118286</v>
      </c>
      <c r="K7" s="43">
        <f>DataT14c!L9</f>
        <v>0.52806168794631958</v>
      </c>
      <c r="L7" s="43">
        <f>DataT14c!M9</f>
        <v>1.1276407241821289</v>
      </c>
      <c r="M7" s="43">
        <f>DataT14c!N9</f>
        <v>0.55097413063049316</v>
      </c>
    </row>
    <row r="8" spans="1:13" ht="17" thickBot="1" x14ac:dyDescent="0.25">
      <c r="A8" s="41" t="str">
        <f>DataT14c!B10</f>
        <v>North America &amp; Oceania</v>
      </c>
      <c r="B8" s="42">
        <f>DataT14c!C10</f>
        <v>-5.3805619478225708E-2</v>
      </c>
      <c r="C8" s="42">
        <f>DataT14c!D10</f>
        <v>-3.3041443824768066</v>
      </c>
      <c r="D8" s="42">
        <f>DataT14c!E10</f>
        <v>26.646684646606445</v>
      </c>
      <c r="E8" s="42">
        <f>DataT14c!F10</f>
        <v>-1129.9932861328125</v>
      </c>
      <c r="F8" s="42">
        <f>DataT14c!G10</f>
        <v>-9175.0576171875</v>
      </c>
      <c r="G8" s="42">
        <f>DataT14c!H10</f>
        <v>-16811.048828125</v>
      </c>
      <c r="H8" s="43">
        <f>DataT14c!I10</f>
        <v>-0.19670425355434418</v>
      </c>
      <c r="I8" s="43">
        <f>DataT14c!J10</f>
        <v>-0.14497694373130798</v>
      </c>
      <c r="J8" s="43">
        <f>DataT14c!K10</f>
        <v>1.4130878262221813E-2</v>
      </c>
      <c r="K8" s="43">
        <f>DataT14c!L10</f>
        <v>-0.16497620940208435</v>
      </c>
      <c r="L8" s="43">
        <f>DataT14c!M10</f>
        <v>-0.6484534740447998</v>
      </c>
      <c r="M8" s="43">
        <f>DataT14c!N10</f>
        <v>-0.82509219646453857</v>
      </c>
    </row>
    <row r="9" spans="1:13" ht="17" thickBot="1" x14ac:dyDescent="0.25">
      <c r="A9" s="41" t="str">
        <f>DataT14c!B11</f>
        <v>Russia &amp; Central Asia</v>
      </c>
      <c r="B9" s="42">
        <f>DataT14c!C11</f>
        <v>0</v>
      </c>
      <c r="C9" s="42">
        <f>DataT14c!D11</f>
        <v>-2.1184992790222168</v>
      </c>
      <c r="D9" s="42">
        <f>DataT14c!E11</f>
        <v>-2.7390499599277973E-4</v>
      </c>
      <c r="E9" s="42">
        <f>DataT14c!F11</f>
        <v>24.219545364379883</v>
      </c>
      <c r="F9" s="42">
        <f>DataT14c!G11</f>
        <v>315.26080322265625</v>
      </c>
      <c r="G9" s="42">
        <f>DataT14c!H11</f>
        <v>1172.9100341796875</v>
      </c>
      <c r="H9" s="43">
        <f>DataT14c!I11</f>
        <v>0</v>
      </c>
      <c r="I9" s="43">
        <f>DataT14c!J11</f>
        <v>-0.72495955228805542</v>
      </c>
      <c r="J9" s="43">
        <f>DataT14c!K11</f>
        <v>-3.5078432410955429E-2</v>
      </c>
      <c r="K9" s="43">
        <f>DataT14c!L11</f>
        <v>0.1270538866519928</v>
      </c>
      <c r="L9" s="43">
        <f>DataT14c!M11</f>
        <v>0.10433783382177353</v>
      </c>
      <c r="M9" s="43">
        <f>DataT14c!N11</f>
        <v>0.19404284656047821</v>
      </c>
    </row>
    <row r="10" spans="1:13" ht="17" thickBot="1" x14ac:dyDescent="0.25">
      <c r="A10" s="41" t="str">
        <f>DataT14c!B12</f>
        <v>South &amp; South-East Asia</v>
      </c>
      <c r="B10" s="42">
        <f>DataT14c!C12</f>
        <v>-9.0803520288318396E-4</v>
      </c>
      <c r="C10" s="42">
        <f>DataT14c!D12</f>
        <v>-1.7451320886611938</v>
      </c>
      <c r="D10" s="42">
        <f>DataT14c!E12</f>
        <v>-5.0938615798950195</v>
      </c>
      <c r="E10" s="42">
        <f>DataT14c!F12</f>
        <v>-241.452880859375</v>
      </c>
      <c r="F10" s="42">
        <f>DataT14c!G12</f>
        <v>-1369.932861328125</v>
      </c>
      <c r="G10" s="42">
        <f>DataT14c!H12</f>
        <v>-4482.8857421875</v>
      </c>
      <c r="H10" s="43">
        <f>DataT14c!I12</f>
        <v>-1.3925239909440279E-3</v>
      </c>
      <c r="I10" s="43">
        <f>DataT14c!J12</f>
        <v>-0.81788164377212524</v>
      </c>
      <c r="J10" s="43">
        <f>DataT14c!K12</f>
        <v>-2.9722910374403E-2</v>
      </c>
      <c r="K10" s="43">
        <f>DataT14c!L12</f>
        <v>-0.14240385591983795</v>
      </c>
      <c r="L10" s="43">
        <f>DataT14c!M12</f>
        <v>-0.11036301404237747</v>
      </c>
      <c r="M10" s="43">
        <f>DataT14c!N12</f>
        <v>-0.21360346674919128</v>
      </c>
    </row>
    <row r="11" spans="1:13" ht="17" thickBot="1" x14ac:dyDescent="0.25">
      <c r="A11" s="41" t="str">
        <f>DataT14c!B13</f>
        <v>Sub-Saharan Africa</v>
      </c>
      <c r="B11" s="42">
        <f>DataT14c!C13</f>
        <v>0</v>
      </c>
      <c r="C11" s="42">
        <f>DataT14c!D13</f>
        <v>-1.8089135885238647</v>
      </c>
      <c r="D11" s="42">
        <f>DataT14c!E13</f>
        <v>-15.662459373474121</v>
      </c>
      <c r="E11" s="42">
        <f>DataT14c!F13</f>
        <v>-152.000732421875</v>
      </c>
      <c r="F11" s="42">
        <f>DataT14c!G13</f>
        <v>-726.3603515625</v>
      </c>
      <c r="G11" s="42">
        <f>DataT14c!H13</f>
        <v>-1613.533935546875</v>
      </c>
      <c r="H11" s="43">
        <f>DataT14c!I13</f>
        <v>0</v>
      </c>
      <c r="I11" s="43">
        <f>DataT14c!J13</f>
        <v>-1.2688872814178467</v>
      </c>
      <c r="J11" s="43">
        <f>DataT14c!K13</f>
        <v>-0.27967977523803711</v>
      </c>
      <c r="K11" s="43">
        <f>DataT14c!L13</f>
        <v>-0.50251567363739014</v>
      </c>
      <c r="L11" s="43">
        <f>DataT14c!M13</f>
        <v>-0.29818004369735718</v>
      </c>
      <c r="M11" s="43">
        <f>DataT14c!N13</f>
        <v>-0.33745205402374268</v>
      </c>
    </row>
    <row r="12" spans="1:13" ht="18" thickBot="1" x14ac:dyDescent="0.25">
      <c r="A12" s="17" t="str">
        <f>DataT14c!B14</f>
        <v>World</v>
      </c>
      <c r="B12" s="17">
        <f>DataT14c!C14</f>
        <v>-9.130820631980896E-3</v>
      </c>
      <c r="C12" s="17">
        <f>DataT14c!D14</f>
        <v>-12.425328254699707</v>
      </c>
      <c r="D12" s="17">
        <f>DataT14c!E14</f>
        <v>443.60256958007812</v>
      </c>
      <c r="E12" s="17">
        <f>DataT14c!F14</f>
        <v>562.69757080078125</v>
      </c>
      <c r="F12" s="17">
        <f>DataT14c!G14</f>
        <v>2784.280517578125</v>
      </c>
      <c r="G12" s="17">
        <f>DataT14c!H14</f>
        <v>3541.650634765625</v>
      </c>
      <c r="H12" s="67">
        <f>DataT14c!I14</f>
        <v>-1.5572522534057498E-3</v>
      </c>
      <c r="I12" s="67">
        <f>DataT14c!J14</f>
        <v>-0.28165778517723083</v>
      </c>
      <c r="J12" s="67">
        <f>DataT14c!K14</f>
        <v>6.9495521485805511E-2</v>
      </c>
      <c r="K12" s="67">
        <f>DataT14c!L14</f>
        <v>2.2692436352372169E-2</v>
      </c>
      <c r="L12" s="67">
        <f>DataT14c!M14</f>
        <v>3.5779278725385666E-2</v>
      </c>
      <c r="M12" s="67">
        <f>DataT14c!N14</f>
        <v>2.9285771772265434E-2</v>
      </c>
    </row>
    <row r="13" spans="1:13" ht="20" customHeight="1" x14ac:dyDescent="0.2">
      <c r="A13" s="310" t="s">
        <v>569</v>
      </c>
      <c r="B13" s="311"/>
      <c r="C13" s="311"/>
      <c r="D13" s="311"/>
      <c r="E13" s="311"/>
      <c r="F13" s="311"/>
      <c r="G13" s="311"/>
      <c r="H13" s="311"/>
      <c r="I13" s="311"/>
      <c r="J13" s="311"/>
      <c r="K13" s="311"/>
      <c r="L13" s="311"/>
      <c r="M13" s="312"/>
    </row>
    <row r="14" spans="1:13" ht="43" customHeight="1" thickBot="1" x14ac:dyDescent="0.25">
      <c r="A14" s="313"/>
      <c r="B14" s="314"/>
      <c r="C14" s="314"/>
      <c r="D14" s="314"/>
      <c r="E14" s="314"/>
      <c r="F14" s="314"/>
      <c r="G14" s="314"/>
      <c r="H14" s="314"/>
      <c r="I14" s="314"/>
      <c r="J14" s="314"/>
      <c r="K14" s="314"/>
      <c r="L14" s="314"/>
      <c r="M14" s="315"/>
    </row>
  </sheetData>
  <mergeCells count="5">
    <mergeCell ref="A1:M1"/>
    <mergeCell ref="A13:M14"/>
    <mergeCell ref="A2:A3"/>
    <mergeCell ref="B2:G2"/>
    <mergeCell ref="H2:M2"/>
  </mergeCells>
  <printOptions horizontalCentered="1" verticalCentered="1"/>
  <pageMargins left="0.25" right="0.25" top="0.5" bottom="0.5" header="0.19444444444444001" footer="0.19444444444444001"/>
  <pageSetup paperSize="9" scale="88" orientation="landscape"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ED57E-ADE1-4744-9AF7-D383E03785C3}">
  <sheetPr>
    <tabColor rgb="FF00B050"/>
    <pageSetUpPr fitToPage="1"/>
  </sheetPr>
  <dimension ref="A1:M14"/>
  <sheetViews>
    <sheetView workbookViewId="0">
      <selection activeCell="N10" sqref="N10"/>
    </sheetView>
  </sheetViews>
  <sheetFormatPr baseColWidth="10" defaultColWidth="18" defaultRowHeight="15" x14ac:dyDescent="0.2"/>
  <cols>
    <col min="1" max="1" width="24.6640625" customWidth="1"/>
    <col min="2" max="13" width="10.6640625" customWidth="1"/>
  </cols>
  <sheetData>
    <row r="1" spans="1:13" ht="17" thickBot="1" x14ac:dyDescent="0.25">
      <c r="A1" s="318" t="str">
        <f>DataT14d!B3</f>
        <v xml:space="preserve">Table 14d. Net foreign Assets PPP $ 2025 by World Regions (1980-2025) </v>
      </c>
      <c r="B1" s="319"/>
      <c r="C1" s="319"/>
      <c r="D1" s="319"/>
      <c r="E1" s="319"/>
      <c r="F1" s="319"/>
      <c r="G1" s="320"/>
      <c r="H1" s="319"/>
      <c r="I1" s="319"/>
      <c r="J1" s="319"/>
      <c r="K1" s="319"/>
      <c r="L1" s="319"/>
      <c r="M1" s="320"/>
    </row>
    <row r="2" spans="1:13" ht="16" customHeight="1" thickBot="1" x14ac:dyDescent="0.25">
      <c r="A2" s="321"/>
      <c r="B2" s="323" t="str">
        <f>DataT14d!C4</f>
        <v>Net Foreign Assets</v>
      </c>
      <c r="C2" s="323"/>
      <c r="D2" s="323"/>
      <c r="E2" s="323"/>
      <c r="F2" s="323"/>
      <c r="G2" s="324"/>
      <c r="H2" s="325" t="str">
        <f>DataT14d!I4</f>
        <v>Net Foreign Assets as % of NDP</v>
      </c>
      <c r="I2" s="323"/>
      <c r="J2" s="323"/>
      <c r="K2" s="323"/>
      <c r="L2" s="323"/>
      <c r="M2" s="324"/>
    </row>
    <row r="3" spans="1:13" ht="17" thickBot="1" x14ac:dyDescent="0.25">
      <c r="A3" s="322"/>
      <c r="B3" s="195">
        <f>DataT14d!C5</f>
        <v>1800</v>
      </c>
      <c r="C3" s="14">
        <f>DataT14d!D5</f>
        <v>1910</v>
      </c>
      <c r="D3" s="14">
        <f>DataT14d!E5</f>
        <v>1980</v>
      </c>
      <c r="E3" s="14">
        <f>DataT14d!F5</f>
        <v>2000</v>
      </c>
      <c r="F3" s="14">
        <f>DataT14d!G5</f>
        <v>2020</v>
      </c>
      <c r="G3" s="14">
        <f>DataT14d!H5</f>
        <v>2025</v>
      </c>
      <c r="H3" s="14">
        <f>DataT14d!I5</f>
        <v>1800</v>
      </c>
      <c r="I3" s="14">
        <f>DataT14d!J5</f>
        <v>1910</v>
      </c>
      <c r="J3" s="14">
        <f>DataT14d!K5</f>
        <v>1980</v>
      </c>
      <c r="K3" s="14">
        <f>DataT14d!L5</f>
        <v>2000</v>
      </c>
      <c r="L3" s="14">
        <f>DataT14d!M5</f>
        <v>2020</v>
      </c>
      <c r="M3" s="14">
        <f>DataT14d!N5</f>
        <v>2025</v>
      </c>
    </row>
    <row r="4" spans="1:13" ht="17" thickBot="1" x14ac:dyDescent="0.25">
      <c r="A4" s="193" t="str">
        <f>DataT14d!B6</f>
        <v>East Asia</v>
      </c>
      <c r="B4" s="42">
        <f>DataT14d!C6</f>
        <v>0</v>
      </c>
      <c r="C4" s="42">
        <f>DataT14d!D6</f>
        <v>-4.3283500671386719</v>
      </c>
      <c r="D4" s="42">
        <f>DataT14d!E6</f>
        <v>68.122360229492188</v>
      </c>
      <c r="E4" s="42">
        <f>DataT14d!F6</f>
        <v>2349.96240234375</v>
      </c>
      <c r="F4" s="42">
        <f>DataT14d!G6</f>
        <v>16536.51171875</v>
      </c>
      <c r="G4" s="42">
        <f>DataT14d!H6</f>
        <v>22825.474609375</v>
      </c>
      <c r="H4" s="43">
        <f>DataT14d!I6</f>
        <v>0</v>
      </c>
      <c r="I4" s="43">
        <f>DataT14d!J6</f>
        <v>-0.89360570907592773</v>
      </c>
      <c r="J4" s="43">
        <f>DataT14d!K6</f>
        <v>2.7055414393544197E-2</v>
      </c>
      <c r="K4" s="43">
        <f>DataT14d!L6</f>
        <v>0.28001901507377625</v>
      </c>
      <c r="L4" s="43">
        <f>DataT14d!M6</f>
        <v>0.48517334461212158</v>
      </c>
      <c r="M4" s="43">
        <f>DataT14d!N6</f>
        <v>0.51130473613739014</v>
      </c>
    </row>
    <row r="5" spans="1:13" ht="17" thickBot="1" x14ac:dyDescent="0.25">
      <c r="A5" s="41" t="str">
        <f>DataT14d!B7</f>
        <v>Europe</v>
      </c>
      <c r="B5" s="42">
        <f>DataT14d!C7</f>
        <v>8.5437983274459839E-2</v>
      </c>
      <c r="C5" s="42">
        <f>DataT14d!D7</f>
        <v>1.141487717628479</v>
      </c>
      <c r="D5" s="42">
        <f>DataT14d!E7</f>
        <v>309.798828125</v>
      </c>
      <c r="E5" s="42">
        <f>DataT14d!F7</f>
        <v>491.08993530273438</v>
      </c>
      <c r="F5" s="42">
        <f>DataT14d!G7</f>
        <v>3994.564697265625</v>
      </c>
      <c r="G5" s="42">
        <f>DataT14d!H7</f>
        <v>8960.865234375</v>
      </c>
      <c r="H5" s="43">
        <f>DataT14d!I7</f>
        <v>4.2961928993463516E-2</v>
      </c>
      <c r="I5" s="43">
        <f>DataT14d!J7</f>
        <v>7.999517023563385E-2</v>
      </c>
      <c r="J5" s="43">
        <f>DataT14d!K7</f>
        <v>9.6269607543945312E-2</v>
      </c>
      <c r="K5" s="43">
        <f>DataT14d!L7</f>
        <v>4.1011873632669449E-2</v>
      </c>
      <c r="L5" s="43">
        <f>DataT14d!M7</f>
        <v>0.19239228963851929</v>
      </c>
      <c r="M5" s="43">
        <f>DataT14d!N7</f>
        <v>0.30404093861579895</v>
      </c>
    </row>
    <row r="6" spans="1:13" ht="17" thickBot="1" x14ac:dyDescent="0.25">
      <c r="A6" s="41" t="str">
        <f>DataT14d!B8</f>
        <v>Latin America</v>
      </c>
      <c r="B6" s="42">
        <f>DataT14d!C8</f>
        <v>-1.820715144276619E-2</v>
      </c>
      <c r="C6" s="42">
        <f>DataT14d!D8</f>
        <v>-1.0505719184875488</v>
      </c>
      <c r="D6" s="42">
        <f>DataT14d!E8</f>
        <v>-87.79376220703125</v>
      </c>
      <c r="E6" s="42">
        <f>DataT14d!F8</f>
        <v>-450.60565185546875</v>
      </c>
      <c r="F6" s="42">
        <f>DataT14d!G8</f>
        <v>-6455.3369140625</v>
      </c>
      <c r="G6" s="42">
        <f>DataT14d!H8</f>
        <v>-2223.8056640625</v>
      </c>
      <c r="H6" s="43">
        <f>DataT14d!I8</f>
        <v>-0.14221148192882538</v>
      </c>
      <c r="I6" s="43">
        <f>DataT14d!J8</f>
        <v>-0.67151755094528198</v>
      </c>
      <c r="J6" s="43">
        <f>DataT14d!K8</f>
        <v>-0.85427385568618774</v>
      </c>
      <c r="K6" s="43">
        <f>DataT14d!L8</f>
        <v>-0.27411386370658875</v>
      </c>
      <c r="L6" s="43">
        <f>DataT14d!M8</f>
        <v>-0.89492112398147583</v>
      </c>
      <c r="M6" s="43">
        <f>DataT14d!N8</f>
        <v>-0.16753785312175751</v>
      </c>
    </row>
    <row r="7" spans="1:13" ht="17" thickBot="1" x14ac:dyDescent="0.25">
      <c r="A7" s="41" t="str">
        <f>DataT14d!B9</f>
        <v>MENA</v>
      </c>
      <c r="B7" s="42">
        <f>DataT14d!C9</f>
        <v>0</v>
      </c>
      <c r="C7" s="42">
        <f>DataT14d!D9</f>
        <v>-0.8490176796913147</v>
      </c>
      <c r="D7" s="42">
        <f>DataT14d!E9</f>
        <v>355.46157836914062</v>
      </c>
      <c r="E7" s="42">
        <f>DataT14d!F9</f>
        <v>650.7186279296875</v>
      </c>
      <c r="F7" s="42">
        <f>DataT14d!G9</f>
        <v>6190.14892578125</v>
      </c>
      <c r="G7" s="42">
        <f>DataT14d!H9</f>
        <v>7717.74072265625</v>
      </c>
      <c r="H7" s="43">
        <f>DataT14d!I9</f>
        <v>0</v>
      </c>
      <c r="I7" s="43">
        <f>DataT14d!J9</f>
        <v>-0.69936931133270264</v>
      </c>
      <c r="J7" s="43">
        <f>DataT14d!K9</f>
        <v>0.77386265993118286</v>
      </c>
      <c r="K7" s="43">
        <f>DataT14d!L9</f>
        <v>0.52806168794631958</v>
      </c>
      <c r="L7" s="43">
        <f>DataT14d!M9</f>
        <v>1.1276407241821289</v>
      </c>
      <c r="M7" s="43">
        <f>DataT14d!N9</f>
        <v>0.55097413063049316</v>
      </c>
    </row>
    <row r="8" spans="1:13" ht="17" thickBot="1" x14ac:dyDescent="0.25">
      <c r="A8" s="41" t="str">
        <f>DataT14d!B10</f>
        <v>North America &amp; Oceania</v>
      </c>
      <c r="B8" s="42">
        <f>DataT14d!C10</f>
        <v>-7.9358741641044617E-2</v>
      </c>
      <c r="C8" s="42">
        <f>DataT14d!D10</f>
        <v>-4.8733339309692383</v>
      </c>
      <c r="D8" s="42">
        <f>DataT14d!E10</f>
        <v>39.301593780517578</v>
      </c>
      <c r="E8" s="42">
        <f>DataT14d!F10</f>
        <v>-1666.644775390625</v>
      </c>
      <c r="F8" s="42">
        <f>DataT14d!G10</f>
        <v>-13532.4365234375</v>
      </c>
      <c r="G8" s="42">
        <f>DataT14d!H10</f>
        <v>-24794.87890625</v>
      </c>
      <c r="H8" s="43">
        <f>DataT14d!I10</f>
        <v>-0.19670426845550537</v>
      </c>
      <c r="I8" s="43">
        <f>DataT14d!J10</f>
        <v>-0.14497692883014679</v>
      </c>
      <c r="J8" s="43">
        <f>DataT14d!K10</f>
        <v>1.4130871742963791E-2</v>
      </c>
      <c r="K8" s="43">
        <f>DataT14d!L10</f>
        <v>-0.16497620940208435</v>
      </c>
      <c r="L8" s="43">
        <f>DataT14d!M10</f>
        <v>-0.6484534740447998</v>
      </c>
      <c r="M8" s="43">
        <f>DataT14d!N10</f>
        <v>-0.82509219646453857</v>
      </c>
    </row>
    <row r="9" spans="1:13" ht="17" thickBot="1" x14ac:dyDescent="0.25">
      <c r="A9" s="41" t="str">
        <f>DataT14d!B11</f>
        <v>Russia &amp; Central Asia</v>
      </c>
      <c r="B9" s="42">
        <f>DataT14d!C11</f>
        <v>0</v>
      </c>
      <c r="C9" s="42">
        <f>DataT14d!D11</f>
        <v>-3.124608039855957</v>
      </c>
      <c r="D9" s="42">
        <f>DataT14d!E11</f>
        <v>-4.0398674900643528E-4</v>
      </c>
      <c r="E9" s="42">
        <f>DataT14d!F11</f>
        <v>35.721786499023438</v>
      </c>
      <c r="F9" s="42">
        <f>DataT14d!G11</f>
        <v>464.98306274414062</v>
      </c>
      <c r="G9" s="42">
        <f>DataT14d!H11</f>
        <v>1729.943359375</v>
      </c>
      <c r="H9" s="43">
        <f>DataT14d!I11</f>
        <v>0</v>
      </c>
      <c r="I9" s="43">
        <f>DataT14d!J11</f>
        <v>-0.72495955228805542</v>
      </c>
      <c r="J9" s="43">
        <f>DataT14d!K11</f>
        <v>-3.5078432410955429E-2</v>
      </c>
      <c r="K9" s="43">
        <f>DataT14d!L11</f>
        <v>0.12705390155315399</v>
      </c>
      <c r="L9" s="43">
        <f>DataT14d!M11</f>
        <v>0.10433782637119293</v>
      </c>
      <c r="M9" s="43">
        <f>DataT14d!N11</f>
        <v>0.1940428614616394</v>
      </c>
    </row>
    <row r="10" spans="1:13" ht="17" thickBot="1" x14ac:dyDescent="0.25">
      <c r="A10" s="41" t="str">
        <f>DataT14d!B12</f>
        <v>South &amp; South-East Asia</v>
      </c>
      <c r="B10" s="42">
        <f>DataT14d!C12</f>
        <v>-1.3392755063250661E-3</v>
      </c>
      <c r="C10" s="42">
        <f>DataT14d!D12</f>
        <v>-2.5739226341247559</v>
      </c>
      <c r="D10" s="42">
        <f>DataT14d!E12</f>
        <v>-7.5130190849304199</v>
      </c>
      <c r="E10" s="42">
        <f>DataT14d!F12</f>
        <v>-356.12265014648438</v>
      </c>
      <c r="F10" s="42">
        <f>DataT14d!G12</f>
        <v>-2020.53564453125</v>
      </c>
      <c r="G10" s="42">
        <f>DataT14d!H12</f>
        <v>-6611.87841796875</v>
      </c>
      <c r="H10" s="43">
        <f>DataT14d!I12</f>
        <v>-1.3925241073593497E-3</v>
      </c>
      <c r="I10" s="43">
        <f>DataT14d!J12</f>
        <v>-0.81788164377212524</v>
      </c>
      <c r="J10" s="43">
        <f>DataT14d!K12</f>
        <v>-2.9722921550273895E-2</v>
      </c>
      <c r="K10" s="43">
        <f>DataT14d!L12</f>
        <v>-0.14240387082099915</v>
      </c>
      <c r="L10" s="43">
        <f>DataT14d!M12</f>
        <v>-0.11036302149295807</v>
      </c>
      <c r="M10" s="43">
        <f>DataT14d!N12</f>
        <v>-0.21360345184803009</v>
      </c>
    </row>
    <row r="11" spans="1:13" ht="17" thickBot="1" x14ac:dyDescent="0.25">
      <c r="A11" s="41" t="str">
        <f>DataT14d!B13</f>
        <v>Sub-Saharan Africa</v>
      </c>
      <c r="B11" s="42">
        <f>DataT14d!C13</f>
        <v>0</v>
      </c>
      <c r="C11" s="42">
        <f>DataT14d!D13</f>
        <v>-2.6679949760437012</v>
      </c>
      <c r="D11" s="42">
        <f>DataT14d!E13</f>
        <v>-23.100807189941406</v>
      </c>
      <c r="E11" s="42">
        <f>DataT14d!F13</f>
        <v>-224.18826293945312</v>
      </c>
      <c r="F11" s="42">
        <f>DataT14d!G13</f>
        <v>-1071.3203125</v>
      </c>
      <c r="G11" s="42">
        <f>DataT14d!H13</f>
        <v>-2379.826416015625</v>
      </c>
      <c r="H11" s="43">
        <f>DataT14d!I13</f>
        <v>0</v>
      </c>
      <c r="I11" s="43">
        <f>DataT14d!J13</f>
        <v>-1.2688871622085571</v>
      </c>
      <c r="J11" s="43">
        <f>DataT14d!K13</f>
        <v>-0.27967977523803711</v>
      </c>
      <c r="K11" s="43">
        <f>DataT14d!L13</f>
        <v>-0.50251567363739014</v>
      </c>
      <c r="L11" s="43">
        <f>DataT14d!M13</f>
        <v>-0.29818004369735718</v>
      </c>
      <c r="M11" s="43">
        <f>DataT14d!N13</f>
        <v>-0.33745205402374268</v>
      </c>
    </row>
    <row r="12" spans="1:13" ht="18" thickBot="1" x14ac:dyDescent="0.25">
      <c r="A12" s="17" t="str">
        <f>DataT14d!B14</f>
        <v>World</v>
      </c>
      <c r="B12" s="17">
        <f>DataT14d!C14</f>
        <v>-1.3467187061905861E-2</v>
      </c>
      <c r="C12" s="17">
        <f>DataT14d!D14</f>
        <v>-18.326311111450195</v>
      </c>
      <c r="D12" s="17">
        <f>DataT14d!E14</f>
        <v>654.2763671875</v>
      </c>
      <c r="E12" s="17">
        <f>DataT14d!F14</f>
        <v>829.93157958984375</v>
      </c>
      <c r="F12" s="17">
        <f>DataT14d!G14</f>
        <v>4106.578125</v>
      </c>
      <c r="G12" s="17">
        <f>DataT14d!H14</f>
        <v>5223.6357421875</v>
      </c>
      <c r="H12" s="67">
        <f>DataT14d!I14</f>
        <v>-1.5572517877444625E-3</v>
      </c>
      <c r="I12" s="67">
        <f>DataT14d!J14</f>
        <v>-0.28165778517723083</v>
      </c>
      <c r="J12" s="67">
        <f>DataT14d!K14</f>
        <v>6.9495521485805511E-2</v>
      </c>
      <c r="K12" s="67">
        <f>DataT14d!L14</f>
        <v>2.2692438215017319E-2</v>
      </c>
      <c r="L12" s="67">
        <f>DataT14d!M14</f>
        <v>3.5779271274805069E-2</v>
      </c>
      <c r="M12" s="67">
        <f>DataT14d!N14</f>
        <v>2.9285769909620285E-2</v>
      </c>
    </row>
    <row r="13" spans="1:13" ht="20" customHeight="1" x14ac:dyDescent="0.2">
      <c r="A13" s="310" t="s">
        <v>570</v>
      </c>
      <c r="B13" s="311"/>
      <c r="C13" s="311"/>
      <c r="D13" s="311"/>
      <c r="E13" s="311"/>
      <c r="F13" s="311"/>
      <c r="G13" s="311"/>
      <c r="H13" s="311"/>
      <c r="I13" s="311"/>
      <c r="J13" s="311"/>
      <c r="K13" s="311"/>
      <c r="L13" s="311"/>
      <c r="M13" s="312"/>
    </row>
    <row r="14" spans="1:13" ht="42" customHeight="1" thickBot="1" x14ac:dyDescent="0.25">
      <c r="A14" s="313"/>
      <c r="B14" s="314"/>
      <c r="C14" s="314"/>
      <c r="D14" s="314"/>
      <c r="E14" s="314"/>
      <c r="F14" s="314"/>
      <c r="G14" s="314"/>
      <c r="H14" s="314"/>
      <c r="I14" s="314"/>
      <c r="J14" s="314"/>
      <c r="K14" s="314"/>
      <c r="L14" s="314"/>
      <c r="M14" s="315"/>
    </row>
  </sheetData>
  <mergeCells count="5">
    <mergeCell ref="A1:M1"/>
    <mergeCell ref="A13:M14"/>
    <mergeCell ref="H2:M2"/>
    <mergeCell ref="B2:G2"/>
    <mergeCell ref="A2:A3"/>
  </mergeCells>
  <printOptions horizontalCentered="1" verticalCentered="1"/>
  <pageMargins left="0.25" right="0.25" top="0.5" bottom="0.5" header="0.19444444444444001" footer="0.19444444444444001"/>
  <pageSetup paperSize="9" scale="87" orientation="landscape"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ED8C-C4D9-3547-8DC2-EAC7F02A6229}">
  <sheetPr>
    <tabColor theme="7"/>
    <pageSetUpPr fitToPage="1"/>
  </sheetPr>
  <dimension ref="A1:G14"/>
  <sheetViews>
    <sheetView zoomScaleNormal="100" workbookViewId="0">
      <selection activeCell="E4" sqref="E4:G12"/>
    </sheetView>
  </sheetViews>
  <sheetFormatPr baseColWidth="10" defaultRowHeight="15" x14ac:dyDescent="0.2"/>
  <cols>
    <col min="1" max="1" width="24.6640625" customWidth="1"/>
    <col min="2" max="7" width="16.1640625" customWidth="1"/>
  </cols>
  <sheetData>
    <row r="1" spans="1:7" ht="17" thickBot="1" x14ac:dyDescent="0.25">
      <c r="A1" s="304" t="str">
        <f>DataT15a!B2</f>
        <v>Table 15a. Domestic Capital (Total Non-financial Assets) by World Region PPP € (2025)</v>
      </c>
      <c r="B1" s="305"/>
      <c r="C1" s="305"/>
      <c r="D1" s="305"/>
      <c r="E1" s="305"/>
      <c r="F1" s="305"/>
      <c r="G1" s="306"/>
    </row>
    <row r="2" spans="1:7" ht="17" thickBot="1" x14ac:dyDescent="0.25">
      <c r="A2" s="231"/>
      <c r="B2" s="327" t="str">
        <f>DataT15a!C3</f>
        <v>2025 PPP billions €</v>
      </c>
      <c r="C2" s="327"/>
      <c r="D2" s="328"/>
      <c r="E2" s="326" t="str">
        <f>DataT15a!F3</f>
        <v>% of Gross Domestic Product</v>
      </c>
      <c r="F2" s="327"/>
      <c r="G2" s="328"/>
    </row>
    <row r="3" spans="1:7" ht="69" thickBot="1" x14ac:dyDescent="0.25">
      <c r="A3" s="256"/>
      <c r="B3" s="196" t="str">
        <f>DataT15a!C4</f>
        <v>Total housing assets</v>
      </c>
      <c r="C3" s="65" t="str">
        <f>DataT15a!D4</f>
        <v>Total business and other non-financial assets</v>
      </c>
      <c r="D3" s="102" t="str">
        <f>DataT15a!E4</f>
        <v>Domestic capital (Total non-financial assets)</v>
      </c>
      <c r="E3" s="65" t="str">
        <f>DataT15a!F4</f>
        <v>Total housing assets</v>
      </c>
      <c r="F3" s="65" t="str">
        <f>DataT15a!G4</f>
        <v>Total business and other non-financial assets</v>
      </c>
      <c r="G3" s="102" t="str">
        <f>DataT15a!H4</f>
        <v>Domestic capital (Total non-financial assets)</v>
      </c>
    </row>
    <row r="4" spans="1:7" ht="17" thickBot="1" x14ac:dyDescent="0.25">
      <c r="A4" s="193" t="str">
        <f>DataT15a!B5</f>
        <v>East Asia</v>
      </c>
      <c r="B4" s="42">
        <f>DataT15a!C5</f>
        <v>96110.578180095996</v>
      </c>
      <c r="C4" s="42">
        <f>DataT15a!D5</f>
        <v>150779.197763584</v>
      </c>
      <c r="D4" s="55">
        <f>DataT15a!E5</f>
        <v>246889.774743552</v>
      </c>
      <c r="E4" s="43">
        <f>DataT15a!F5</f>
        <v>2.5768214341332025</v>
      </c>
      <c r="F4" s="43">
        <f>DataT15a!G5</f>
        <v>4.0425422047775701</v>
      </c>
      <c r="G4" s="97">
        <f>DataT15a!H5</f>
        <v>6.6193636067341313</v>
      </c>
    </row>
    <row r="5" spans="1:7" ht="17" thickBot="1" x14ac:dyDescent="0.25">
      <c r="A5" s="41" t="str">
        <f>DataT15a!B6</f>
        <v>Europe</v>
      </c>
      <c r="B5" s="42">
        <f>DataT15a!C6</f>
        <v>77953.094577664</v>
      </c>
      <c r="C5" s="42">
        <f>DataT15a!D6</f>
        <v>39090.709130304</v>
      </c>
      <c r="D5" s="55">
        <f>DataT15a!E6</f>
        <v>117043.805940992</v>
      </c>
      <c r="E5" s="43">
        <f>DataT15a!F6</f>
        <v>3.2323241871132247</v>
      </c>
      <c r="F5" s="43">
        <f>DataT15a!G6</f>
        <v>1.6208958130251538</v>
      </c>
      <c r="G5" s="97">
        <f>DataT15a!H6</f>
        <v>4.8532200927306937</v>
      </c>
    </row>
    <row r="6" spans="1:7" ht="17" thickBot="1" x14ac:dyDescent="0.25">
      <c r="A6" s="41" t="str">
        <f>DataT15a!B7</f>
        <v>Latin America</v>
      </c>
      <c r="B6" s="42">
        <f>DataT15a!C7</f>
        <v>21903.313048447999</v>
      </c>
      <c r="C6" s="42">
        <f>DataT15a!D7</f>
        <v>18794.219170659999</v>
      </c>
      <c r="D6" s="55">
        <f>DataT15a!E7</f>
        <v>40697.532367551998</v>
      </c>
      <c r="E6" s="43">
        <f>DataT15a!F7</f>
        <v>2.1219889380422989</v>
      </c>
      <c r="F6" s="43">
        <f>DataT15a!G7</f>
        <v>1.820780495218685</v>
      </c>
      <c r="G6" s="97">
        <f>DataT15a!H7</f>
        <v>3.9427694476422115</v>
      </c>
    </row>
    <row r="7" spans="1:7" ht="17" thickBot="1" x14ac:dyDescent="0.25">
      <c r="A7" s="41" t="str">
        <f>DataT15a!B8</f>
        <v>MENA</v>
      </c>
      <c r="B7" s="42">
        <f>DataT15a!C8</f>
        <v>19758.506078208</v>
      </c>
      <c r="C7" s="42">
        <f>DataT15a!D8</f>
        <v>28770.657826816001</v>
      </c>
      <c r="D7" s="55">
        <f>DataT15a!E8</f>
        <v>48529.163935744</v>
      </c>
      <c r="E7" s="43">
        <f>DataT15a!F8</f>
        <v>1.8517755444989603</v>
      </c>
      <c r="F7" s="43">
        <f>DataT15a!G8</f>
        <v>2.6963982171509104</v>
      </c>
      <c r="G7" s="97">
        <f>DataT15a!H8</f>
        <v>4.5481737645289622</v>
      </c>
    </row>
    <row r="8" spans="1:7" ht="17" thickBot="1" x14ac:dyDescent="0.25">
      <c r="A8" s="41" t="str">
        <f>DataT15a!B9</f>
        <v>North America &amp; Oceania</v>
      </c>
      <c r="B8" s="42">
        <f>DataT15a!C9</f>
        <v>52549.567743423999</v>
      </c>
      <c r="C8" s="42">
        <f>DataT15a!D9</f>
        <v>95095.524957731002</v>
      </c>
      <c r="D8" s="55">
        <f>DataT15a!E9</f>
        <v>147645.08837132799</v>
      </c>
      <c r="E8" s="43">
        <f>DataT15a!F9</f>
        <v>2.1504549572331055</v>
      </c>
      <c r="F8" s="43">
        <f>DataT15a!G9</f>
        <v>3.8915380627774603</v>
      </c>
      <c r="G8" s="97">
        <f>DataT15a!H9</f>
        <v>6.0419928428236105</v>
      </c>
    </row>
    <row r="9" spans="1:7" ht="17" thickBot="1" x14ac:dyDescent="0.25">
      <c r="A9" s="41" t="str">
        <f>DataT15a!B10</f>
        <v>Russia &amp; Central Asia</v>
      </c>
      <c r="B9" s="42">
        <f>DataT15a!C10</f>
        <v>10857.512271871999</v>
      </c>
      <c r="C9" s="42">
        <f>DataT15a!D10</f>
        <v>15939.599335424</v>
      </c>
      <c r="D9" s="55">
        <f>DataT15a!E10</f>
        <v>26797.111525376</v>
      </c>
      <c r="E9" s="43">
        <f>DataT15a!F10</f>
        <v>1.5485685996309904</v>
      </c>
      <c r="F9" s="43">
        <f>DataT15a!G10</f>
        <v>2.2734087149487316</v>
      </c>
      <c r="G9" s="97">
        <f>DataT15a!H10</f>
        <v>3.8219773028957622</v>
      </c>
    </row>
    <row r="10" spans="1:7" ht="17" thickBot="1" x14ac:dyDescent="0.25">
      <c r="A10" s="41" t="str">
        <f>DataT15a!B11</f>
        <v>South &amp; South-East Asia</v>
      </c>
      <c r="B10" s="42">
        <f>DataT15a!C11</f>
        <v>65413.420282879997</v>
      </c>
      <c r="C10" s="42">
        <f>DataT15a!D11</f>
        <v>46731.537074175998</v>
      </c>
      <c r="D10" s="55">
        <f>DataT15a!E11</f>
        <v>112144.95477657601</v>
      </c>
      <c r="E10" s="43">
        <f>DataT15a!F11</f>
        <v>2.7551130986306087</v>
      </c>
      <c r="F10" s="43">
        <f>DataT15a!G11</f>
        <v>1.9682607843378714</v>
      </c>
      <c r="G10" s="97">
        <f>DataT15a!H11</f>
        <v>4.7233737742826145</v>
      </c>
    </row>
    <row r="11" spans="1:7" ht="17" thickBot="1" x14ac:dyDescent="0.25">
      <c r="A11" s="41" t="str">
        <f>DataT15a!B12</f>
        <v>Sub-Saharan Africa</v>
      </c>
      <c r="B11" s="42">
        <f>DataT15a!C12</f>
        <v>8096.4973496319999</v>
      </c>
      <c r="C11" s="42">
        <f>DataT15a!D12</f>
        <v>10689.828675072</v>
      </c>
      <c r="D11" s="55">
        <f>DataT15a!E12</f>
        <v>18786.326511103998</v>
      </c>
      <c r="E11" s="43">
        <f>DataT15a!F12</f>
        <v>1.528003905093315</v>
      </c>
      <c r="F11" s="43">
        <f>DataT15a!G12</f>
        <v>2.0174279388890217</v>
      </c>
      <c r="G11" s="97">
        <f>DataT15a!H12</f>
        <v>3.5454319357777231</v>
      </c>
    </row>
    <row r="12" spans="1:7" ht="18" thickBot="1" x14ac:dyDescent="0.25">
      <c r="A12" s="17" t="str">
        <f>DataT15a!B13</f>
        <v>World</v>
      </c>
      <c r="B12" s="55">
        <f>DataT15a!C13</f>
        <v>352642.48953222402</v>
      </c>
      <c r="C12" s="55">
        <f>DataT15a!D13</f>
        <v>405891.27393376699</v>
      </c>
      <c r="D12" s="55">
        <f>DataT15a!E13</f>
        <v>758533.75817222404</v>
      </c>
      <c r="E12" s="97">
        <f>DataT15a!F13</f>
        <v>2.467825311825822</v>
      </c>
      <c r="F12" s="97">
        <f>DataT15a!G13</f>
        <v>2.84046531372802</v>
      </c>
      <c r="G12" s="97">
        <f>DataT15a!H13</f>
        <v>5.3082905885075622</v>
      </c>
    </row>
    <row r="13" spans="1:7" ht="20" customHeight="1" x14ac:dyDescent="0.2">
      <c r="A13" s="244" t="s">
        <v>664</v>
      </c>
      <c r="B13" s="245"/>
      <c r="C13" s="245"/>
      <c r="D13" s="245"/>
      <c r="E13" s="245"/>
      <c r="F13" s="245"/>
      <c r="G13" s="246"/>
    </row>
    <row r="14" spans="1:7" ht="109" customHeight="1" thickBot="1" x14ac:dyDescent="0.25">
      <c r="A14" s="247"/>
      <c r="B14" s="248"/>
      <c r="C14" s="248"/>
      <c r="D14" s="248"/>
      <c r="E14" s="248"/>
      <c r="F14" s="248"/>
      <c r="G14" s="249"/>
    </row>
  </sheetData>
  <mergeCells count="5">
    <mergeCell ref="E2:G2"/>
    <mergeCell ref="B2:D2"/>
    <mergeCell ref="A1:G1"/>
    <mergeCell ref="A13:G14"/>
    <mergeCell ref="A2:A3"/>
  </mergeCells>
  <printOptions horizontalCentered="1" verticalCentered="1"/>
  <pageMargins left="0.25" right="0.25" top="0.5" bottom="0.5" header="0.19444444444444001" footer="0.19444444444444001"/>
  <pageSetup paperSize="9" orientation="landscape"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C2F33-4565-E84A-814B-2B2046F55D90}">
  <sheetPr>
    <tabColor theme="7"/>
    <pageSetUpPr fitToPage="1"/>
  </sheetPr>
  <dimension ref="A1:G14"/>
  <sheetViews>
    <sheetView workbookViewId="0">
      <selection activeCell="E4" sqref="E4:G12"/>
    </sheetView>
  </sheetViews>
  <sheetFormatPr baseColWidth="10" defaultRowHeight="15" x14ac:dyDescent="0.2"/>
  <cols>
    <col min="1" max="1" width="24.5" customWidth="1"/>
    <col min="2" max="7" width="16.1640625" customWidth="1"/>
  </cols>
  <sheetData>
    <row r="1" spans="1:7" ht="17" thickBot="1" x14ac:dyDescent="0.25">
      <c r="A1" s="304" t="str">
        <f>DataT15b!B2</f>
        <v>Table 15b. Domestic Capital (Total Non-financial Assets) by World Region PPP $ (2025)</v>
      </c>
      <c r="B1" s="305"/>
      <c r="C1" s="305"/>
      <c r="D1" s="305"/>
      <c r="E1" s="305"/>
      <c r="F1" s="305"/>
      <c r="G1" s="306"/>
    </row>
    <row r="2" spans="1:7" ht="17" customHeight="1" thickBot="1" x14ac:dyDescent="0.25">
      <c r="A2" s="231"/>
      <c r="B2" s="327" t="str">
        <f>DataT15b!C3</f>
        <v>2025 PPP billions $</v>
      </c>
      <c r="C2" s="327"/>
      <c r="D2" s="328"/>
      <c r="E2" s="326" t="str">
        <f>DataT15b!F3</f>
        <v>% of Gross Domestic Product</v>
      </c>
      <c r="F2" s="327"/>
      <c r="G2" s="328"/>
    </row>
    <row r="3" spans="1:7" ht="69" thickBot="1" x14ac:dyDescent="0.25">
      <c r="A3" s="256"/>
      <c r="B3" s="196" t="str">
        <f>DataT15a!C4</f>
        <v>Total housing assets</v>
      </c>
      <c r="C3" s="65" t="str">
        <f>DataT15a!D4</f>
        <v>Total business and other non-financial assets</v>
      </c>
      <c r="D3" s="102" t="str">
        <f>DataT15a!E4</f>
        <v>Domestic capital (Total non-financial assets)</v>
      </c>
      <c r="E3" s="65" t="str">
        <f>DataT15a!F4</f>
        <v>Total housing assets</v>
      </c>
      <c r="F3" s="65" t="str">
        <f>DataT15a!G4</f>
        <v>Total business and other non-financial assets</v>
      </c>
      <c r="G3" s="102" t="str">
        <f>DataT15a!H4</f>
        <v>Domestic capital (Total non-financial assets)</v>
      </c>
    </row>
    <row r="4" spans="1:7" ht="17" thickBot="1" x14ac:dyDescent="0.25">
      <c r="A4" s="193" t="str">
        <f>DataT15b!B5</f>
        <v>East Asia</v>
      </c>
      <c r="B4" s="42">
        <f>DataT15b!C5</f>
        <v>141755.006918656</v>
      </c>
      <c r="C4" s="42">
        <f>DataT15b!D5</f>
        <v>222386.597487616</v>
      </c>
      <c r="D4" s="55">
        <f>DataT15b!E5</f>
        <v>364141.62196889601</v>
      </c>
      <c r="E4" s="43">
        <f>DataT15b!F5</f>
        <v>2.5768215114636055</v>
      </c>
      <c r="F4" s="43">
        <f>DataT15b!G5</f>
        <v>4.0425419935686904</v>
      </c>
      <c r="G4" s="97">
        <f>DataT15b!H5</f>
        <v>6.6193638242855499</v>
      </c>
    </row>
    <row r="5" spans="1:7" ht="17" thickBot="1" x14ac:dyDescent="0.25">
      <c r="A5" s="41" t="str">
        <f>DataT15b!B6</f>
        <v>Europe</v>
      </c>
      <c r="B5" s="42">
        <f>DataT15b!C6</f>
        <v>114974.23983616001</v>
      </c>
      <c r="C5" s="42">
        <f>DataT15b!D6</f>
        <v>57655.499222400002</v>
      </c>
      <c r="D5" s="55">
        <f>DataT15b!E6</f>
        <v>172629.738086656</v>
      </c>
      <c r="E5" s="43">
        <f>DataT15b!F6</f>
        <v>3.232324234288841</v>
      </c>
      <c r="F5" s="43">
        <f>DataT15b!G6</f>
        <v>1.6208958427744558</v>
      </c>
      <c r="G5" s="97">
        <f>DataT15b!H6</f>
        <v>4.8532200497397078</v>
      </c>
    </row>
    <row r="6" spans="1:7" ht="17" thickBot="1" x14ac:dyDescent="0.25">
      <c r="A6" s="41" t="str">
        <f>DataT15b!B7</f>
        <v>Latin America</v>
      </c>
      <c r="B6" s="42">
        <f>DataT15b!C7</f>
        <v>32305.539758655999</v>
      </c>
      <c r="C6" s="42">
        <f>DataT15b!D7</f>
        <v>27719.888105139999</v>
      </c>
      <c r="D6" s="55">
        <f>DataT15b!E7</f>
        <v>60025.426779456</v>
      </c>
      <c r="E6" s="43">
        <f>DataT15b!F7</f>
        <v>2.1219890125019933</v>
      </c>
      <c r="F6" s="43">
        <f>DataT15b!G7</f>
        <v>1.8207805356705455</v>
      </c>
      <c r="G6" s="97">
        <f>DataT15b!H7</f>
        <v>3.942769476947678</v>
      </c>
    </row>
    <row r="7" spans="1:7" ht="17" thickBot="1" x14ac:dyDescent="0.25">
      <c r="A7" s="41" t="str">
        <f>DataT15b!B8</f>
        <v>MENA</v>
      </c>
      <c r="B7" s="42">
        <f>DataT15b!C8</f>
        <v>29142.130581504</v>
      </c>
      <c r="C7" s="42">
        <f>DataT15b!D8</f>
        <v>42434.294845440003</v>
      </c>
      <c r="D7" s="55">
        <f>DataT15b!E8</f>
        <v>71576.423825407997</v>
      </c>
      <c r="E7" s="43">
        <f>DataT15b!F8</f>
        <v>1.8517755500429214</v>
      </c>
      <c r="F7" s="43">
        <f>DataT15b!G8</f>
        <v>2.6963982423430202</v>
      </c>
      <c r="G7" s="97">
        <f>DataT15b!H8</f>
        <v>4.5481736906196968</v>
      </c>
    </row>
    <row r="8" spans="1:7" ht="17" thickBot="1" x14ac:dyDescent="0.25">
      <c r="A8" s="41" t="str">
        <f>DataT15b!B9</f>
        <v>North America &amp; Oceania</v>
      </c>
      <c r="B8" s="42">
        <f>DataT15b!C9</f>
        <v>77506.181059983996</v>
      </c>
      <c r="C8" s="42">
        <f>DataT15b!D9</f>
        <v>140257.872263392</v>
      </c>
      <c r="D8" s="55">
        <f>DataT15b!E9</f>
        <v>217764.049474848</v>
      </c>
      <c r="E8" s="43">
        <f>DataT15b!F9</f>
        <v>2.1504549305700609</v>
      </c>
      <c r="F8" s="43">
        <f>DataT15b!G9</f>
        <v>3.8915377952456089</v>
      </c>
      <c r="G8" s="97">
        <f>DataT15b!H9</f>
        <v>6.0419926190359794</v>
      </c>
    </row>
    <row r="9" spans="1:7" ht="17" thickBot="1" x14ac:dyDescent="0.25">
      <c r="A9" s="41" t="str">
        <f>DataT15b!B10</f>
        <v>Russia &amp; Central Asia</v>
      </c>
      <c r="B9" s="42">
        <f>DataT15b!C10</f>
        <v>16013.914537983999</v>
      </c>
      <c r="C9" s="42">
        <f>DataT15b!D10</f>
        <v>23509.565333504001</v>
      </c>
      <c r="D9" s="55">
        <f>DataT15b!E10</f>
        <v>39523.479715840003</v>
      </c>
      <c r="E9" s="43">
        <f>DataT15b!F10</f>
        <v>1.5485685900113653</v>
      </c>
      <c r="F9" s="43">
        <f>DataT15b!G10</f>
        <v>2.2734088129377237</v>
      </c>
      <c r="G9" s="97">
        <f>DataT15b!H10</f>
        <v>3.8219773878977032</v>
      </c>
    </row>
    <row r="10" spans="1:7" ht="17" thickBot="1" x14ac:dyDescent="0.25">
      <c r="A10" s="41" t="str">
        <f>DataT15b!B11</f>
        <v>South &amp; South-East Asia</v>
      </c>
      <c r="B10" s="42">
        <f>DataT15b!C11</f>
        <v>96479.283349503996</v>
      </c>
      <c r="C10" s="42">
        <f>DataT15b!D11</f>
        <v>68925.078601728004</v>
      </c>
      <c r="D10" s="55">
        <f>DataT15b!E11</f>
        <v>165404.35826892799</v>
      </c>
      <c r="E10" s="43">
        <f>DataT15b!F11</f>
        <v>2.7551131838022016</v>
      </c>
      <c r="F10" s="43">
        <f>DataT15b!G11</f>
        <v>1.9682608136951929</v>
      </c>
      <c r="G10" s="97">
        <f>DataT15b!H11</f>
        <v>4.7233738923435835</v>
      </c>
    </row>
    <row r="11" spans="1:7" ht="17" thickBot="1" x14ac:dyDescent="0.25">
      <c r="A11" s="41" t="str">
        <f>DataT15b!B12</f>
        <v>Sub-Saharan Africa</v>
      </c>
      <c r="B11" s="42">
        <f>DataT15b!C12</f>
        <v>11941.651241984</v>
      </c>
      <c r="C11" s="42">
        <f>DataT15b!D12</f>
        <v>15766.595694592001</v>
      </c>
      <c r="D11" s="55">
        <f>DataT15b!E12</f>
        <v>27708.247859200001</v>
      </c>
      <c r="E11" s="43">
        <f>DataT15b!F12</f>
        <v>1.5280039375264496</v>
      </c>
      <c r="F11" s="43">
        <f>DataT15b!G12</f>
        <v>2.0174278928884184</v>
      </c>
      <c r="G11" s="97">
        <f>DataT15b!H12</f>
        <v>3.5454319484699908</v>
      </c>
    </row>
    <row r="12" spans="1:7" ht="18" thickBot="1" x14ac:dyDescent="0.25">
      <c r="A12" s="17" t="str">
        <f>DataT15b!B13</f>
        <v>World</v>
      </c>
      <c r="B12" s="55">
        <f>DataT15b!C13</f>
        <v>520117.94728443201</v>
      </c>
      <c r="C12" s="55">
        <f>DataT15b!D13</f>
        <v>598655.39155381196</v>
      </c>
      <c r="D12" s="55">
        <f>DataT15b!E13</f>
        <v>1118773.3459792321</v>
      </c>
      <c r="E12" s="97">
        <f>DataT15b!F13</f>
        <v>2.4678253551293765</v>
      </c>
      <c r="F12" s="97">
        <f>DataT15b!G13</f>
        <v>2.8404652482670101</v>
      </c>
      <c r="G12" s="97">
        <f>DataT15b!H13</f>
        <v>5.3082906372785308</v>
      </c>
    </row>
    <row r="13" spans="1:7" ht="20" customHeight="1" x14ac:dyDescent="0.2">
      <c r="A13" s="310" t="s">
        <v>715</v>
      </c>
      <c r="B13" s="311"/>
      <c r="C13" s="311"/>
      <c r="D13" s="311"/>
      <c r="E13" s="311"/>
      <c r="F13" s="311"/>
      <c r="G13" s="312"/>
    </row>
    <row r="14" spans="1:7" ht="111" customHeight="1" thickBot="1" x14ac:dyDescent="0.25">
      <c r="A14" s="313"/>
      <c r="B14" s="314"/>
      <c r="C14" s="314"/>
      <c r="D14" s="314"/>
      <c r="E14" s="314"/>
      <c r="F14" s="314"/>
      <c r="G14" s="315"/>
    </row>
  </sheetData>
  <mergeCells count="5">
    <mergeCell ref="B2:D2"/>
    <mergeCell ref="E2:G2"/>
    <mergeCell ref="A1:G1"/>
    <mergeCell ref="A13:G14"/>
    <mergeCell ref="A2:A3"/>
  </mergeCells>
  <printOptions horizontalCentered="1" verticalCentered="1"/>
  <pageMargins left="0.25" right="0.25" top="0.5" bottom="0.5" header="0.19444444444444001" footer="0.19444444444444001"/>
  <pageSetup paperSize="9" orientation="landscape"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E240E-19AE-A448-A7BE-641735627BAD}">
  <sheetPr>
    <tabColor theme="7"/>
    <pageSetUpPr fitToPage="1"/>
  </sheetPr>
  <dimension ref="A1:G14"/>
  <sheetViews>
    <sheetView workbookViewId="0">
      <selection activeCell="E4" sqref="E4:G12"/>
    </sheetView>
  </sheetViews>
  <sheetFormatPr baseColWidth="10" defaultRowHeight="15" x14ac:dyDescent="0.2"/>
  <cols>
    <col min="1" max="1" width="24.83203125" customWidth="1"/>
    <col min="2" max="7" width="16.1640625" customWidth="1"/>
  </cols>
  <sheetData>
    <row r="1" spans="1:7" ht="17" thickBot="1" x14ac:dyDescent="0.25">
      <c r="A1" s="304" t="str">
        <f>DataT15c!B2</f>
        <v>Table 15c. Domestic Capital (Total Non-financial Assets) by World Region MER € (2025)</v>
      </c>
      <c r="B1" s="305"/>
      <c r="C1" s="305"/>
      <c r="D1" s="305"/>
      <c r="E1" s="305"/>
      <c r="F1" s="305"/>
      <c r="G1" s="306"/>
    </row>
    <row r="2" spans="1:7" ht="17" customHeight="1" thickBot="1" x14ac:dyDescent="0.25">
      <c r="A2" s="231"/>
      <c r="B2" s="327" t="str">
        <f>DataT15c!C3</f>
        <v xml:space="preserve"> Billions €</v>
      </c>
      <c r="C2" s="327"/>
      <c r="D2" s="328"/>
      <c r="E2" s="326" t="str">
        <f>DataT15c!F3</f>
        <v>% of Gross Domestic Product</v>
      </c>
      <c r="F2" s="327"/>
      <c r="G2" s="328"/>
    </row>
    <row r="3" spans="1:7" ht="69" thickBot="1" x14ac:dyDescent="0.25">
      <c r="A3" s="256"/>
      <c r="B3" s="196" t="str">
        <f>DataT15a!C4</f>
        <v>Total housing assets</v>
      </c>
      <c r="C3" s="65" t="str">
        <f>DataT15a!D4</f>
        <v>Total business and other non-financial assets</v>
      </c>
      <c r="D3" s="102" t="str">
        <f>DataT15a!E4</f>
        <v>Domestic capital (Total non-financial assets)</v>
      </c>
      <c r="E3" s="65" t="str">
        <f>DataT15a!F4</f>
        <v>Total housing assets</v>
      </c>
      <c r="F3" s="65" t="str">
        <f>DataT15a!G4</f>
        <v>Total business and other non-financial assets</v>
      </c>
      <c r="G3" s="102" t="str">
        <f>DataT15a!H4</f>
        <v>Domestic capital (Total non-financial assets)</v>
      </c>
    </row>
    <row r="4" spans="1:7" ht="17" thickBot="1" x14ac:dyDescent="0.25">
      <c r="A4" s="193" t="str">
        <f>DataT15c!B5</f>
        <v>East Asia</v>
      </c>
      <c r="B4" s="42">
        <f>DataT15c!C5</f>
        <v>59577.919940608001</v>
      </c>
      <c r="C4" s="42">
        <f>DataT15c!D5</f>
        <v>92759.848957184004</v>
      </c>
      <c r="D4" s="55">
        <f>DataT15c!E5</f>
        <v>152337.76774348799</v>
      </c>
      <c r="E4" s="43">
        <f>DataT15c!F5</f>
        <v>2.5662876362426408</v>
      </c>
      <c r="F4" s="43">
        <f>DataT15c!G5</f>
        <v>3.995581815475628</v>
      </c>
      <c r="G4" s="97">
        <f>DataT15c!H5</f>
        <v>6.5618694019972299</v>
      </c>
    </row>
    <row r="5" spans="1:7" ht="17" thickBot="1" x14ac:dyDescent="0.25">
      <c r="A5" s="41" t="str">
        <f>DataT15c!B6</f>
        <v>Europe</v>
      </c>
      <c r="B5" s="42">
        <f>DataT15c!C6</f>
        <v>77364.971628031999</v>
      </c>
      <c r="C5" s="42">
        <f>DataT15c!D6</f>
        <v>37842.288152640001</v>
      </c>
      <c r="D5" s="55">
        <f>DataT15c!E6</f>
        <v>115207.259674368</v>
      </c>
      <c r="E5" s="43">
        <f>DataT15c!F6</f>
        <v>3.2505435360091171</v>
      </c>
      <c r="F5" s="43">
        <f>DataT15c!G6</f>
        <v>1.5899702740637767</v>
      </c>
      <c r="G5" s="97">
        <f>DataT15c!H6</f>
        <v>4.8405138056064567</v>
      </c>
    </row>
    <row r="6" spans="1:7" ht="17" thickBot="1" x14ac:dyDescent="0.25">
      <c r="A6" s="41" t="str">
        <f>DataT15c!B7</f>
        <v>Latin America</v>
      </c>
      <c r="B6" s="42">
        <f>DataT15c!C7</f>
        <v>13784.190392639999</v>
      </c>
      <c r="C6" s="42">
        <f>DataT15c!D7</f>
        <v>11525.157464682999</v>
      </c>
      <c r="D6" s="55">
        <f>DataT15c!E7</f>
        <v>25309.347519200001</v>
      </c>
      <c r="E6" s="43">
        <f>DataT15c!F7</f>
        <v>2.1218602497152039</v>
      </c>
      <c r="F6" s="43">
        <f>DataT15c!G7</f>
        <v>1.7741175070446518</v>
      </c>
      <c r="G6" s="97">
        <f>DataT15c!H7</f>
        <v>3.895977704711115</v>
      </c>
    </row>
    <row r="7" spans="1:7" ht="17" thickBot="1" x14ac:dyDescent="0.25">
      <c r="A7" s="41" t="str">
        <f>DataT15c!B8</f>
        <v>MENA</v>
      </c>
      <c r="B7" s="42">
        <f>DataT15c!C8</f>
        <v>10592.253724672</v>
      </c>
      <c r="C7" s="42">
        <f>DataT15c!D8</f>
        <v>15521.301490688</v>
      </c>
      <c r="D7" s="55">
        <f>DataT15c!E8</f>
        <v>26113.554628607999</v>
      </c>
      <c r="E7" s="43">
        <f>DataT15c!F8</f>
        <v>1.8886059980014516</v>
      </c>
      <c r="F7" s="43">
        <f>DataT15c!G8</f>
        <v>2.7674585460338332</v>
      </c>
      <c r="G7" s="97">
        <f>DataT15c!H8</f>
        <v>4.6560644394170065</v>
      </c>
    </row>
    <row r="8" spans="1:7" ht="17" thickBot="1" x14ac:dyDescent="0.25">
      <c r="A8" s="41" t="str">
        <f>DataT15c!B9</f>
        <v>North America &amp; Oceania</v>
      </c>
      <c r="B8" s="42">
        <f>DataT15c!C9</f>
        <v>64026.337671824003</v>
      </c>
      <c r="C8" s="42">
        <f>DataT15c!D9</f>
        <v>117508.511919446</v>
      </c>
      <c r="D8" s="55">
        <f>DataT15c!E9</f>
        <v>181534.84995440001</v>
      </c>
      <c r="E8" s="43">
        <f>DataT15c!F9</f>
        <v>2.1330281958243482</v>
      </c>
      <c r="F8" s="43">
        <f>DataT15c!G9</f>
        <v>3.9147791094701745</v>
      </c>
      <c r="G8" s="97">
        <f>DataT15c!H9</f>
        <v>6.0478073173921461</v>
      </c>
    </row>
    <row r="9" spans="1:7" ht="17" thickBot="1" x14ac:dyDescent="0.25">
      <c r="A9" s="41" t="str">
        <f>DataT15c!B10</f>
        <v>Russia &amp; Central Asia</v>
      </c>
      <c r="B9" s="42">
        <f>DataT15c!C10</f>
        <v>4868.7394447360002</v>
      </c>
      <c r="C9" s="42">
        <f>DataT15c!D10</f>
        <v>7156.1388544000001</v>
      </c>
      <c r="D9" s="55">
        <f>DataT15c!E10</f>
        <v>12024.877957119999</v>
      </c>
      <c r="E9" s="43">
        <f>DataT15c!F10</f>
        <v>1.5458258480036726</v>
      </c>
      <c r="F9" s="43">
        <f>DataT15c!G10</f>
        <v>2.2720756652926082</v>
      </c>
      <c r="G9" s="97">
        <f>DataT15c!H10</f>
        <v>3.817901404706125</v>
      </c>
    </row>
    <row r="10" spans="1:7" ht="17" thickBot="1" x14ac:dyDescent="0.25">
      <c r="A10" s="41" t="str">
        <f>DataT15c!B11</f>
        <v>South &amp; South-East Asia</v>
      </c>
      <c r="B10" s="42">
        <f>DataT15c!C11</f>
        <v>21837.155196928001</v>
      </c>
      <c r="C10" s="42">
        <f>DataT15c!D11</f>
        <v>14945.797554176001</v>
      </c>
      <c r="D10" s="55">
        <f>DataT15c!E11</f>
        <v>36782.950825984</v>
      </c>
      <c r="E10" s="43">
        <f>DataT15c!F11</f>
        <v>2.7102380394747123</v>
      </c>
      <c r="F10" s="43">
        <f>DataT15c!G11</f>
        <v>1.8549425827826831</v>
      </c>
      <c r="G10" s="97">
        <f>DataT15c!H11</f>
        <v>4.5651803833282214</v>
      </c>
    </row>
    <row r="11" spans="1:7" ht="17" thickBot="1" x14ac:dyDescent="0.25">
      <c r="A11" s="41" t="str">
        <f>DataT15c!B12</f>
        <v>Sub-Saharan Africa</v>
      </c>
      <c r="B11" s="42">
        <f>DataT15c!C12</f>
        <v>2924.8987758080002</v>
      </c>
      <c r="C11" s="42">
        <f>DataT15c!D12</f>
        <v>3973.4078840319999</v>
      </c>
      <c r="D11" s="55">
        <f>DataT15c!E12</f>
        <v>6898.306724864</v>
      </c>
      <c r="E11" s="43">
        <f>DataT15c!F12</f>
        <v>1.4757757785304784</v>
      </c>
      <c r="F11" s="43">
        <f>DataT15c!G12</f>
        <v>2.0048075379485848</v>
      </c>
      <c r="G11" s="97">
        <f>DataT15c!H12</f>
        <v>3.4805833492873246</v>
      </c>
    </row>
    <row r="12" spans="1:7" ht="18" thickBot="1" x14ac:dyDescent="0.25">
      <c r="A12" s="17" t="str">
        <f>DataT15c!B13</f>
        <v>World</v>
      </c>
      <c r="B12" s="55">
        <f>DataT15c!C13</f>
        <v>254976.466775248</v>
      </c>
      <c r="C12" s="55">
        <f>DataT15c!D13</f>
        <v>301232.45227724902</v>
      </c>
      <c r="D12" s="55">
        <f>DataT15c!E13</f>
        <v>556208.91502803203</v>
      </c>
      <c r="E12" s="97">
        <f>DataT15c!F13</f>
        <v>2.4917936536992369</v>
      </c>
      <c r="F12" s="97">
        <f>DataT15c!G13</f>
        <v>2.9438368268485755</v>
      </c>
      <c r="G12" s="97">
        <f>DataT15c!H13</f>
        <v>5.4356304412181577</v>
      </c>
    </row>
    <row r="13" spans="1:7" ht="20" customHeight="1" x14ac:dyDescent="0.2">
      <c r="A13" s="310" t="s">
        <v>580</v>
      </c>
      <c r="B13" s="311"/>
      <c r="C13" s="311"/>
      <c r="D13" s="311"/>
      <c r="E13" s="311"/>
      <c r="F13" s="311"/>
      <c r="G13" s="312"/>
    </row>
    <row r="14" spans="1:7" ht="99" customHeight="1" thickBot="1" x14ac:dyDescent="0.25">
      <c r="A14" s="313"/>
      <c r="B14" s="314"/>
      <c r="C14" s="314"/>
      <c r="D14" s="314"/>
      <c r="E14" s="314"/>
      <c r="F14" s="314"/>
      <c r="G14" s="315"/>
    </row>
  </sheetData>
  <mergeCells count="5">
    <mergeCell ref="B2:D2"/>
    <mergeCell ref="E2:G2"/>
    <mergeCell ref="A1:G1"/>
    <mergeCell ref="A13:G14"/>
    <mergeCell ref="A2:A3"/>
  </mergeCells>
  <printOptions horizontalCentered="1" verticalCentered="1"/>
  <pageMargins left="0.25" right="0.25" top="0.5" bottom="0.5" header="0.19444444444444001" footer="0.19444444444444001"/>
  <pageSetup paperSize="9" orientation="landscape"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1132D-D858-6947-8451-DCE6013F0BF4}">
  <sheetPr>
    <tabColor theme="7"/>
    <pageSetUpPr fitToPage="1"/>
  </sheetPr>
  <dimension ref="A1:G14"/>
  <sheetViews>
    <sheetView workbookViewId="0">
      <selection activeCell="E4" sqref="E4:G12"/>
    </sheetView>
  </sheetViews>
  <sheetFormatPr baseColWidth="10" defaultRowHeight="15" x14ac:dyDescent="0.2"/>
  <cols>
    <col min="1" max="1" width="24.83203125" customWidth="1"/>
    <col min="2" max="7" width="16.1640625" customWidth="1"/>
  </cols>
  <sheetData>
    <row r="1" spans="1:7" ht="17" thickBot="1" x14ac:dyDescent="0.25">
      <c r="A1" s="304" t="str">
        <f>DataT15d!B2</f>
        <v>Table 15d. Domestic Capital (Total Non-financial Assets) by World Region MER $ (2025)</v>
      </c>
      <c r="B1" s="305"/>
      <c r="C1" s="305"/>
      <c r="D1" s="305"/>
      <c r="E1" s="305"/>
      <c r="F1" s="305"/>
      <c r="G1" s="306"/>
    </row>
    <row r="2" spans="1:7" ht="17" customHeight="1" thickBot="1" x14ac:dyDescent="0.25">
      <c r="A2" s="231"/>
      <c r="B2" s="327" t="str">
        <f>DataT15d!C3</f>
        <v>Billions $</v>
      </c>
      <c r="C2" s="327"/>
      <c r="D2" s="328"/>
      <c r="E2" s="326" t="str">
        <f>DataT15d!F3</f>
        <v>% of Gross Domestic Product</v>
      </c>
      <c r="F2" s="327"/>
      <c r="G2" s="328"/>
    </row>
    <row r="3" spans="1:7" ht="69" thickBot="1" x14ac:dyDescent="0.25">
      <c r="A3" s="256"/>
      <c r="B3" s="196" t="str">
        <f>DataT15a!C4</f>
        <v>Total housing assets</v>
      </c>
      <c r="C3" s="65" t="str">
        <f>DataT15a!D4</f>
        <v>Total business and other non-financial assets</v>
      </c>
      <c r="D3" s="102" t="str">
        <f>DataT15a!E4</f>
        <v>Domestic capital (Total non-financial assets)</v>
      </c>
      <c r="E3" s="65" t="str">
        <f>DataT15a!F4</f>
        <v>Total housing assets</v>
      </c>
      <c r="F3" s="65" t="str">
        <f>DataT15a!G4</f>
        <v>Total business and other non-financial assets</v>
      </c>
      <c r="G3" s="102" t="str">
        <f>DataT15a!H4</f>
        <v>Domestic capital (Total non-financial assets)</v>
      </c>
    </row>
    <row r="4" spans="1:7" ht="17" thickBot="1" x14ac:dyDescent="0.25">
      <c r="A4" s="193" t="str">
        <f>DataT15d!B5</f>
        <v>East Asia</v>
      </c>
      <c r="B4" s="42">
        <f>DataT15d!C5</f>
        <v>70220.705579008005</v>
      </c>
      <c r="C4" s="42">
        <f>DataT15d!D5</f>
        <v>109330.14104243201</v>
      </c>
      <c r="D4" s="55">
        <f>DataT15d!E5</f>
        <v>179550.84423987201</v>
      </c>
      <c r="E4" s="43">
        <f>DataT15d!F5</f>
        <v>2.5662875926183175</v>
      </c>
      <c r="F4" s="43">
        <f>DataT15d!G5</f>
        <v>3.995581960376644</v>
      </c>
      <c r="G4" s="97">
        <f>DataT15d!H5</f>
        <v>6.5618694659581207</v>
      </c>
    </row>
    <row r="5" spans="1:7" ht="17" thickBot="1" x14ac:dyDescent="0.25">
      <c r="A5" s="41" t="str">
        <f>DataT15d!B6</f>
        <v>Europe</v>
      </c>
      <c r="B5" s="42">
        <f>DataT15d!C6</f>
        <v>91185.176898560007</v>
      </c>
      <c r="C5" s="42">
        <f>DataT15d!D6</f>
        <v>44602.301038015998</v>
      </c>
      <c r="D5" s="55">
        <f>DataT15d!E6</f>
        <v>135787.47772928001</v>
      </c>
      <c r="E5" s="43">
        <f>DataT15d!F6</f>
        <v>3.2505435419604938</v>
      </c>
      <c r="F5" s="43">
        <f>DataT15d!G6</f>
        <v>1.5899702838432537</v>
      </c>
      <c r="G5" s="97">
        <f>DataT15d!H6</f>
        <v>4.8405138184141174</v>
      </c>
    </row>
    <row r="6" spans="1:7" ht="17" thickBot="1" x14ac:dyDescent="0.25">
      <c r="A6" s="41" t="str">
        <f>DataT15d!B7</f>
        <v>Latin America</v>
      </c>
      <c r="B6" s="42">
        <f>DataT15d!C7</f>
        <v>16246.54972936</v>
      </c>
      <c r="C6" s="42">
        <f>DataT15d!D7</f>
        <v>13583.970774766</v>
      </c>
      <c r="D6" s="55">
        <f>DataT15d!E7</f>
        <v>29830.520190576</v>
      </c>
      <c r="E6" s="43">
        <f>DataT15d!F7</f>
        <v>2.1218603515813417</v>
      </c>
      <c r="F6" s="43">
        <f>DataT15d!G7</f>
        <v>1.7741175501360491</v>
      </c>
      <c r="G6" s="97">
        <f>DataT15d!H7</f>
        <v>3.895977860766584</v>
      </c>
    </row>
    <row r="7" spans="1:7" ht="17" thickBot="1" x14ac:dyDescent="0.25">
      <c r="A7" s="41" t="str">
        <f>DataT15d!B8</f>
        <v>MENA</v>
      </c>
      <c r="B7" s="42">
        <f>DataT15d!C8</f>
        <v>12484.416643072</v>
      </c>
      <c r="C7" s="42">
        <f>DataT15d!D8</f>
        <v>18293.971888127999</v>
      </c>
      <c r="D7" s="55">
        <f>DataT15d!E8</f>
        <v>30778.388029440001</v>
      </c>
      <c r="E7" s="43">
        <f>DataT15d!F8</f>
        <v>1.8886059504238246</v>
      </c>
      <c r="F7" s="43">
        <f>DataT15d!G8</f>
        <v>2.7674584365924431</v>
      </c>
      <c r="G7" s="97">
        <f>DataT15d!H8</f>
        <v>4.6560643111114857</v>
      </c>
    </row>
    <row r="8" spans="1:7" ht="17" thickBot="1" x14ac:dyDescent="0.25">
      <c r="A8" s="41" t="str">
        <f>DataT15d!B9</f>
        <v>North America &amp; Oceania</v>
      </c>
      <c r="B8" s="42">
        <f>DataT15d!C9</f>
        <v>75463.772557760007</v>
      </c>
      <c r="C8" s="42">
        <f>DataT15d!D9</f>
        <v>138499.81790726</v>
      </c>
      <c r="D8" s="55">
        <f>DataT15d!E9</f>
        <v>213963.586198112</v>
      </c>
      <c r="E8" s="43">
        <f>DataT15d!F9</f>
        <v>2.1330281800833681</v>
      </c>
      <c r="F8" s="43">
        <f>DataT15d!G9</f>
        <v>3.9147792976621072</v>
      </c>
      <c r="G8" s="97">
        <f>DataT15d!H9</f>
        <v>6.0478073571387965</v>
      </c>
    </row>
    <row r="9" spans="1:7" ht="17" thickBot="1" x14ac:dyDescent="0.25">
      <c r="A9" s="41" t="str">
        <f>DataT15d!B10</f>
        <v>Russia &amp; Central Asia</v>
      </c>
      <c r="B9" s="42">
        <f>DataT15d!C10</f>
        <v>5738.4737873920003</v>
      </c>
      <c r="C9" s="42">
        <f>DataT15d!D10</f>
        <v>8434.4860794880005</v>
      </c>
      <c r="D9" s="55">
        <f>DataT15d!E10</f>
        <v>14172.959793152</v>
      </c>
      <c r="E9" s="43">
        <f>DataT15d!F10</f>
        <v>1.5458258434312571</v>
      </c>
      <c r="F9" s="43">
        <f>DataT15d!G10</f>
        <v>2.2720756495185293</v>
      </c>
      <c r="G9" s="97">
        <f>DataT15d!H10</f>
        <v>3.817901473088992</v>
      </c>
    </row>
    <row r="10" spans="1:7" ht="17" thickBot="1" x14ac:dyDescent="0.25">
      <c r="A10" s="41" t="str">
        <f>DataT15d!B11</f>
        <v>South &amp; South-East Asia</v>
      </c>
      <c r="B10" s="42">
        <f>DataT15d!C11</f>
        <v>25738.067021311999</v>
      </c>
      <c r="C10" s="42">
        <f>DataT15d!D11</f>
        <v>17615.661383679999</v>
      </c>
      <c r="D10" s="55">
        <f>DataT15d!E11</f>
        <v>43353.726903807998</v>
      </c>
      <c r="E10" s="43">
        <f>DataT15d!F11</f>
        <v>2.7102380401751667</v>
      </c>
      <c r="F10" s="43">
        <f>DataT15d!G11</f>
        <v>1.8549425465930176</v>
      </c>
      <c r="G10" s="97">
        <f>DataT15d!H11</f>
        <v>4.5651804286923667</v>
      </c>
    </row>
    <row r="11" spans="1:7" ht="17" thickBot="1" x14ac:dyDescent="0.25">
      <c r="A11" s="41" t="str">
        <f>DataT15d!B12</f>
        <v>Sub-Saharan Africa</v>
      </c>
      <c r="B11" s="42">
        <f>DataT15d!C12</f>
        <v>3447.3923512319998</v>
      </c>
      <c r="C11" s="42">
        <f>DataT15d!D12</f>
        <v>4683.2033786880002</v>
      </c>
      <c r="D11" s="55">
        <f>DataT15d!E12</f>
        <v>8130.595895296</v>
      </c>
      <c r="E11" s="43">
        <f>DataT15d!F12</f>
        <v>1.4757757595161818</v>
      </c>
      <c r="F11" s="43">
        <f>DataT15d!G12</f>
        <v>2.0048074947669092</v>
      </c>
      <c r="G11" s="97">
        <f>DataT15d!H12</f>
        <v>3.4805833250780189</v>
      </c>
    </row>
    <row r="12" spans="1:7" ht="18" thickBot="1" x14ac:dyDescent="0.25">
      <c r="A12" s="17" t="str">
        <f>DataT15d!B13</f>
        <v>World</v>
      </c>
      <c r="B12" s="55">
        <f>DataT15d!C13</f>
        <v>300524.554567696</v>
      </c>
      <c r="C12" s="55">
        <f>DataT15d!D13</f>
        <v>355043.55349245801</v>
      </c>
      <c r="D12" s="55">
        <f>DataT15d!E13</f>
        <v>655568.09897953598</v>
      </c>
      <c r="E12" s="97">
        <f>DataT15d!F13</f>
        <v>2.4917936471807436</v>
      </c>
      <c r="F12" s="97">
        <f>DataT15d!G13</f>
        <v>2.9438368932535841</v>
      </c>
      <c r="G12" s="97">
        <f>DataT15d!H13</f>
        <v>5.4356304651425562</v>
      </c>
    </row>
    <row r="13" spans="1:7" ht="20" customHeight="1" x14ac:dyDescent="0.2">
      <c r="A13" s="310" t="s">
        <v>581</v>
      </c>
      <c r="B13" s="311"/>
      <c r="C13" s="311"/>
      <c r="D13" s="311"/>
      <c r="E13" s="311"/>
      <c r="F13" s="311"/>
      <c r="G13" s="312"/>
    </row>
    <row r="14" spans="1:7" ht="95" customHeight="1" thickBot="1" x14ac:dyDescent="0.25">
      <c r="A14" s="313"/>
      <c r="B14" s="314"/>
      <c r="C14" s="314"/>
      <c r="D14" s="314"/>
      <c r="E14" s="314"/>
      <c r="F14" s="314"/>
      <c r="G14" s="315"/>
    </row>
  </sheetData>
  <mergeCells count="5">
    <mergeCell ref="B2:D2"/>
    <mergeCell ref="E2:G2"/>
    <mergeCell ref="A1:G1"/>
    <mergeCell ref="A13:G14"/>
    <mergeCell ref="A2:A3"/>
  </mergeCells>
  <printOptions horizontalCentered="1" verticalCentered="1"/>
  <pageMargins left="0.25" right="0.25" top="0.5" bottom="0.5" header="0.19444444444444001" footer="0.19444444444444001"/>
  <pageSetup paperSize="9" orientation="landscape"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BB829-F514-5449-8C11-0E5CCA2302BA}">
  <sheetPr>
    <tabColor theme="7"/>
    <pageSetUpPr fitToPage="1"/>
  </sheetPr>
  <dimension ref="A1:K14"/>
  <sheetViews>
    <sheetView zoomScale="125" zoomScaleNormal="100" workbookViewId="0">
      <selection activeCell="M22" sqref="M22"/>
    </sheetView>
  </sheetViews>
  <sheetFormatPr baseColWidth="10" defaultRowHeight="15" x14ac:dyDescent="0.2"/>
  <cols>
    <col min="1" max="1" width="24.6640625" customWidth="1"/>
    <col min="2" max="2" width="16.1640625" customWidth="1"/>
    <col min="3" max="3" width="18" customWidth="1"/>
    <col min="4" max="6" width="16.1640625" customWidth="1"/>
    <col min="7" max="7" width="17.1640625" customWidth="1"/>
    <col min="8" max="11" width="16.1640625" customWidth="1"/>
  </cols>
  <sheetData>
    <row r="1" spans="1:11" ht="16" thickBot="1" x14ac:dyDescent="0.25">
      <c r="A1" s="329" t="str">
        <f>DataT16a!B2</f>
        <v>Table 16a. Gross Capital shares by World Region PPP € (2025)</v>
      </c>
      <c r="B1" s="330">
        <f>DataT16a!C2</f>
        <v>0</v>
      </c>
      <c r="C1" s="330">
        <f>DataT16a!D2</f>
        <v>0</v>
      </c>
      <c r="D1" s="330">
        <f>DataT16a!E2</f>
        <v>0</v>
      </c>
      <c r="E1" s="330">
        <f>DataT16a!F2</f>
        <v>0</v>
      </c>
      <c r="F1" s="330">
        <f>DataT16a!G2</f>
        <v>0</v>
      </c>
      <c r="G1" s="331">
        <f>DataT16a!H2</f>
        <v>0</v>
      </c>
      <c r="H1" s="330">
        <f>DataT16a!I2</f>
        <v>0</v>
      </c>
      <c r="I1" s="330">
        <f>DataT16a!J2</f>
        <v>0</v>
      </c>
      <c r="J1" s="330">
        <f>DataT16a!K2</f>
        <v>0</v>
      </c>
      <c r="K1" s="331">
        <f>DataT16a!L2</f>
        <v>0</v>
      </c>
    </row>
    <row r="2" spans="1:11" ht="69" thickBot="1" x14ac:dyDescent="0.25">
      <c r="A2" s="338"/>
      <c r="B2" s="190" t="str">
        <f>DataT16a!C3</f>
        <v>2025 PPP     billions €</v>
      </c>
      <c r="C2" s="205" t="str">
        <f>DataT16a!D3</f>
        <v>% of GDP</v>
      </c>
      <c r="D2" s="229" t="str">
        <f>DataT16a!E3</f>
        <v>2025 PPP  billions €</v>
      </c>
      <c r="E2" s="225">
        <f>DataT16a!F3</f>
        <v>0</v>
      </c>
      <c r="F2" s="225">
        <f>DataT16a!G3</f>
        <v>0</v>
      </c>
      <c r="G2" s="226">
        <f>DataT16a!H3</f>
        <v>0</v>
      </c>
      <c r="H2" s="167" t="str">
        <f>DataT16a!I3</f>
        <v>% of gross domestic product at factor-price</v>
      </c>
      <c r="I2" s="229" t="str">
        <f>DataT16a!J3</f>
        <v>Capital shares by institutional sector</v>
      </c>
      <c r="J2" s="225"/>
      <c r="K2" s="226"/>
    </row>
    <row r="3" spans="1:11" ht="69" thickBot="1" x14ac:dyDescent="0.25">
      <c r="A3" s="339"/>
      <c r="B3" s="188" t="str">
        <f>DataT16a!C4</f>
        <v>Gross domestic product at factor-price</v>
      </c>
      <c r="C3" s="1" t="str">
        <f>DataT16a!D4</f>
        <v>Gross domestic product at factor-price as % of market-price GDP</v>
      </c>
      <c r="D3" s="1" t="str">
        <f>DataT16a!E4</f>
        <v>Gross operating surplus of the government</v>
      </c>
      <c r="E3" s="1" t="str">
        <f>DataT16a!F4</f>
        <v xml:space="preserve"> Gross operating surplus of the corporate sector</v>
      </c>
      <c r="F3" s="1" t="str">
        <f>DataT16a!G4</f>
        <v>Gross mixed income of household sector</v>
      </c>
      <c r="G3" s="1" t="str">
        <f>DataT16a!H4</f>
        <v>Gross operating surplus of household sector (housing rent)</v>
      </c>
      <c r="H3" s="62" t="str">
        <f>DataT16a!I4</f>
        <v>Capital share in the total economy</v>
      </c>
      <c r="I3" s="1" t="str">
        <f>DataT16a!J4</f>
        <v>Capital share in the government sector</v>
      </c>
      <c r="J3" s="1" t="str">
        <f>DataT16a!K4</f>
        <v>Capital share in the corporate sector</v>
      </c>
      <c r="K3" s="1" t="str">
        <f>DataT16a!L4</f>
        <v>Capital share in the household sector</v>
      </c>
    </row>
    <row r="4" spans="1:11" ht="18" thickBot="1" x14ac:dyDescent="0.25">
      <c r="A4" s="167" t="str">
        <f>DataT16a!B5</f>
        <v>East Asia</v>
      </c>
      <c r="B4" s="2">
        <f>DataT16a!C5</f>
        <v>34422.139768831999</v>
      </c>
      <c r="C4" s="80">
        <f>DataT16a!D5</f>
        <v>0.92289224812326087</v>
      </c>
      <c r="D4" s="2">
        <f>DataT16a!E5</f>
        <v>695.85643040000002</v>
      </c>
      <c r="E4" s="2">
        <f>DataT16a!F5</f>
        <v>11740.082296832001</v>
      </c>
      <c r="F4" s="2">
        <f>DataT16a!G5</f>
        <v>4756.7804938239997</v>
      </c>
      <c r="G4" s="2">
        <f>DataT16a!H5</f>
        <v>2702.751726556</v>
      </c>
      <c r="H4" s="67">
        <f>DataT16a!I5</f>
        <v>0.49507098529499238</v>
      </c>
      <c r="I4" s="80">
        <f>DataT16a!J5</f>
        <v>0.20189953852745088</v>
      </c>
      <c r="J4" s="80">
        <f>DataT16a!K5</f>
        <v>0.51363131812696228</v>
      </c>
      <c r="K4" s="80">
        <f>DataT16a!L5</f>
        <v>0.56727523395856028</v>
      </c>
    </row>
    <row r="5" spans="1:11" ht="18" thickBot="1" x14ac:dyDescent="0.25">
      <c r="A5" s="1" t="str">
        <f>DataT16a!B6</f>
        <v>Europe</v>
      </c>
      <c r="B5" s="2">
        <f>DataT16a!C6</f>
        <v>21504.190049408</v>
      </c>
      <c r="C5" s="80">
        <f>DataT16a!D6</f>
        <v>0.89167099776558933</v>
      </c>
      <c r="D5" s="2">
        <f>DataT16a!E6</f>
        <v>633.71380388</v>
      </c>
      <c r="E5" s="2">
        <f>DataT16a!F6</f>
        <v>5994.6744211839996</v>
      </c>
      <c r="F5" s="2">
        <f>DataT16a!G6</f>
        <v>2030.8223520639999</v>
      </c>
      <c r="G5" s="2">
        <f>DataT16a!H6</f>
        <v>1546.0404081035624</v>
      </c>
      <c r="H5" s="67">
        <f>DataT16a!I6</f>
        <v>0.4179072800856577</v>
      </c>
      <c r="I5" s="80">
        <f>DataT16a!J6</f>
        <v>0.21016054027514169</v>
      </c>
      <c r="J5" s="80">
        <f>DataT16a!K6</f>
        <v>0.42458147411924407</v>
      </c>
      <c r="K5" s="80">
        <f>DataT16a!L6</f>
        <v>0.53969852073810176</v>
      </c>
    </row>
    <row r="6" spans="1:11" ht="18" thickBot="1" x14ac:dyDescent="0.25">
      <c r="A6" s="1" t="str">
        <f>DataT16a!B7</f>
        <v>Latin America</v>
      </c>
      <c r="B6" s="2">
        <f>DataT16a!C7</f>
        <v>9032.2815738560003</v>
      </c>
      <c r="C6" s="80">
        <f>DataT16a!D7</f>
        <v>0.87504577698412578</v>
      </c>
      <c r="D6" s="2">
        <f>DataT16a!E7</f>
        <v>158.84634821099999</v>
      </c>
      <c r="E6" s="2">
        <f>DataT16a!F7</f>
        <v>3088.3841853600002</v>
      </c>
      <c r="F6" s="2">
        <f>DataT16a!G7</f>
        <v>1468.3859312340001</v>
      </c>
      <c r="G6" s="2">
        <f>DataT16a!H7</f>
        <v>661.97727954000004</v>
      </c>
      <c r="H6" s="67">
        <f>DataT16a!I7</f>
        <v>0.49783237478113274</v>
      </c>
      <c r="I6" s="80">
        <f>DataT16a!J7</f>
        <v>0.14446351116379433</v>
      </c>
      <c r="J6" s="80">
        <f>DataT16a!K7</f>
        <v>0.57335817368741715</v>
      </c>
      <c r="K6" s="80">
        <f>DataT16a!L7</f>
        <v>0.49065782193754098</v>
      </c>
    </row>
    <row r="7" spans="1:11" ht="18" thickBot="1" x14ac:dyDescent="0.25">
      <c r="A7" s="1" t="str">
        <f>DataT16a!B8</f>
        <v>MENA</v>
      </c>
      <c r="B7" s="2">
        <f>DataT16a!C8</f>
        <v>9821.6891402239999</v>
      </c>
      <c r="C7" s="80">
        <f>DataT16a!D8</f>
        <v>0.92049285930565394</v>
      </c>
      <c r="D7" s="2">
        <f>DataT16a!E8</f>
        <v>177.177393408</v>
      </c>
      <c r="E7" s="2">
        <f>DataT16a!F8</f>
        <v>4429.6128394240004</v>
      </c>
      <c r="F7" s="2">
        <f>DataT16a!G8</f>
        <v>1656.7626531359999</v>
      </c>
      <c r="G7" s="2">
        <f>DataT16a!H8</f>
        <v>610.44174195999994</v>
      </c>
      <c r="H7" s="67">
        <f>DataT16a!I8</f>
        <v>0.59866861515353342</v>
      </c>
      <c r="I7" s="80">
        <f>DataT16a!J8</f>
        <v>0.15362351636211094</v>
      </c>
      <c r="J7" s="80">
        <f>DataT16a!K8</f>
        <v>0.72421011766872079</v>
      </c>
      <c r="K7" s="80">
        <f>DataT16a!L8</f>
        <v>0.49890297682480628</v>
      </c>
    </row>
    <row r="8" spans="1:11" ht="18" thickBot="1" x14ac:dyDescent="0.25">
      <c r="A8" s="1" t="str">
        <f>DataT16a!B9</f>
        <v>North America &amp; Oceania</v>
      </c>
      <c r="B8" s="2">
        <f>DataT16a!C9</f>
        <v>23089.294534920002</v>
      </c>
      <c r="C8" s="80">
        <f>DataT16a!D9</f>
        <v>0.94486957788244474</v>
      </c>
      <c r="D8" s="2">
        <f>DataT16a!E9</f>
        <v>893.68030510799997</v>
      </c>
      <c r="E8" s="2">
        <f>DataT16a!F9</f>
        <v>5618.9398072104996</v>
      </c>
      <c r="F8" s="2">
        <f>DataT16a!G9</f>
        <v>3298.90429511</v>
      </c>
      <c r="G8" s="2">
        <f>DataT16a!H9</f>
        <v>1674.7739976005</v>
      </c>
      <c r="H8" s="67">
        <f>DataT16a!I9</f>
        <v>0.41174734955997822</v>
      </c>
      <c r="I8" s="80">
        <f>DataT16a!J9</f>
        <v>0.31121894873603934</v>
      </c>
      <c r="J8" s="80">
        <f>DataT16a!K9</f>
        <v>0.42492767116203511</v>
      </c>
      <c r="K8" s="80">
        <f>DataT16a!L9</f>
        <v>0.42810100652688199</v>
      </c>
    </row>
    <row r="9" spans="1:11" ht="18" thickBot="1" x14ac:dyDescent="0.25">
      <c r="A9" s="1" t="str">
        <f>DataT16a!B10</f>
        <v>Russia &amp; Central Asia</v>
      </c>
      <c r="B9" s="2">
        <f>DataT16a!C10</f>
        <v>6240.9658777599998</v>
      </c>
      <c r="C9" s="80">
        <f>DataT16a!D10</f>
        <v>0.89012690454931265</v>
      </c>
      <c r="D9" s="2">
        <f>DataT16a!E10</f>
        <v>224.17459769600001</v>
      </c>
      <c r="E9" s="2">
        <f>DataT16a!F10</f>
        <v>2217.1248568320002</v>
      </c>
      <c r="F9" s="2">
        <f>DataT16a!G10</f>
        <v>537.53662924800005</v>
      </c>
      <c r="G9" s="2">
        <f>DataT16a!H10</f>
        <v>338.211872352</v>
      </c>
      <c r="H9" s="67">
        <f>DataT16a!I10</f>
        <v>0.47981771367319059</v>
      </c>
      <c r="I9" s="80">
        <f>DataT16a!J10</f>
        <v>0.24658426842643266</v>
      </c>
      <c r="J9" s="80">
        <f>DataT16a!K10</f>
        <v>0.50862476829407</v>
      </c>
      <c r="K9" s="80">
        <f>DataT16a!L10</f>
        <v>0.56870189396533677</v>
      </c>
    </row>
    <row r="10" spans="1:11" ht="18" thickBot="1" x14ac:dyDescent="0.25">
      <c r="A10" s="1" t="str">
        <f>DataT16a!B11</f>
        <v>South &amp; South-East Asia</v>
      </c>
      <c r="B10" s="2">
        <f>DataT16a!C11</f>
        <v>21807.207676927999</v>
      </c>
      <c r="C10" s="80">
        <f>DataT16a!D11</f>
        <v>0.91848619527064834</v>
      </c>
      <c r="D10" s="2">
        <f>DataT16a!E11</f>
        <v>520.65703599400001</v>
      </c>
      <c r="E10" s="2">
        <f>DataT16a!F11</f>
        <v>6190.1902778160002</v>
      </c>
      <c r="F10" s="2">
        <f>DataT16a!G11</f>
        <v>5064.3945001599996</v>
      </c>
      <c r="G10" s="2">
        <f>DataT16a!H11</f>
        <v>1834.880255136</v>
      </c>
      <c r="H10" s="67">
        <f>DataT16a!I11</f>
        <v>0.4847702431978313</v>
      </c>
      <c r="I10" s="80">
        <f>DataT16a!J11</f>
        <v>0.21880268917173992</v>
      </c>
      <c r="J10" s="80">
        <f>DataT16a!K11</f>
        <v>0.56047099024736435</v>
      </c>
      <c r="K10" s="80">
        <f>DataT16a!L11</f>
        <v>0.46053112777969235</v>
      </c>
    </row>
    <row r="11" spans="1:11" ht="18" thickBot="1" x14ac:dyDescent="0.25">
      <c r="A11" s="1" t="str">
        <f>DataT16a!B12</f>
        <v>Sub-Saharan Africa</v>
      </c>
      <c r="B11" s="2">
        <f>DataT16a!C12</f>
        <v>4921.5542094080001</v>
      </c>
      <c r="C11" s="80">
        <f>DataT16a!D12</f>
        <v>0.92881572442504057</v>
      </c>
      <c r="D11" s="2">
        <f>DataT16a!E12</f>
        <v>102.89739109049999</v>
      </c>
      <c r="E11" s="2">
        <f>DataT16a!F12</f>
        <v>1389.54604576</v>
      </c>
      <c r="F11" s="2">
        <f>DataT16a!G12</f>
        <v>1573.7536455520001</v>
      </c>
      <c r="G11" s="2">
        <f>DataT16a!H12</f>
        <v>342.35021348599997</v>
      </c>
      <c r="H11" s="67">
        <f>DataT16a!I12</f>
        <v>0.50071481562604248</v>
      </c>
      <c r="I11" s="80">
        <f>DataT16a!J12</f>
        <v>0.15587900808769273</v>
      </c>
      <c r="J11" s="80">
        <f>DataT16a!K12</f>
        <v>0.64320645058682024</v>
      </c>
      <c r="K11" s="80">
        <f>DataT16a!L12</f>
        <v>0.46254393622631645</v>
      </c>
    </row>
    <row r="12" spans="1:11" ht="18" thickBot="1" x14ac:dyDescent="0.25">
      <c r="A12" s="62" t="str">
        <f>DataT16a!B13</f>
        <v>World</v>
      </c>
      <c r="B12" s="16">
        <f>DataT16a!C13</f>
        <v>130839.322831336</v>
      </c>
      <c r="C12" s="67">
        <f>DataT16a!D13</f>
        <v>0.91562588811583356</v>
      </c>
      <c r="D12" s="16">
        <f>DataT16a!E13</f>
        <v>3407.0033057874998</v>
      </c>
      <c r="E12" s="16">
        <f>DataT16a!F13</f>
        <v>40668.554730418502</v>
      </c>
      <c r="F12" s="16">
        <f>DataT16a!G13</f>
        <v>20387.340500327999</v>
      </c>
      <c r="G12" s="16">
        <f>DataT16a!H13</f>
        <v>9711.4274947340618</v>
      </c>
      <c r="H12" s="67">
        <f>DataT16a!I13</f>
        <v>0.47341976701392852</v>
      </c>
      <c r="I12" s="67">
        <f>DataT16a!J13</f>
        <v>0.21930915895498576</v>
      </c>
      <c r="J12" s="67">
        <f>DataT16a!K13</f>
        <v>0.51306230824520238</v>
      </c>
      <c r="K12" s="67">
        <f>DataT16a!L13</f>
        <v>0.49576658253034561</v>
      </c>
    </row>
    <row r="13" spans="1:11" ht="20" customHeight="1" x14ac:dyDescent="0.2">
      <c r="A13" s="332" t="s">
        <v>703</v>
      </c>
      <c r="B13" s="333"/>
      <c r="C13" s="333"/>
      <c r="D13" s="333"/>
      <c r="E13" s="333"/>
      <c r="F13" s="333"/>
      <c r="G13" s="333"/>
      <c r="H13" s="333"/>
      <c r="I13" s="333"/>
      <c r="J13" s="333"/>
      <c r="K13" s="334"/>
    </row>
    <row r="14" spans="1:11" ht="48" customHeight="1" thickBot="1" x14ac:dyDescent="0.25">
      <c r="A14" s="335"/>
      <c r="B14" s="336"/>
      <c r="C14" s="336"/>
      <c r="D14" s="336"/>
      <c r="E14" s="336"/>
      <c r="F14" s="336"/>
      <c r="G14" s="336"/>
      <c r="H14" s="336"/>
      <c r="I14" s="336"/>
      <c r="J14" s="336"/>
      <c r="K14" s="337"/>
    </row>
  </sheetData>
  <mergeCells count="5">
    <mergeCell ref="A1:K1"/>
    <mergeCell ref="D2:G2"/>
    <mergeCell ref="A13:K14"/>
    <mergeCell ref="I2:K2"/>
    <mergeCell ref="A2:A3"/>
  </mergeCells>
  <printOptions horizontalCentered="1" verticalCentered="1"/>
  <pageMargins left="0.25" right="0.25" top="0.5" bottom="0.5" header="0.19444444444444001" footer="0.19444444444444001"/>
  <pageSetup paperSize="9" scale="70" orientation="landscape"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83FFB-98D9-664F-B998-5CF4F96B2CB5}">
  <sheetPr>
    <tabColor theme="7"/>
    <pageSetUpPr fitToPage="1"/>
  </sheetPr>
  <dimension ref="A1:K14"/>
  <sheetViews>
    <sheetView workbookViewId="0">
      <selection activeCell="I5" sqref="I5"/>
    </sheetView>
  </sheetViews>
  <sheetFormatPr baseColWidth="10" defaultRowHeight="15" x14ac:dyDescent="0.2"/>
  <cols>
    <col min="1" max="1" width="24.5" customWidth="1"/>
    <col min="2" max="11" width="16.1640625" customWidth="1"/>
  </cols>
  <sheetData>
    <row r="1" spans="1:11" ht="16" thickBot="1" x14ac:dyDescent="0.25">
      <c r="A1" s="329" t="str">
        <f>DataT16b!B2</f>
        <v>Table 16b. Gross Capital shares by World Region PPP $ (2025)</v>
      </c>
      <c r="B1" s="330">
        <f>DataT16b!C2</f>
        <v>0</v>
      </c>
      <c r="C1" s="330">
        <f>DataT16b!D2</f>
        <v>0</v>
      </c>
      <c r="D1" s="330">
        <f>DataT16b!E2</f>
        <v>0</v>
      </c>
      <c r="E1" s="330">
        <f>DataT16b!F2</f>
        <v>0</v>
      </c>
      <c r="F1" s="330">
        <f>DataT16b!G2</f>
        <v>0</v>
      </c>
      <c r="G1" s="331">
        <f>DataT16b!H2</f>
        <v>0</v>
      </c>
      <c r="H1" s="330">
        <f>DataT16b!I2</f>
        <v>0</v>
      </c>
      <c r="I1" s="330">
        <f>DataT16b!J2</f>
        <v>0</v>
      </c>
      <c r="J1" s="330">
        <f>DataT16b!K2</f>
        <v>0</v>
      </c>
      <c r="K1" s="331">
        <f>DataT16b!L2</f>
        <v>0</v>
      </c>
    </row>
    <row r="2" spans="1:11" ht="69" thickBot="1" x14ac:dyDescent="0.25">
      <c r="A2" s="338"/>
      <c r="B2" s="190" t="str">
        <f>DataT16b!C3</f>
        <v>2025 PPP     billions $</v>
      </c>
      <c r="C2" s="205" t="str">
        <f>DataT16b!D3</f>
        <v>% of GDP</v>
      </c>
      <c r="D2" s="229" t="str">
        <f>DataT16b!E3</f>
        <v>2025 PPP  billions $</v>
      </c>
      <c r="E2" s="225">
        <f>DataT16b!F3</f>
        <v>0</v>
      </c>
      <c r="F2" s="225">
        <f>DataT16b!G3</f>
        <v>0</v>
      </c>
      <c r="G2" s="226">
        <f>DataT16b!H3</f>
        <v>0</v>
      </c>
      <c r="H2" s="167" t="str">
        <f>DataT16b!I3</f>
        <v>% of gross domestic product at factor-price</v>
      </c>
      <c r="I2" s="229" t="str">
        <f>DataT16b!J3</f>
        <v>Capital shares by institutional sector</v>
      </c>
      <c r="J2" s="225"/>
      <c r="K2" s="226"/>
    </row>
    <row r="3" spans="1:11" ht="86" thickBot="1" x14ac:dyDescent="0.25">
      <c r="A3" s="339"/>
      <c r="B3" s="188" t="str">
        <f>DataT16b!C4</f>
        <v>Gross domestic product at factor-price</v>
      </c>
      <c r="C3" s="1" t="str">
        <f>DataT16b!D4</f>
        <v>Gross domestic product at factor-price as % of market-price GDP</v>
      </c>
      <c r="D3" s="1" t="str">
        <f>DataT16b!E4</f>
        <v>Gross operating surplus of the government</v>
      </c>
      <c r="E3" s="1" t="str">
        <f>DataT16b!F4</f>
        <v xml:space="preserve"> Gross operating surplus of the corporate sector</v>
      </c>
      <c r="F3" s="1" t="str">
        <f>DataT16b!G4</f>
        <v>Gross mixed income of household sector</v>
      </c>
      <c r="G3" s="1" t="str">
        <f>DataT16b!H4</f>
        <v>Gross operating surplus of household sector (housing rent)</v>
      </c>
      <c r="H3" s="62" t="str">
        <f>DataT16b!I4</f>
        <v>Capital share in the total economy</v>
      </c>
      <c r="I3" s="1" t="str">
        <f>DataT16b!J4</f>
        <v>Capital share in the government sector</v>
      </c>
      <c r="J3" s="1" t="str">
        <f>DataT16b!K4</f>
        <v>Capital share in the corporate sector</v>
      </c>
      <c r="K3" s="1" t="str">
        <f>DataT16b!L4</f>
        <v>Capital share in the household sector</v>
      </c>
    </row>
    <row r="4" spans="1:11" ht="18" thickBot="1" x14ac:dyDescent="0.25">
      <c r="A4" s="167" t="str">
        <f>DataT16b!B5</f>
        <v>East Asia</v>
      </c>
      <c r="B4" s="2">
        <f>DataT16b!C5</f>
        <v>50769.754238975998</v>
      </c>
      <c r="C4" s="80">
        <f>DataT16b!D5</f>
        <v>0.92289223286332078</v>
      </c>
      <c r="D4" s="2">
        <f>DataT16b!E5</f>
        <v>1026.329585408</v>
      </c>
      <c r="E4" s="2">
        <f>DataT16b!F5</f>
        <v>17315.631708159999</v>
      </c>
      <c r="F4" s="2">
        <f>DataT16b!G5</f>
        <v>7015.8498744320004</v>
      </c>
      <c r="G4" s="2">
        <f>DataT16b!H5</f>
        <v>3986.3308874720001</v>
      </c>
      <c r="H4" s="67">
        <f>DataT16b!I5</f>
        <v>0.49507098286319678</v>
      </c>
      <c r="I4" s="80">
        <f>DataT16b!J5</f>
        <v>0.2018995404715026</v>
      </c>
      <c r="J4" s="80">
        <f>DataT16b!K5</f>
        <v>0.51363131038012044</v>
      </c>
      <c r="K4" s="80">
        <f>DataT16b!L5</f>
        <v>0.56727521314811935</v>
      </c>
    </row>
    <row r="5" spans="1:11" ht="18" thickBot="1" x14ac:dyDescent="0.25">
      <c r="A5" s="1" t="str">
        <f>DataT16b!B6</f>
        <v>Europe</v>
      </c>
      <c r="B5" s="2">
        <f>DataT16b!C6</f>
        <v>31716.866458879998</v>
      </c>
      <c r="C5" s="80">
        <f>DataT16b!D6</f>
        <v>0.8916710059299553</v>
      </c>
      <c r="D5" s="2">
        <f>DataT16b!E6</f>
        <v>934.67439506799997</v>
      </c>
      <c r="E5" s="2">
        <f>DataT16b!F6</f>
        <v>8841.6391887999998</v>
      </c>
      <c r="F5" s="2">
        <f>DataT16b!G6</f>
        <v>2995.291578368</v>
      </c>
      <c r="G5" s="2">
        <f>DataT16b!H6</f>
        <v>2280.2792569131875</v>
      </c>
      <c r="H5" s="67">
        <f>DataT16b!I6</f>
        <v>0.41790728252782267</v>
      </c>
      <c r="I5" s="80">
        <f>DataT16b!J6</f>
        <v>0.21016053756981434</v>
      </c>
      <c r="J5" s="80">
        <f>DataT16b!K6</f>
        <v>0.42458147877285546</v>
      </c>
      <c r="K5" s="80">
        <f>DataT16b!L6</f>
        <v>0.53969852167264964</v>
      </c>
    </row>
    <row r="6" spans="1:11" ht="18" thickBot="1" x14ac:dyDescent="0.25">
      <c r="A6" s="1" t="str">
        <f>DataT16b!B7</f>
        <v>Latin America</v>
      </c>
      <c r="B6" s="2">
        <f>DataT16b!C7</f>
        <v>13321.853662144</v>
      </c>
      <c r="C6" s="80">
        <f>DataT16b!D7</f>
        <v>0.87504580664542564</v>
      </c>
      <c r="D6" s="2">
        <f>DataT16b!E7</f>
        <v>234.28497147600001</v>
      </c>
      <c r="E6" s="2">
        <f>DataT16b!F7</f>
        <v>4555.1062979919998</v>
      </c>
      <c r="F6" s="2">
        <f>DataT16b!G7</f>
        <v>2165.7454037259999</v>
      </c>
      <c r="G6" s="2">
        <f>DataT16b!H7</f>
        <v>976.36066331799998</v>
      </c>
      <c r="H6" s="67">
        <f>DataT16b!I7</f>
        <v>0.49783237847164941</v>
      </c>
      <c r="I6" s="80">
        <f>DataT16b!J7</f>
        <v>0.14446351302296911</v>
      </c>
      <c r="J6" s="80">
        <f>DataT16b!K7</f>
        <v>0.57335818577784492</v>
      </c>
      <c r="K6" s="80">
        <f>DataT16b!L7</f>
        <v>0.49065781912388046</v>
      </c>
    </row>
    <row r="7" spans="1:11" ht="18" thickBot="1" x14ac:dyDescent="0.25">
      <c r="A7" s="1" t="str">
        <f>DataT16b!B8</f>
        <v>MENA</v>
      </c>
      <c r="B7" s="2">
        <f>DataT16b!C8</f>
        <v>14486.163640319999</v>
      </c>
      <c r="C7" s="80">
        <f>DataT16b!D8</f>
        <v>0.92049287776133892</v>
      </c>
      <c r="D7" s="2">
        <f>DataT16b!E8</f>
        <v>261.32171126399999</v>
      </c>
      <c r="E7" s="2">
        <f>DataT16b!F8</f>
        <v>6533.3054945280001</v>
      </c>
      <c r="F7" s="2">
        <f>DataT16b!G8</f>
        <v>2443.5851848000002</v>
      </c>
      <c r="G7" s="2">
        <f>DataT16b!H8</f>
        <v>900.350120672</v>
      </c>
      <c r="H7" s="67">
        <f>DataT16b!I8</f>
        <v>0.59866860652089293</v>
      </c>
      <c r="I7" s="80">
        <f>DataT16b!J8</f>
        <v>0.15362351154550988</v>
      </c>
      <c r="J7" s="80">
        <f>DataT16b!K8</f>
        <v>0.72421012812145291</v>
      </c>
      <c r="K7" s="80">
        <f>DataT16b!L8</f>
        <v>0.4989029595916708</v>
      </c>
    </row>
    <row r="8" spans="1:11" ht="18" thickBot="1" x14ac:dyDescent="0.25">
      <c r="A8" s="1" t="str">
        <f>DataT16b!B9</f>
        <v>North America &amp; Oceania</v>
      </c>
      <c r="B8" s="2">
        <f>DataT16b!C9</f>
        <v>34054.759257887999</v>
      </c>
      <c r="C8" s="80">
        <f>DataT16b!D9</f>
        <v>0.94486947949125022</v>
      </c>
      <c r="D8" s="2">
        <f>DataT16b!E9</f>
        <v>1318.1030189439375</v>
      </c>
      <c r="E8" s="2">
        <f>DataT16b!F9</f>
        <v>8287.46274945</v>
      </c>
      <c r="F8" s="2">
        <f>DataT16b!G9</f>
        <v>4865.6056935594997</v>
      </c>
      <c r="G8" s="2">
        <f>DataT16b!H9</f>
        <v>2470.1503671155001</v>
      </c>
      <c r="H8" s="67">
        <f>DataT16b!I9</f>
        <v>0.41174739503364349</v>
      </c>
      <c r="I8" s="80">
        <f>DataT16b!J9</f>
        <v>0.31121894942225659</v>
      </c>
      <c r="J8" s="80">
        <f>DataT16b!K9</f>
        <v>0.42492770139509911</v>
      </c>
      <c r="K8" s="80">
        <f>DataT16b!L9</f>
        <v>0.42810101904435771</v>
      </c>
    </row>
    <row r="9" spans="1:11" ht="18" thickBot="1" x14ac:dyDescent="0.25">
      <c r="A9" s="1" t="str">
        <f>DataT16b!B10</f>
        <v>Russia &amp; Central Asia</v>
      </c>
      <c r="B9" s="2">
        <f>DataT16b!C10</f>
        <v>9204.8984842240006</v>
      </c>
      <c r="C9" s="80">
        <f>DataT16b!D10</f>
        <v>0.89012693511645335</v>
      </c>
      <c r="D9" s="2">
        <f>DataT16b!E10</f>
        <v>330.63860979200001</v>
      </c>
      <c r="E9" s="2">
        <f>DataT16b!F10</f>
        <v>3270.07220224</v>
      </c>
      <c r="F9" s="2">
        <f>DataT16b!G10</f>
        <v>792.82121011200002</v>
      </c>
      <c r="G9" s="2">
        <f>DataT16b!H10</f>
        <v>498.83400044799998</v>
      </c>
      <c r="H9" s="67">
        <f>DataT16b!I10</f>
        <v>0.47981770837499227</v>
      </c>
      <c r="I9" s="80">
        <f>DataT16b!J10</f>
        <v>0.2465842569337908</v>
      </c>
      <c r="J9" s="80">
        <f>DataT16b!K10</f>
        <v>0.50862480115327946</v>
      </c>
      <c r="K9" s="80">
        <f>DataT16b!L10</f>
        <v>0.56870188427035351</v>
      </c>
    </row>
    <row r="10" spans="1:11" ht="18" thickBot="1" x14ac:dyDescent="0.25">
      <c r="A10" s="1" t="str">
        <f>DataT16b!B11</f>
        <v>South &amp; South-East Asia</v>
      </c>
      <c r="B10" s="2">
        <f>DataT16b!C11</f>
        <v>32163.793316864001</v>
      </c>
      <c r="C10" s="80">
        <f>DataT16b!D11</f>
        <v>0.91848620690274552</v>
      </c>
      <c r="D10" s="2">
        <f>DataT16b!E11</f>
        <v>767.92521950599996</v>
      </c>
      <c r="E10" s="2">
        <f>DataT16b!F11</f>
        <v>9130.0086795360003</v>
      </c>
      <c r="F10" s="2">
        <f>DataT16b!G11</f>
        <v>7469.5551391999998</v>
      </c>
      <c r="G10" s="2">
        <f>DataT16b!H11</f>
        <v>2706.2936112799998</v>
      </c>
      <c r="H10" s="67">
        <f>DataT16b!I11</f>
        <v>0.48477023255297547</v>
      </c>
      <c r="I10" s="80">
        <f>DataT16b!J11</f>
        <v>0.21880267928242786</v>
      </c>
      <c r="J10" s="80">
        <f>DataT16b!K11</f>
        <v>0.56047097919226563</v>
      </c>
      <c r="K10" s="80">
        <f>DataT16b!L11</f>
        <v>0.46053111109994099</v>
      </c>
    </row>
    <row r="11" spans="1:11" ht="18" thickBot="1" x14ac:dyDescent="0.25">
      <c r="A11" s="1" t="str">
        <f>DataT16b!B12</f>
        <v>Sub-Saharan Africa</v>
      </c>
      <c r="B11" s="2">
        <f>DataT16b!C12</f>
        <v>7258.877646848</v>
      </c>
      <c r="C11" s="80">
        <f>DataT16b!D12</f>
        <v>0.92881573926820715</v>
      </c>
      <c r="D11" s="2">
        <f>DataT16b!E12</f>
        <v>151.76497700199999</v>
      </c>
      <c r="E11" s="2">
        <f>DataT16b!F12</f>
        <v>2049.4632621119999</v>
      </c>
      <c r="F11" s="2">
        <f>DataT16b!G12</f>
        <v>2321.1539525600001</v>
      </c>
      <c r="G11" s="2">
        <f>DataT16b!H12</f>
        <v>504.93772042799998</v>
      </c>
      <c r="H11" s="67">
        <f>DataT16b!I12</f>
        <v>0.50071480983623595</v>
      </c>
      <c r="I11" s="80">
        <f>DataT16b!J12</f>
        <v>0.15587900555796241</v>
      </c>
      <c r="J11" s="80">
        <f>DataT16b!K12</f>
        <v>0.64320644001806937</v>
      </c>
      <c r="K11" s="80">
        <f>DataT16b!L12</f>
        <v>0.46254393623079104</v>
      </c>
    </row>
    <row r="12" spans="1:11" ht="18" thickBot="1" x14ac:dyDescent="0.25">
      <c r="A12" s="62" t="str">
        <f>DataT16b!B13</f>
        <v>World</v>
      </c>
      <c r="B12" s="16">
        <f>DataT16b!C13</f>
        <v>192976.96670614401</v>
      </c>
      <c r="C12" s="67">
        <f>DataT16b!D13</f>
        <v>0.91562587655323946</v>
      </c>
      <c r="D12" s="16">
        <f>DataT16b!E13</f>
        <v>5025.0424884599379</v>
      </c>
      <c r="E12" s="16">
        <f>DataT16b!F13</f>
        <v>59982.689582817999</v>
      </c>
      <c r="F12" s="16">
        <f>DataT16b!G13</f>
        <v>30069.608036757501</v>
      </c>
      <c r="G12" s="16">
        <f>DataT16b!H13</f>
        <v>14323.536627646687</v>
      </c>
      <c r="H12" s="67">
        <f>DataT16b!I13</f>
        <v>0.47341977373260752</v>
      </c>
      <c r="I12" s="67">
        <f>DataT16b!J13</f>
        <v>0.21930915529448927</v>
      </c>
      <c r="J12" s="67">
        <f>DataT16b!K13</f>
        <v>0.51306231441267847</v>
      </c>
      <c r="K12" s="67">
        <f>DataT16b!L13</f>
        <v>0.49576657523675111</v>
      </c>
    </row>
    <row r="13" spans="1:11" ht="20" customHeight="1" x14ac:dyDescent="0.2">
      <c r="A13" s="332" t="s">
        <v>667</v>
      </c>
      <c r="B13" s="333"/>
      <c r="C13" s="333"/>
      <c r="D13" s="333"/>
      <c r="E13" s="333"/>
      <c r="F13" s="333"/>
      <c r="G13" s="333"/>
      <c r="H13" s="333"/>
      <c r="I13" s="333"/>
      <c r="J13" s="333"/>
      <c r="K13" s="334"/>
    </row>
    <row r="14" spans="1:11" ht="44" customHeight="1" thickBot="1" x14ac:dyDescent="0.25">
      <c r="A14" s="335"/>
      <c r="B14" s="336"/>
      <c r="C14" s="336"/>
      <c r="D14" s="336"/>
      <c r="E14" s="336"/>
      <c r="F14" s="336"/>
      <c r="G14" s="336"/>
      <c r="H14" s="336"/>
      <c r="I14" s="336"/>
      <c r="J14" s="336"/>
      <c r="K14" s="337"/>
    </row>
  </sheetData>
  <mergeCells count="5">
    <mergeCell ref="A1:K1"/>
    <mergeCell ref="D2:G2"/>
    <mergeCell ref="A13:K14"/>
    <mergeCell ref="I2:K2"/>
    <mergeCell ref="A2:A3"/>
  </mergeCells>
  <printOptions horizontalCentered="1" verticalCentered="1"/>
  <pageMargins left="0.25" right="0.25" top="0.5" bottom="0.5" header="0.19444444444444001" footer="0.19444444444444001"/>
  <pageSetup paperSize="9" scale="72" orientation="landscape"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8E8EA-EFE7-4E42-99FF-19008ACB55EA}">
  <sheetPr>
    <tabColor theme="7"/>
    <pageSetUpPr fitToPage="1"/>
  </sheetPr>
  <dimension ref="A1:K14"/>
  <sheetViews>
    <sheetView workbookViewId="0">
      <selection sqref="A1:K1"/>
    </sheetView>
  </sheetViews>
  <sheetFormatPr baseColWidth="10" defaultRowHeight="15" x14ac:dyDescent="0.2"/>
  <cols>
    <col min="1" max="1" width="24.5" customWidth="1"/>
    <col min="2" max="11" width="16" customWidth="1"/>
  </cols>
  <sheetData>
    <row r="1" spans="1:11" ht="16" thickBot="1" x14ac:dyDescent="0.25">
      <c r="A1" s="329" t="str">
        <f>DataT16c!B2</f>
        <v>Table 16c. Gross Capital shares by World Region MER € (2025)</v>
      </c>
      <c r="B1" s="330">
        <f>DataT16c!C2</f>
        <v>0</v>
      </c>
      <c r="C1" s="330">
        <f>DataT16c!D2</f>
        <v>0</v>
      </c>
      <c r="D1" s="330">
        <f>DataT16c!E2</f>
        <v>0</v>
      </c>
      <c r="E1" s="330">
        <f>DataT16c!F2</f>
        <v>0</v>
      </c>
      <c r="F1" s="330">
        <f>DataT16c!G2</f>
        <v>0</v>
      </c>
      <c r="G1" s="331">
        <f>DataT16c!H2</f>
        <v>0</v>
      </c>
      <c r="H1" s="330">
        <f>DataT16c!I2</f>
        <v>0</v>
      </c>
      <c r="I1" s="330">
        <f>DataT16c!J2</f>
        <v>0</v>
      </c>
      <c r="J1" s="330">
        <f>DataT16c!K2</f>
        <v>0</v>
      </c>
      <c r="K1" s="331">
        <f>DataT16c!L2</f>
        <v>0</v>
      </c>
    </row>
    <row r="2" spans="1:11" ht="69" thickBot="1" x14ac:dyDescent="0.25">
      <c r="A2" s="338"/>
      <c r="B2" s="190" t="str">
        <f>DataT16c!C3</f>
        <v xml:space="preserve"> Billions €</v>
      </c>
      <c r="C2" s="205" t="str">
        <f>DataT16c!D3</f>
        <v>% of GDP</v>
      </c>
      <c r="D2" s="229" t="str">
        <f>DataT16c!E3</f>
        <v>Billions €</v>
      </c>
      <c r="E2" s="225">
        <f>DataT16c!F3</f>
        <v>0</v>
      </c>
      <c r="F2" s="225">
        <f>DataT16c!G3</f>
        <v>0</v>
      </c>
      <c r="G2" s="226">
        <f>DataT16c!H3</f>
        <v>0</v>
      </c>
      <c r="H2" s="167" t="str">
        <f>DataT16c!I3</f>
        <v>% of gross domestic product at factor-price</v>
      </c>
      <c r="I2" s="229" t="str">
        <f>DataT16c!J3</f>
        <v>Capital shares by institutional sector</v>
      </c>
      <c r="J2" s="225"/>
      <c r="K2" s="226"/>
    </row>
    <row r="3" spans="1:11" ht="86" thickBot="1" x14ac:dyDescent="0.25">
      <c r="A3" s="339"/>
      <c r="B3" s="188" t="str">
        <f>DataT16c!C4</f>
        <v>Gross domestic product at factor-price</v>
      </c>
      <c r="C3" s="1" t="str">
        <f>DataT16c!D4</f>
        <v>Gross domestic product at factor-price as % of market-price GDP</v>
      </c>
      <c r="D3" s="1" t="str">
        <f>DataT16c!E4</f>
        <v>Gross operating surplus of the government</v>
      </c>
      <c r="E3" s="1" t="str">
        <f>DataT16c!F4</f>
        <v xml:space="preserve"> Gross operating surplus of the corporate sector</v>
      </c>
      <c r="F3" s="1" t="str">
        <f>DataT16c!G4</f>
        <v>Gross mixed income of household sector</v>
      </c>
      <c r="G3" s="1" t="str">
        <f>DataT16c!H4</f>
        <v>Gross operating surplus of household sector (housing rent)</v>
      </c>
      <c r="H3" s="62" t="str">
        <f>DataT16c!I4</f>
        <v>Capital share in the total economy</v>
      </c>
      <c r="I3" s="1" t="str">
        <f>DataT16c!J4</f>
        <v>Capital share in the government sector</v>
      </c>
      <c r="J3" s="1" t="str">
        <f>DataT16c!K4</f>
        <v>Capital share in the corporate sector</v>
      </c>
      <c r="K3" s="1" t="str">
        <f>DataT16c!L4</f>
        <v>Capital share in the household sector</v>
      </c>
    </row>
    <row r="4" spans="1:11" ht="18" thickBot="1" x14ac:dyDescent="0.25">
      <c r="A4" s="167" t="str">
        <f>DataT16c!B5</f>
        <v>East Asia</v>
      </c>
      <c r="B4" s="2">
        <f>DataT16c!C5</f>
        <v>21452.215152640001</v>
      </c>
      <c r="C4" s="80">
        <f>DataT16c!D5</f>
        <v>0.92404291004314731</v>
      </c>
      <c r="D4" s="2">
        <f>DataT16c!E5</f>
        <v>449.81884787199999</v>
      </c>
      <c r="E4" s="2">
        <f>DataT16c!F5</f>
        <v>7324.7555448319999</v>
      </c>
      <c r="F4" s="2">
        <f>DataT16c!G5</f>
        <v>2820.2489195520002</v>
      </c>
      <c r="G4" s="2">
        <f>DataT16c!H5</f>
        <v>1665.592400104</v>
      </c>
      <c r="H4" s="67">
        <f>DataT16c!I5</f>
        <v>0.49264219501025402</v>
      </c>
      <c r="I4" s="80">
        <f>DataT16c!J5</f>
        <v>0.21045530053081404</v>
      </c>
      <c r="J4" s="80">
        <f>DataT16c!K5</f>
        <v>0.50813598042321662</v>
      </c>
      <c r="K4" s="80">
        <f>DataT16c!L5</f>
        <v>0.57015243403092375</v>
      </c>
    </row>
    <row r="5" spans="1:11" ht="18" thickBot="1" x14ac:dyDescent="0.25">
      <c r="A5" s="1" t="str">
        <f>DataT16c!B6</f>
        <v>Europe</v>
      </c>
      <c r="B5" s="2">
        <f>DataT16c!C6</f>
        <v>21264.382009471999</v>
      </c>
      <c r="C5" s="80">
        <f>DataT16c!D6</f>
        <v>0.89343792201525107</v>
      </c>
      <c r="D5" s="2">
        <f>DataT16c!E6</f>
        <v>624.53301986400004</v>
      </c>
      <c r="E5" s="2">
        <f>DataT16c!F6</f>
        <v>5916.437155136</v>
      </c>
      <c r="F5" s="2">
        <f>DataT16c!G6</f>
        <v>1904.8809118080001</v>
      </c>
      <c r="G5" s="2">
        <f>DataT16c!H6</f>
        <v>1535.0184798790001</v>
      </c>
      <c r="H5" s="67">
        <f>DataT16c!I6</f>
        <v>0.415621813775986</v>
      </c>
      <c r="I5" s="80">
        <f>DataT16c!J6</f>
        <v>0.21157138923932017</v>
      </c>
      <c r="J5" s="80">
        <f>DataT16c!K6</f>
        <v>0.42003194506522434</v>
      </c>
      <c r="K5" s="80">
        <f>DataT16c!L6</f>
        <v>0.54342766217823024</v>
      </c>
    </row>
    <row r="6" spans="1:11" ht="18" thickBot="1" x14ac:dyDescent="0.25">
      <c r="A6" s="1" t="str">
        <f>DataT16c!B7</f>
        <v>Latin America</v>
      </c>
      <c r="B6" s="2">
        <f>DataT16c!C7</f>
        <v>5694.3315234359998</v>
      </c>
      <c r="C6" s="80">
        <f>DataT16c!D7</f>
        <v>0.8765531644666269</v>
      </c>
      <c r="D6" s="2">
        <f>DataT16c!E7</f>
        <v>101.677908079375</v>
      </c>
      <c r="E6" s="2">
        <f>DataT16c!F7</f>
        <v>1967.6784935559999</v>
      </c>
      <c r="F6" s="2">
        <f>DataT16c!G7</f>
        <v>922.53182406824999</v>
      </c>
      <c r="G6" s="2">
        <f>DataT16c!H7</f>
        <v>421.25184243375003</v>
      </c>
      <c r="H6" s="67">
        <f>DataT16c!I7</f>
        <v>0.50218730011190305</v>
      </c>
      <c r="I6" s="80">
        <f>DataT16c!J7</f>
        <v>0.14613176953329379</v>
      </c>
      <c r="J6" s="80">
        <f>DataT16c!K7</f>
        <v>0.57974753324532091</v>
      </c>
      <c r="K6" s="80">
        <f>DataT16c!L7</f>
        <v>0.49252736899961441</v>
      </c>
    </row>
    <row r="7" spans="1:11" ht="18" thickBot="1" x14ac:dyDescent="0.25">
      <c r="A7" s="1" t="str">
        <f>DataT16c!B8</f>
        <v>MENA</v>
      </c>
      <c r="B7" s="2">
        <f>DataT16c!C8</f>
        <v>5142.5120870399996</v>
      </c>
      <c r="C7" s="80">
        <f>DataT16c!D8</f>
        <v>0.91691338074319539</v>
      </c>
      <c r="D7" s="2">
        <f>DataT16c!E8</f>
        <v>100.974306752</v>
      </c>
      <c r="E7" s="2">
        <f>DataT16c!F8</f>
        <v>2331.2664834560001</v>
      </c>
      <c r="F7" s="2">
        <f>DataT16c!G8</f>
        <v>793.21224929200002</v>
      </c>
      <c r="G7" s="2">
        <f>DataT16c!H8</f>
        <v>325.84749740000001</v>
      </c>
      <c r="H7" s="67">
        <f>DataT16c!I8</f>
        <v>0.59802935516189848</v>
      </c>
      <c r="I7" s="80">
        <f>DataT16c!J8</f>
        <v>0.16033930577443864</v>
      </c>
      <c r="J7" s="80">
        <f>DataT16c!K8</f>
        <v>0.70839822896097804</v>
      </c>
      <c r="K7" s="80">
        <f>DataT16c!L8</f>
        <v>0.52635523228818437</v>
      </c>
    </row>
    <row r="8" spans="1:11" ht="18" thickBot="1" x14ac:dyDescent="0.25">
      <c r="A8" s="1" t="str">
        <f>DataT16c!B9</f>
        <v>North America &amp; Oceania</v>
      </c>
      <c r="B8" s="2">
        <f>DataT16c!C9</f>
        <v>28398.803475100001</v>
      </c>
      <c r="C8" s="80">
        <f>DataT16c!D9</f>
        <v>0.94610203773563895</v>
      </c>
      <c r="D8" s="2">
        <f>DataT16c!E9</f>
        <v>1104.9485002078438</v>
      </c>
      <c r="E8" s="2">
        <f>DataT16c!F9</f>
        <v>6903.8847527710004</v>
      </c>
      <c r="F8" s="2">
        <f>DataT16c!G9</f>
        <v>4062.7029192895002</v>
      </c>
      <c r="G8" s="2">
        <f>DataT16c!H9</f>
        <v>2082.3715947087499</v>
      </c>
      <c r="H8" s="67">
        <f>DataT16c!I9</f>
        <v>0.41256266397548069</v>
      </c>
      <c r="I8" s="80">
        <f>DataT16c!J9</f>
        <v>0.31448764311079513</v>
      </c>
      <c r="J8" s="80">
        <f>DataT16c!K9</f>
        <v>0.42568797155515647</v>
      </c>
      <c r="K8" s="80">
        <f>DataT16c!L9</f>
        <v>0.42775989843631884</v>
      </c>
    </row>
    <row r="9" spans="1:11" ht="18" thickBot="1" x14ac:dyDescent="0.25">
      <c r="A9" s="1" t="str">
        <f>DataT16c!B10</f>
        <v>Russia &amp; Central Asia</v>
      </c>
      <c r="B9" s="2">
        <f>DataT16c!C10</f>
        <v>2800.202013696</v>
      </c>
      <c r="C9" s="80">
        <f>DataT16c!D10</f>
        <v>0.88906475722032074</v>
      </c>
      <c r="D9" s="2">
        <f>DataT16c!E10</f>
        <v>103.285166944</v>
      </c>
      <c r="E9" s="2">
        <f>DataT16c!F10</f>
        <v>985.63512780799999</v>
      </c>
      <c r="F9" s="2">
        <f>DataT16c!G10</f>
        <v>231.04068454399999</v>
      </c>
      <c r="G9" s="2">
        <f>DataT16c!H10</f>
        <v>151.90409334399999</v>
      </c>
      <c r="H9" s="67">
        <f>DataT16c!I10</f>
        <v>0.47612302805034035</v>
      </c>
      <c r="I9" s="80">
        <f>DataT16c!J10</f>
        <v>0.2528850580000736</v>
      </c>
      <c r="J9" s="80">
        <f>DataT16c!K10</f>
        <v>0.50161927876327661</v>
      </c>
      <c r="K9" s="80">
        <f>DataT16c!L10</f>
        <v>0.57235589170799916</v>
      </c>
    </row>
    <row r="10" spans="1:11" ht="18" thickBot="1" x14ac:dyDescent="0.25">
      <c r="A10" s="1" t="str">
        <f>DataT16c!B11</f>
        <v>South &amp; South-East Asia</v>
      </c>
      <c r="B10" s="2">
        <f>DataT16c!C11</f>
        <v>7425.2324314879997</v>
      </c>
      <c r="C10" s="80">
        <f>DataT16c!D11</f>
        <v>0.92155535857487092</v>
      </c>
      <c r="D10" s="2">
        <f>DataT16c!E11</f>
        <v>172.52874166500001</v>
      </c>
      <c r="E10" s="2">
        <f>DataT16c!F11</f>
        <v>2182.090967952</v>
      </c>
      <c r="F10" s="2">
        <f>DataT16c!G11</f>
        <v>1631.572829728</v>
      </c>
      <c r="G10" s="2">
        <f>DataT16c!H11</f>
        <v>613.70428458799995</v>
      </c>
      <c r="H10" s="67">
        <f>DataT16c!I11</f>
        <v>0.48765518918181117</v>
      </c>
      <c r="I10" s="80">
        <f>DataT16c!J11</f>
        <v>0.21578235462228706</v>
      </c>
      <c r="J10" s="80">
        <f>DataT16c!K11</f>
        <v>0.55948968190056581</v>
      </c>
      <c r="K10" s="80">
        <f>DataT16c!L11</f>
        <v>0.46461787339223909</v>
      </c>
    </row>
    <row r="11" spans="1:11" ht="18" thickBot="1" x14ac:dyDescent="0.25">
      <c r="A11" s="1" t="str">
        <f>DataT16c!B12</f>
        <v>Sub-Saharan Africa</v>
      </c>
      <c r="B11" s="2">
        <f>DataT16c!C12</f>
        <v>1812.3448823040001</v>
      </c>
      <c r="C11" s="80">
        <f>DataT16c!D12</f>
        <v>0.91442982634811165</v>
      </c>
      <c r="D11" s="2">
        <f>DataT16c!E12</f>
        <v>42.054690124499999</v>
      </c>
      <c r="E11" s="2">
        <f>DataT16c!F12</f>
        <v>500.61164750400002</v>
      </c>
      <c r="F11" s="2">
        <f>DataT16c!G12</f>
        <v>557.07108944799995</v>
      </c>
      <c r="G11" s="2">
        <f>DataT16c!H12</f>
        <v>113.94952783950001</v>
      </c>
      <c r="H11" s="67">
        <f>DataT16c!I12</f>
        <v>0.48525217790180142</v>
      </c>
      <c r="I11" s="80">
        <f>DataT16c!J12</f>
        <v>0.17118203447853267</v>
      </c>
      <c r="J11" s="80">
        <f>DataT16c!K12</f>
        <v>0.60914170534438494</v>
      </c>
      <c r="K11" s="80">
        <f>DataT16c!L12</f>
        <v>0.45214723285823755</v>
      </c>
    </row>
    <row r="12" spans="1:11" ht="18" thickBot="1" x14ac:dyDescent="0.25">
      <c r="A12" s="62" t="str">
        <f>DataT16c!B13</f>
        <v>World</v>
      </c>
      <c r="B12" s="16">
        <f>DataT16c!C13</f>
        <v>93990.023575176005</v>
      </c>
      <c r="C12" s="67">
        <f>DataT16c!D13</f>
        <v>0.91853082450196022</v>
      </c>
      <c r="D12" s="16">
        <f>DataT16c!E13</f>
        <v>2699.8211815087188</v>
      </c>
      <c r="E12" s="16">
        <f>DataT16c!F13</f>
        <v>28112.360173015</v>
      </c>
      <c r="F12" s="16">
        <f>DataT16c!G13</f>
        <v>12923.261427729751</v>
      </c>
      <c r="G12" s="16">
        <f>DataT16c!H13</f>
        <v>6909.6397202970002</v>
      </c>
      <c r="H12" s="67">
        <f>DataT16c!I13</f>
        <v>0.45633700274164762</v>
      </c>
      <c r="I12" s="67">
        <f>DataT16c!J13</f>
        <v>0.23720248547955242</v>
      </c>
      <c r="J12" s="67">
        <f>DataT16c!K13</f>
        <v>0.48393971235251765</v>
      </c>
      <c r="K12" s="67">
        <f>DataT16c!L13</f>
        <v>0.49266675024924256</v>
      </c>
    </row>
    <row r="13" spans="1:11" ht="20" customHeight="1" x14ac:dyDescent="0.2">
      <c r="A13" s="332" t="s">
        <v>589</v>
      </c>
      <c r="B13" s="333"/>
      <c r="C13" s="333"/>
      <c r="D13" s="333"/>
      <c r="E13" s="333"/>
      <c r="F13" s="333"/>
      <c r="G13" s="333"/>
      <c r="H13" s="333"/>
      <c r="I13" s="333"/>
      <c r="J13" s="333"/>
      <c r="K13" s="334"/>
    </row>
    <row r="14" spans="1:11" ht="48" customHeight="1" thickBot="1" x14ac:dyDescent="0.25">
      <c r="A14" s="335"/>
      <c r="B14" s="336"/>
      <c r="C14" s="336"/>
      <c r="D14" s="336"/>
      <c r="E14" s="336"/>
      <c r="F14" s="336"/>
      <c r="G14" s="336"/>
      <c r="H14" s="336"/>
      <c r="I14" s="336"/>
      <c r="J14" s="336"/>
      <c r="K14" s="337"/>
    </row>
  </sheetData>
  <mergeCells count="5">
    <mergeCell ref="A1:K1"/>
    <mergeCell ref="D2:G2"/>
    <mergeCell ref="A13:K14"/>
    <mergeCell ref="I2:K2"/>
    <mergeCell ref="A2:A3"/>
  </mergeCells>
  <printOptions horizontalCentered="1" verticalCentered="1"/>
  <pageMargins left="0.25" right="0.25" top="0.5" bottom="0.5" header="0.19444444444444001" footer="0.19444444444444001"/>
  <pageSetup paperSize="9" scale="72" orientation="landscape"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9B584-B1B3-9E42-977D-9326F7CE54C5}">
  <sheetPr>
    <tabColor theme="7"/>
    <pageSetUpPr fitToPage="1"/>
  </sheetPr>
  <dimension ref="A1:K14"/>
  <sheetViews>
    <sheetView zoomScaleNormal="100" workbookViewId="0">
      <selection activeCell="C24" sqref="C24"/>
    </sheetView>
  </sheetViews>
  <sheetFormatPr baseColWidth="10" defaultRowHeight="15" x14ac:dyDescent="0.2"/>
  <cols>
    <col min="1" max="1" width="24.6640625" customWidth="1"/>
    <col min="2" max="11" width="16.33203125" customWidth="1"/>
  </cols>
  <sheetData>
    <row r="1" spans="1:11" ht="16" thickBot="1" x14ac:dyDescent="0.25">
      <c r="A1" s="329" t="str">
        <f>DataT16d!B2</f>
        <v>Table 16d. Gross Capital shares by World Region MER $ (2025)</v>
      </c>
      <c r="B1" s="330">
        <f>DataT16d!C2</f>
        <v>0</v>
      </c>
      <c r="C1" s="330">
        <f>DataT16d!D2</f>
        <v>0</v>
      </c>
      <c r="D1" s="330">
        <f>DataT16d!E2</f>
        <v>0</v>
      </c>
      <c r="E1" s="330">
        <f>DataT16d!F2</f>
        <v>0</v>
      </c>
      <c r="F1" s="330">
        <f>DataT16d!G2</f>
        <v>0</v>
      </c>
      <c r="G1" s="331">
        <f>DataT16d!H2</f>
        <v>0</v>
      </c>
      <c r="H1" s="330">
        <f>DataT16d!I2</f>
        <v>0</v>
      </c>
      <c r="I1" s="330">
        <f>DataT16d!J2</f>
        <v>0</v>
      </c>
      <c r="J1" s="330">
        <f>DataT16d!K2</f>
        <v>0</v>
      </c>
      <c r="K1" s="331">
        <f>DataT16d!L2</f>
        <v>0</v>
      </c>
    </row>
    <row r="2" spans="1:11" ht="69" customHeight="1" thickBot="1" x14ac:dyDescent="0.25">
      <c r="A2" s="338"/>
      <c r="B2" s="190" t="str">
        <f>DataT16d!C3</f>
        <v>Billions $</v>
      </c>
      <c r="C2" s="205" t="str">
        <f>DataT16d!D3</f>
        <v>% of GDP</v>
      </c>
      <c r="D2" s="229" t="str">
        <f>DataT16d!E3</f>
        <v>Billions $</v>
      </c>
      <c r="E2" s="225">
        <f>DataT16d!F3</f>
        <v>0</v>
      </c>
      <c r="F2" s="225">
        <f>DataT16d!G3</f>
        <v>0</v>
      </c>
      <c r="G2" s="226">
        <f>DataT16d!H3</f>
        <v>0</v>
      </c>
      <c r="H2" s="167" t="str">
        <f>DataT16d!I3</f>
        <v>% of gross domestic product at factor-price</v>
      </c>
      <c r="I2" s="229" t="str">
        <f>DataT16d!J3</f>
        <v>Capital shares by institutional sector</v>
      </c>
      <c r="J2" s="225"/>
      <c r="K2" s="226"/>
    </row>
    <row r="3" spans="1:11" ht="86" thickBot="1" x14ac:dyDescent="0.25">
      <c r="A3" s="339"/>
      <c r="B3" s="188" t="str">
        <f>DataT16d!C4</f>
        <v>Gross domestic product at factor-price</v>
      </c>
      <c r="C3" s="1" t="str">
        <f>DataT16d!D4</f>
        <v>Gross domestic product at factor-price as % of market-price GDP</v>
      </c>
      <c r="D3" s="1" t="str">
        <f>DataT16d!E4</f>
        <v>Gross operating surplus of the government</v>
      </c>
      <c r="E3" s="1" t="str">
        <f>DataT16d!F4</f>
        <v xml:space="preserve"> Gross operating surplus of the corporate sector</v>
      </c>
      <c r="F3" s="1" t="str">
        <f>DataT16d!G4</f>
        <v>Gross mixed income of household sector</v>
      </c>
      <c r="G3" s="1" t="str">
        <f>DataT16d!H4</f>
        <v>Gross operating surplus of household sector (housing rent)</v>
      </c>
      <c r="H3" s="62" t="str">
        <f>DataT16d!I4</f>
        <v>Capital share in the total economy</v>
      </c>
      <c r="I3" s="1" t="str">
        <f>DataT16d!J4</f>
        <v>Capital share in the government sector</v>
      </c>
      <c r="J3" s="1" t="str">
        <f>DataT16d!K4</f>
        <v>Capital share in the corporate sector</v>
      </c>
      <c r="K3" s="1" t="str">
        <f>DataT16d!L4</f>
        <v>Capital share in the household sector</v>
      </c>
    </row>
    <row r="4" spans="1:11" ht="18" thickBot="1" x14ac:dyDescent="0.25">
      <c r="A4" s="167" t="str">
        <f>DataT16d!B5</f>
        <v>East Asia</v>
      </c>
      <c r="B4" s="2">
        <f>DataT16d!C5</f>
        <v>25284.363898880001</v>
      </c>
      <c r="C4" s="80">
        <f>DataT16d!D5</f>
        <v>0.92404297031643279</v>
      </c>
      <c r="D4" s="2">
        <f>DataT16d!E5</f>
        <v>530.17290403200002</v>
      </c>
      <c r="E4" s="2">
        <f>DataT16d!F5</f>
        <v>8633.2239134720003</v>
      </c>
      <c r="F4" s="2">
        <f>DataT16d!G5</f>
        <v>3324.048244736</v>
      </c>
      <c r="G4" s="2">
        <f>DataT16d!H5</f>
        <v>1963.128007474</v>
      </c>
      <c r="H4" s="67">
        <f>DataT16d!I5</f>
        <v>0.49264217888527384</v>
      </c>
      <c r="I4" s="80">
        <f>DataT16d!J5</f>
        <v>0.21045531365522302</v>
      </c>
      <c r="J4" s="80">
        <f>DataT16d!K5</f>
        <v>0.50813597413974942</v>
      </c>
      <c r="K4" s="80">
        <f>DataT16d!L5</f>
        <v>0.57015247105373623</v>
      </c>
    </row>
    <row r="5" spans="1:11" ht="18" thickBot="1" x14ac:dyDescent="0.25">
      <c r="A5" s="1" t="str">
        <f>DataT16d!B6</f>
        <v>Europe</v>
      </c>
      <c r="B5" s="2">
        <f>DataT16d!C6</f>
        <v>25062.975660032</v>
      </c>
      <c r="C5" s="80">
        <f>DataT16d!D6</f>
        <v>0.89343790783737143</v>
      </c>
      <c r="D5" s="2">
        <f>DataT16d!E6</f>
        <v>736.097405976</v>
      </c>
      <c r="E5" s="2">
        <f>DataT16d!F6</f>
        <v>6973.3286418560001</v>
      </c>
      <c r="F5" s="2">
        <f>DataT16d!G6</f>
        <v>2245.1621335999998</v>
      </c>
      <c r="G5" s="2">
        <f>DataT16d!H6</f>
        <v>1809.228766406625</v>
      </c>
      <c r="H5" s="67">
        <f>DataT16d!I6</f>
        <v>0.41562182435863743</v>
      </c>
      <c r="I5" s="80">
        <f>DataT16d!J6</f>
        <v>0.21157139347361847</v>
      </c>
      <c r="J5" s="80">
        <f>DataT16d!K6</f>
        <v>0.42003194958341233</v>
      </c>
      <c r="K5" s="80">
        <f>DataT16d!L6</f>
        <v>0.54342764871518434</v>
      </c>
    </row>
    <row r="6" spans="1:11" ht="18" thickBot="1" x14ac:dyDescent="0.25">
      <c r="A6" s="1" t="str">
        <f>DataT16d!B7</f>
        <v>Latin America</v>
      </c>
      <c r="B6" s="2">
        <f>DataT16d!C7</f>
        <v>6711.5466836799997</v>
      </c>
      <c r="C6" s="80">
        <f>DataT16d!D7</f>
        <v>0.87655317855902848</v>
      </c>
      <c r="D6" s="2">
        <f>DataT16d!E7</f>
        <v>119.841286665875</v>
      </c>
      <c r="E6" s="2">
        <f>DataT16d!F7</f>
        <v>2319.1775963780001</v>
      </c>
      <c r="F6" s="2">
        <f>DataT16d!G7</f>
        <v>1087.32965248</v>
      </c>
      <c r="G6" s="2">
        <f>DataT16d!H7</f>
        <v>496.50278236999998</v>
      </c>
      <c r="H6" s="67">
        <f>DataT16d!I7</f>
        <v>0.50218730275713819</v>
      </c>
      <c r="I6" s="80">
        <f>DataT16d!J7</f>
        <v>0.14613176607016282</v>
      </c>
      <c r="J6" s="80">
        <f>DataT16d!K7</f>
        <v>0.57974751385559509</v>
      </c>
      <c r="K6" s="80">
        <f>DataT16d!L7</f>
        <v>0.49252738293973186</v>
      </c>
    </row>
    <row r="7" spans="1:11" ht="18" thickBot="1" x14ac:dyDescent="0.25">
      <c r="A7" s="1" t="str">
        <f>DataT16d!B8</f>
        <v>MENA</v>
      </c>
      <c r="B7" s="2">
        <f>DataT16d!C8</f>
        <v>6061.1523686399996</v>
      </c>
      <c r="C7" s="80">
        <f>DataT16d!D8</f>
        <v>0.91691336144178903</v>
      </c>
      <c r="D7" s="2">
        <f>DataT16d!E8</f>
        <v>119.012003952</v>
      </c>
      <c r="E7" s="2">
        <f>DataT16d!F8</f>
        <v>2747.7157281280001</v>
      </c>
      <c r="F7" s="2">
        <f>DataT16d!G8</f>
        <v>934.908918352</v>
      </c>
      <c r="G7" s="2">
        <f>DataT16d!H8</f>
        <v>384.05574961600001</v>
      </c>
      <c r="H7" s="67">
        <f>DataT16d!I8</f>
        <v>0.59802935623116826</v>
      </c>
      <c r="I7" s="80">
        <f>DataT16d!J8</f>
        <v>0.16033930832814849</v>
      </c>
      <c r="J7" s="80">
        <f>DataT16d!K8</f>
        <v>0.70839822113414141</v>
      </c>
      <c r="K7" s="80">
        <f>DataT16d!L8</f>
        <v>0.52635522856993555</v>
      </c>
    </row>
    <row r="8" spans="1:11" ht="18" thickBot="1" x14ac:dyDescent="0.25">
      <c r="A8" s="1" t="str">
        <f>DataT16d!B9</f>
        <v>North America &amp; Oceania</v>
      </c>
      <c r="B8" s="2">
        <f>DataT16d!C9</f>
        <v>33471.864116851997</v>
      </c>
      <c r="C8" s="80">
        <f>DataT16d!D9</f>
        <v>0.94610204315613511</v>
      </c>
      <c r="D8" s="2">
        <f>DataT16d!E9</f>
        <v>1302.3325518537499</v>
      </c>
      <c r="E8" s="2">
        <f>DataT16d!F9</f>
        <v>8137.1702270489995</v>
      </c>
      <c r="F8" s="2">
        <f>DataT16d!G9</f>
        <v>4788.4496998499999</v>
      </c>
      <c r="G8" s="2">
        <f>DataT16d!H9</f>
        <v>2454.3591375765</v>
      </c>
      <c r="H8" s="67">
        <f>DataT16d!I9</f>
        <v>0.41256267497413579</v>
      </c>
      <c r="I8" s="80">
        <f>DataT16d!J9</f>
        <v>0.31448764604024293</v>
      </c>
      <c r="J8" s="80">
        <f>DataT16d!K9</f>
        <v>0.42568796513302742</v>
      </c>
      <c r="K8" s="80">
        <f>DataT16d!L9</f>
        <v>0.42775990502679606</v>
      </c>
    </row>
    <row r="9" spans="1:11" ht="18" thickBot="1" x14ac:dyDescent="0.25">
      <c r="A9" s="1" t="str">
        <f>DataT16d!B10</f>
        <v>Russia &amp; Central Asia</v>
      </c>
      <c r="B9" s="2">
        <f>DataT16d!C10</f>
        <v>3300.420240384</v>
      </c>
      <c r="C9" s="80">
        <f>DataT16d!D10</f>
        <v>0.88906477415275775</v>
      </c>
      <c r="D9" s="2">
        <f>DataT16d!E10</f>
        <v>121.735669888</v>
      </c>
      <c r="E9" s="2">
        <f>DataT16d!F10</f>
        <v>1161.70552832</v>
      </c>
      <c r="F9" s="2">
        <f>DataT16d!G10</f>
        <v>272.31297766400002</v>
      </c>
      <c r="G9" s="2">
        <f>DataT16d!H10</f>
        <v>179.03970406400001</v>
      </c>
      <c r="H9" s="67">
        <f>DataT16d!I10</f>
        <v>0.47612303248836241</v>
      </c>
      <c r="I9" s="80">
        <f>DataT16d!J10</f>
        <v>0.25288507982074404</v>
      </c>
      <c r="J9" s="80">
        <f>DataT16d!K10</f>
        <v>0.50161930830242962</v>
      </c>
      <c r="K9" s="80">
        <f>DataT16d!L10</f>
        <v>0.57235590576921602</v>
      </c>
    </row>
    <row r="10" spans="1:11" ht="18" thickBot="1" x14ac:dyDescent="0.25">
      <c r="A10" s="1" t="str">
        <f>DataT16d!B11</f>
        <v>South &amp; South-East Asia</v>
      </c>
      <c r="B10" s="2">
        <f>DataT16d!C11</f>
        <v>8751.6498583039993</v>
      </c>
      <c r="C10" s="80">
        <f>DataT16d!D11</f>
        <v>0.92155538877993126</v>
      </c>
      <c r="D10" s="2">
        <f>DataT16d!E11</f>
        <v>203.34866080899999</v>
      </c>
      <c r="E10" s="2">
        <f>DataT16d!F11</f>
        <v>2571.8920122680001</v>
      </c>
      <c r="F10" s="2">
        <f>DataT16d!G11</f>
        <v>1923.0312493599999</v>
      </c>
      <c r="G10" s="2">
        <f>DataT16d!H11</f>
        <v>723.33423768800003</v>
      </c>
      <c r="H10" s="67">
        <f>DataT16d!I11</f>
        <v>0.48765518269215391</v>
      </c>
      <c r="I10" s="80">
        <f>DataT16d!J11</f>
        <v>0.21578234887584014</v>
      </c>
      <c r="J10" s="80">
        <f>DataT16d!K11</f>
        <v>0.5594896823580342</v>
      </c>
      <c r="K10" s="80">
        <f>DataT16d!L11</f>
        <v>0.46461785169028197</v>
      </c>
    </row>
    <row r="11" spans="1:11" ht="18" thickBot="1" x14ac:dyDescent="0.25">
      <c r="A11" s="1" t="str">
        <f>DataT16d!B12</f>
        <v>Sub-Saharan Africa</v>
      </c>
      <c r="B11" s="2">
        <f>DataT16d!C12</f>
        <v>2136.0957754880001</v>
      </c>
      <c r="C11" s="80">
        <f>DataT16d!D12</f>
        <v>0.91442981949633118</v>
      </c>
      <c r="D11" s="2">
        <f>DataT16d!E12</f>
        <v>49.567191188000002</v>
      </c>
      <c r="E11" s="2">
        <f>DataT16d!F12</f>
        <v>590.03913419200001</v>
      </c>
      <c r="F11" s="2">
        <f>DataT16d!G12</f>
        <v>656.58429084800002</v>
      </c>
      <c r="G11" s="2">
        <f>DataT16d!H12</f>
        <v>134.305066396</v>
      </c>
      <c r="H11" s="67">
        <f>DataT16d!I12</f>
        <v>0.48525216893816331</v>
      </c>
      <c r="I11" s="80">
        <f>DataT16d!J12</f>
        <v>0.17118203927032971</v>
      </c>
      <c r="J11" s="80">
        <f>DataT16d!K12</f>
        <v>0.60914170460176009</v>
      </c>
      <c r="K11" s="80">
        <f>DataT16d!L12</f>
        <v>0.45214723064421619</v>
      </c>
    </row>
    <row r="12" spans="1:11" ht="18" thickBot="1" x14ac:dyDescent="0.25">
      <c r="A12" s="62" t="str">
        <f>DataT16d!B13</f>
        <v>World</v>
      </c>
      <c r="B12" s="16">
        <f>DataT16d!C13</f>
        <v>110780.06860226</v>
      </c>
      <c r="C12" s="67">
        <f>DataT16d!D13</f>
        <v>0.91853083876771069</v>
      </c>
      <c r="D12" s="16">
        <f>DataT16d!E13</f>
        <v>3182.1076743646249</v>
      </c>
      <c r="E12" s="16">
        <f>DataT16d!F13</f>
        <v>33134.252781663003</v>
      </c>
      <c r="F12" s="16">
        <f>DataT16d!G13</f>
        <v>15231.82716689</v>
      </c>
      <c r="G12" s="16">
        <f>DataT16d!H13</f>
        <v>8143.9534515911246</v>
      </c>
      <c r="H12" s="67">
        <f>DataT16d!I13</f>
        <v>0.45633700549399575</v>
      </c>
      <c r="I12" s="67">
        <f>DataT16d!J13</f>
        <v>0.23720248957602733</v>
      </c>
      <c r="J12" s="67">
        <f>DataT16d!K13</f>
        <v>0.48393970997751906</v>
      </c>
      <c r="K12" s="67">
        <f>DataT16d!L13</f>
        <v>0.49266675607579147</v>
      </c>
    </row>
    <row r="13" spans="1:11" ht="20" customHeight="1" x14ac:dyDescent="0.2">
      <c r="A13" s="332" t="s">
        <v>588</v>
      </c>
      <c r="B13" s="333"/>
      <c r="C13" s="333"/>
      <c r="D13" s="333"/>
      <c r="E13" s="333"/>
      <c r="F13" s="333"/>
      <c r="G13" s="333"/>
      <c r="H13" s="333"/>
      <c r="I13" s="333"/>
      <c r="J13" s="333"/>
      <c r="K13" s="334"/>
    </row>
    <row r="14" spans="1:11" ht="48" customHeight="1" thickBot="1" x14ac:dyDescent="0.25">
      <c r="A14" s="335"/>
      <c r="B14" s="336"/>
      <c r="C14" s="336"/>
      <c r="D14" s="336"/>
      <c r="E14" s="336"/>
      <c r="F14" s="336"/>
      <c r="G14" s="336"/>
      <c r="H14" s="336"/>
      <c r="I14" s="336"/>
      <c r="J14" s="336"/>
      <c r="K14" s="337"/>
    </row>
  </sheetData>
  <mergeCells count="5">
    <mergeCell ref="A1:K1"/>
    <mergeCell ref="D2:G2"/>
    <mergeCell ref="A13:K14"/>
    <mergeCell ref="I2:K2"/>
    <mergeCell ref="A2:A3"/>
  </mergeCells>
  <printOptions horizontalCentered="1" verticalCentered="1"/>
  <pageMargins left="0.25" right="0.25" top="0.5" bottom="0.5" header="0.19444444444444001" footer="0.19444444444444001"/>
  <pageSetup paperSize="9" scale="71" orientation="landscape"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83CA-A267-FD4A-BC11-7CE665D5D46C}">
  <sheetPr>
    <tabColor theme="7"/>
    <pageSetUpPr fitToPage="1"/>
  </sheetPr>
  <dimension ref="A1:K14"/>
  <sheetViews>
    <sheetView zoomScale="125" zoomScaleNormal="100" workbookViewId="0">
      <selection activeCell="J24" sqref="J24"/>
    </sheetView>
  </sheetViews>
  <sheetFormatPr baseColWidth="10" defaultRowHeight="15" x14ac:dyDescent="0.2"/>
  <cols>
    <col min="1" max="1" width="24.33203125" customWidth="1"/>
    <col min="2" max="11" width="16.33203125" customWidth="1"/>
  </cols>
  <sheetData>
    <row r="1" spans="1:11" ht="16" thickBot="1" x14ac:dyDescent="0.25">
      <c r="A1" s="329" t="str">
        <f>DataT17a!B2</f>
        <v>Table 17a. Net Capital shares by World Region PPP € (2025)</v>
      </c>
      <c r="B1" s="330">
        <f>DataT16a!C2</f>
        <v>0</v>
      </c>
      <c r="C1" s="330">
        <f>DataT16a!D2</f>
        <v>0</v>
      </c>
      <c r="D1" s="330">
        <f>DataT16a!E2</f>
        <v>0</v>
      </c>
      <c r="E1" s="330">
        <f>DataT16a!F2</f>
        <v>0</v>
      </c>
      <c r="F1" s="330">
        <f>DataT16a!G2</f>
        <v>0</v>
      </c>
      <c r="G1" s="331">
        <f>DataT16a!H2</f>
        <v>0</v>
      </c>
      <c r="H1" s="330">
        <f>DataT16a!I2</f>
        <v>0</v>
      </c>
      <c r="I1" s="330">
        <f>DataT16a!J2</f>
        <v>0</v>
      </c>
      <c r="J1" s="330">
        <f>DataT16a!K2</f>
        <v>0</v>
      </c>
      <c r="K1" s="331">
        <f>DataT16a!L2</f>
        <v>0</v>
      </c>
    </row>
    <row r="2" spans="1:11" ht="69" thickBot="1" x14ac:dyDescent="0.25">
      <c r="A2" s="338"/>
      <c r="B2" s="190" t="str">
        <f>DataT17a!C3</f>
        <v>2025 PPP     billions €</v>
      </c>
      <c r="C2" s="205" t="str">
        <f>DataT17a!D3</f>
        <v>% of GDP</v>
      </c>
      <c r="D2" s="229" t="str">
        <f>DataT17a!E3</f>
        <v>2025 PPP  billions €</v>
      </c>
      <c r="E2" s="225">
        <f>DataT16a!F3</f>
        <v>0</v>
      </c>
      <c r="F2" s="225">
        <f>DataT16a!G3</f>
        <v>0</v>
      </c>
      <c r="G2" s="226">
        <f>DataT16a!H3</f>
        <v>0</v>
      </c>
      <c r="H2" s="167" t="str">
        <f>DataT17a!I3</f>
        <v xml:space="preserve">% of net domestic product at factor-price </v>
      </c>
      <c r="I2" s="229" t="str">
        <f>DataT17a!J3</f>
        <v>Net Capital shares by institutional sector</v>
      </c>
      <c r="J2" s="225"/>
      <c r="K2" s="226"/>
    </row>
    <row r="3" spans="1:11" ht="86" thickBot="1" x14ac:dyDescent="0.25">
      <c r="A3" s="339"/>
      <c r="B3" s="188" t="str">
        <f>DataT17a!C4</f>
        <v>Net domestic product at factor-price</v>
      </c>
      <c r="C3" s="1" t="str">
        <f>DataT17a!D4</f>
        <v>Net domestic product at factor-price as % of market-price GDP net of CFC</v>
      </c>
      <c r="D3" s="1" t="str">
        <f>DataT17a!E4</f>
        <v>Net operating surplus of the government sector</v>
      </c>
      <c r="E3" s="1" t="str">
        <f>DataT17a!F4</f>
        <v xml:space="preserve"> Net operating surplus of the corporate sector</v>
      </c>
      <c r="F3" s="1" t="str">
        <f>DataT17a!G4</f>
        <v xml:space="preserve">Net mixed income of household sector </v>
      </c>
      <c r="G3" s="1" t="str">
        <f>DataT17a!H4</f>
        <v>Net operating surplus of the household sector (housing rent)</v>
      </c>
      <c r="H3" s="62" t="str">
        <f>DataT17a!I4</f>
        <v>Capital share in the total economy net of CFC</v>
      </c>
      <c r="I3" s="1" t="str">
        <f>DataT17a!J4</f>
        <v>Capital share in the government sector net of CFC</v>
      </c>
      <c r="J3" s="1" t="str">
        <f>DataT17a!K4</f>
        <v>Capital share in the corporate sector net of CFC</v>
      </c>
      <c r="K3" s="1" t="str">
        <f>DataT17a!L4</f>
        <v>Capital share in the household sector net of CFC</v>
      </c>
    </row>
    <row r="4" spans="1:11" ht="18" thickBot="1" x14ac:dyDescent="0.25">
      <c r="A4" s="167" t="str">
        <f>DataT17a!B5</f>
        <v>East Asia</v>
      </c>
      <c r="B4" s="2">
        <f>DataT17a!C5</f>
        <v>27391.265993728</v>
      </c>
      <c r="C4" s="80">
        <f>DataT17a!D5</f>
        <v>0.90498064216169383</v>
      </c>
      <c r="D4" s="78">
        <f>DataT17a!E5</f>
        <v>-9.2019338239999993</v>
      </c>
      <c r="E4" s="2">
        <f>DataT17a!F5</f>
        <v>7082.253819648</v>
      </c>
      <c r="F4" s="2">
        <f>DataT17a!G5</f>
        <v>4443.5352325679996</v>
      </c>
      <c r="G4" s="2">
        <f>DataT17a!H5</f>
        <v>1348.0101301940001</v>
      </c>
      <c r="H4" s="67">
        <f>DataT17a!I5</f>
        <v>0.37232583960815929</v>
      </c>
      <c r="I4" s="80">
        <f>DataT17a!J5</f>
        <v>-3.3565453035501376E-3</v>
      </c>
      <c r="J4" s="80">
        <f>DataT17a!K5</f>
        <v>0.38915207106293698</v>
      </c>
      <c r="K4" s="80">
        <f>DataT17a!L5</f>
        <v>0.48451805977212753</v>
      </c>
    </row>
    <row r="5" spans="1:11" ht="18" thickBot="1" x14ac:dyDescent="0.25">
      <c r="A5" s="1" t="str">
        <f>DataT17a!B6</f>
        <v>Europe</v>
      </c>
      <c r="B5" s="2">
        <f>DataT17a!C6</f>
        <v>17369.998815711999</v>
      </c>
      <c r="C5" s="80">
        <f>DataT17a!D6</f>
        <v>0.86925879165096254</v>
      </c>
      <c r="D5" s="78">
        <f>DataT17a!E6</f>
        <v>-1.5446540120000001</v>
      </c>
      <c r="E5" s="2">
        <f>DataT17a!F6</f>
        <v>3484.7773431679998</v>
      </c>
      <c r="F5" s="2">
        <f>DataT17a!G6</f>
        <v>1727.8060473779999</v>
      </c>
      <c r="G5" s="2">
        <f>DataT17a!H6</f>
        <v>860.02101584295542</v>
      </c>
      <c r="H5" s="67">
        <f>DataT17a!I6</f>
        <v>0.28983169068476389</v>
      </c>
      <c r="I5" s="80">
        <f>DataT17a!J6</f>
        <v>-6.4898126016354693E-4</v>
      </c>
      <c r="J5" s="80">
        <f>DataT17a!K6</f>
        <v>0.3001757581848844</v>
      </c>
      <c r="K5" s="80">
        <f>DataT17a!L6</f>
        <v>0.45881574590591767</v>
      </c>
    </row>
    <row r="6" spans="1:11" ht="18" thickBot="1" x14ac:dyDescent="0.25">
      <c r="A6" s="1" t="str">
        <f>DataT17a!B7</f>
        <v>Latin America</v>
      </c>
      <c r="B6" s="2">
        <f>DataT17a!C7</f>
        <v>7709.6797818759997</v>
      </c>
      <c r="C6" s="80">
        <f>DataT17a!D7</f>
        <v>0.85668194465505676</v>
      </c>
      <c r="D6" s="78">
        <f>DataT17a!E7</f>
        <v>0.42679290650000001</v>
      </c>
      <c r="E6" s="2">
        <f>DataT17a!F7</f>
        <v>2281.2717782700001</v>
      </c>
      <c r="F6" s="2">
        <f>DataT17a!G7</f>
        <v>1334.3468433892499</v>
      </c>
      <c r="G6" s="2">
        <f>DataT17a!H7</f>
        <v>438.94654166549998</v>
      </c>
      <c r="H6" s="67">
        <f>DataT17a!I7</f>
        <v>0.4221166043560125</v>
      </c>
      <c r="I6" s="80">
        <f>DataT17a!J7</f>
        <v>4.5348465507017485E-4</v>
      </c>
      <c r="J6" s="80">
        <f>DataT17a!K7</f>
        <v>0.49816271016680136</v>
      </c>
      <c r="K6" s="80">
        <f>DataT17a!L7</f>
        <v>0.44431726871137822</v>
      </c>
    </row>
    <row r="7" spans="1:11" ht="18" thickBot="1" x14ac:dyDescent="0.25">
      <c r="A7" s="1" t="str">
        <f>DataT17a!B8</f>
        <v>MENA</v>
      </c>
      <c r="B7" s="2">
        <f>DataT17a!C8</f>
        <v>8648.7734608640003</v>
      </c>
      <c r="C7" s="80">
        <f>DataT17a!D8</f>
        <v>0.91067354579490578</v>
      </c>
      <c r="D7" s="78">
        <f>DataT17a!E8</f>
        <v>1.1487567839999999</v>
      </c>
      <c r="E7" s="2">
        <f>DataT17a!F8</f>
        <v>3748.6011155199999</v>
      </c>
      <c r="F7" s="2">
        <f>DataT17a!G8</f>
        <v>1484.021498376</v>
      </c>
      <c r="G7" s="2">
        <f>DataT17a!H8</f>
        <v>467.30758792799998</v>
      </c>
      <c r="H7" s="67">
        <f>DataT17a!I8</f>
        <v>0.55622523602344676</v>
      </c>
      <c r="I7" s="80">
        <f>DataT17a!J8</f>
        <v>1.1754471412211134E-3</v>
      </c>
      <c r="J7" s="80">
        <f>DataT17a!K8</f>
        <v>0.68965627283257591</v>
      </c>
      <c r="K7" s="80">
        <f>DataT17a!L8</f>
        <v>0.47446690253750029</v>
      </c>
    </row>
    <row r="8" spans="1:11" ht="18" thickBot="1" x14ac:dyDescent="0.25">
      <c r="A8" s="1" t="str">
        <f>DataT17a!B9</f>
        <v>North America &amp; Oceania</v>
      </c>
      <c r="B8" s="2">
        <f>DataT17a!C9</f>
        <v>19027.556856367501</v>
      </c>
      <c r="C8" s="80">
        <f>DataT17a!D9</f>
        <v>0.93387924405380507</v>
      </c>
      <c r="D8" s="78">
        <f>DataT17a!E9</f>
        <v>-1.8157348391250001</v>
      </c>
      <c r="E8" s="2">
        <f>DataT17a!F9</f>
        <v>3481.0807320650001</v>
      </c>
      <c r="F8" s="2">
        <f>DataT17a!G9</f>
        <v>3130.6769888590002</v>
      </c>
      <c r="G8" s="2">
        <f>DataT17a!H9</f>
        <v>814.61873229893354</v>
      </c>
      <c r="H8" s="67">
        <f>DataT17a!I9</f>
        <v>0.29148011838484711</v>
      </c>
      <c r="I8" s="80">
        <f>DataT17a!J9</f>
        <v>-9.1886975509825356E-4</v>
      </c>
      <c r="J8" s="80">
        <f>DataT17a!K9</f>
        <v>0.31402317570412558</v>
      </c>
      <c r="K8" s="80">
        <f>DataT17a!L9</f>
        <v>0.34644023142047226</v>
      </c>
    </row>
    <row r="9" spans="1:11" ht="18" thickBot="1" x14ac:dyDescent="0.25">
      <c r="A9" s="1" t="str">
        <f>DataT17a!B10</f>
        <v>Russia &amp; Central Asia</v>
      </c>
      <c r="B9" s="2">
        <f>DataT17a!C10</f>
        <v>5274.2370360320001</v>
      </c>
      <c r="C9" s="80">
        <f>DataT17a!D10</f>
        <v>0.87255458879255543</v>
      </c>
      <c r="D9" s="78">
        <f>DataT17a!E10</f>
        <v>-0.50546329599999995</v>
      </c>
      <c r="E9" s="2">
        <f>DataT17a!F10</f>
        <v>1650.4317463039999</v>
      </c>
      <c r="F9" s="2">
        <f>DataT17a!G10</f>
        <v>472.43067041</v>
      </c>
      <c r="G9" s="2">
        <f>DataT17a!H10</f>
        <v>227.96217830399999</v>
      </c>
      <c r="H9" s="67">
        <f>DataT17a!I10</f>
        <v>0.39187861966685034</v>
      </c>
      <c r="I9" s="80">
        <f>DataT17a!J10</f>
        <v>-7.3850683452684573E-4</v>
      </c>
      <c r="J9" s="80">
        <f>DataT17a!K10</f>
        <v>0.43519856384910882</v>
      </c>
      <c r="K9" s="80">
        <f>DataT17a!L10</f>
        <v>0.52284599907040652</v>
      </c>
    </row>
    <row r="10" spans="1:11" ht="18" thickBot="1" x14ac:dyDescent="0.25">
      <c r="A10" s="1" t="str">
        <f>DataT17a!B11</f>
        <v>South &amp; South-East Asia</v>
      </c>
      <c r="B10" s="2">
        <f>DataT17a!C11</f>
        <v>19051.607248447999</v>
      </c>
      <c r="C10" s="80">
        <f>DataT17a!D11</f>
        <v>0.90778338033941197</v>
      </c>
      <c r="D10" s="78">
        <f>DataT17a!E11</f>
        <v>1.250851645</v>
      </c>
      <c r="E10" s="2">
        <f>DataT17a!F11</f>
        <v>4698.3304418480002</v>
      </c>
      <c r="F10" s="2">
        <f>DataT17a!G11</f>
        <v>4705.2605315119999</v>
      </c>
      <c r="G10" s="2">
        <f>DataT17a!H11</f>
        <v>1449.6799606960001</v>
      </c>
      <c r="H10" s="67">
        <f>DataT17a!I11</f>
        <v>0.42155842087538614</v>
      </c>
      <c r="I10" s="80">
        <f>DataT17a!J11</f>
        <v>6.7244046942882042E-4</v>
      </c>
      <c r="J10" s="80">
        <f>DataT17a!K11</f>
        <v>0.49182951679862241</v>
      </c>
      <c r="K10" s="80">
        <f>DataT17a!L11</f>
        <v>0.43617288330265863</v>
      </c>
    </row>
    <row r="11" spans="1:11" ht="18" thickBot="1" x14ac:dyDescent="0.25">
      <c r="A11" s="1" t="str">
        <f>DataT17a!B12</f>
        <v>Sub-Saharan Africa</v>
      </c>
      <c r="B11" s="2">
        <f>DataT17a!C12</f>
        <v>4404.3336613279998</v>
      </c>
      <c r="C11" s="80">
        <f>DataT17a!D12</f>
        <v>0.92111566994782645</v>
      </c>
      <c r="D11" s="78">
        <f>DataT17a!E12</f>
        <v>0.32800283349999998</v>
      </c>
      <c r="E11" s="2">
        <f>DataT17a!F12</f>
        <v>1063.386946096</v>
      </c>
      <c r="F11" s="2">
        <f>DataT17a!G12</f>
        <v>1526.6487489399999</v>
      </c>
      <c r="G11" s="2">
        <f>DataT17a!H12</f>
        <v>300.96305043224999</v>
      </c>
      <c r="H11" s="67">
        <f>DataT17a!I12</f>
        <v>0.44849860406401271</v>
      </c>
      <c r="I11" s="80">
        <f>DataT17a!J12</f>
        <v>5.8830236349256024E-4</v>
      </c>
      <c r="J11" s="80">
        <f>DataT17a!K12</f>
        <v>0.57976051538735585</v>
      </c>
      <c r="K11" s="80">
        <f>DataT17a!L12</f>
        <v>0.45295555931490483</v>
      </c>
    </row>
    <row r="12" spans="1:11" ht="18" thickBot="1" x14ac:dyDescent="0.25">
      <c r="A12" s="1" t="str">
        <f>DataT17a!B13</f>
        <v>World</v>
      </c>
      <c r="B12" s="16">
        <f>DataT17a!C13</f>
        <v>108877.45285435551</v>
      </c>
      <c r="C12" s="67">
        <f>DataT17a!D13</f>
        <v>0.900303393913641</v>
      </c>
      <c r="D12" s="179">
        <f>DataT17a!E13</f>
        <v>-9.9133818021250004</v>
      </c>
      <c r="E12" s="16">
        <f>DataT17a!F13</f>
        <v>27490.133922919002</v>
      </c>
      <c r="F12" s="16">
        <f>DataT17a!G13</f>
        <v>18824.72656143225</v>
      </c>
      <c r="G12" s="16">
        <f>DataT17a!H13</f>
        <v>5907.5091973616391</v>
      </c>
      <c r="H12" s="67">
        <f>DataT17a!I13</f>
        <v>0.37581353430252074</v>
      </c>
      <c r="I12" s="67">
        <f>DataT17a!J13</f>
        <v>-8.1805422909063191E-4</v>
      </c>
      <c r="J12" s="67">
        <f>DataT17a!K13</f>
        <v>0.41596327659408</v>
      </c>
      <c r="K12" s="67">
        <f>DataT17a!L13</f>
        <v>0.43810957829093794</v>
      </c>
    </row>
    <row r="13" spans="1:11" ht="20" customHeight="1" x14ac:dyDescent="0.2">
      <c r="A13" s="332" t="s">
        <v>704</v>
      </c>
      <c r="B13" s="333"/>
      <c r="C13" s="333"/>
      <c r="D13" s="333"/>
      <c r="E13" s="333"/>
      <c r="F13" s="333"/>
      <c r="G13" s="333"/>
      <c r="H13" s="333"/>
      <c r="I13" s="333"/>
      <c r="J13" s="333"/>
      <c r="K13" s="334"/>
    </row>
    <row r="14" spans="1:11" ht="68" customHeight="1" thickBot="1" x14ac:dyDescent="0.25">
      <c r="A14" s="335"/>
      <c r="B14" s="336"/>
      <c r="C14" s="336"/>
      <c r="D14" s="336"/>
      <c r="E14" s="336"/>
      <c r="F14" s="336"/>
      <c r="G14" s="336"/>
      <c r="H14" s="336"/>
      <c r="I14" s="336"/>
      <c r="J14" s="336"/>
      <c r="K14" s="337"/>
    </row>
  </sheetData>
  <mergeCells count="5">
    <mergeCell ref="A1:K1"/>
    <mergeCell ref="D2:G2"/>
    <mergeCell ref="I2:K2"/>
    <mergeCell ref="A13:K14"/>
    <mergeCell ref="A2:A3"/>
  </mergeCells>
  <printOptions horizontalCentered="1" verticalCentered="1"/>
  <pageMargins left="0.25" right="0.25" top="0.5" bottom="0.5" header="0.19444444444444001" footer="0.19444444444444001"/>
  <pageSetup paperSize="9" scale="71" orientation="landscape"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C181B-8890-3F4D-B20F-C00DDD797EDF}">
  <sheetPr>
    <tabColor theme="7"/>
    <pageSetUpPr fitToPage="1"/>
  </sheetPr>
  <dimension ref="A1:K14"/>
  <sheetViews>
    <sheetView zoomScale="136" workbookViewId="0">
      <selection activeCell="K21" sqref="K21"/>
    </sheetView>
  </sheetViews>
  <sheetFormatPr baseColWidth="10" defaultRowHeight="15" x14ac:dyDescent="0.2"/>
  <cols>
    <col min="1" max="1" width="24.33203125" customWidth="1"/>
    <col min="2" max="11" width="15.83203125" customWidth="1"/>
  </cols>
  <sheetData>
    <row r="1" spans="1:11" ht="16" thickBot="1" x14ac:dyDescent="0.25">
      <c r="A1" s="329" t="str">
        <f>DataT17b!B2</f>
        <v>Table 17b. Net Capital shares by World Region PPP $ (2025)</v>
      </c>
      <c r="B1" s="330">
        <f>DataT16a!C2</f>
        <v>0</v>
      </c>
      <c r="C1" s="330">
        <f>DataT16a!D2</f>
        <v>0</v>
      </c>
      <c r="D1" s="330">
        <f>DataT16a!E2</f>
        <v>0</v>
      </c>
      <c r="E1" s="330">
        <f>DataT16a!F2</f>
        <v>0</v>
      </c>
      <c r="F1" s="330">
        <f>DataT16a!G2</f>
        <v>0</v>
      </c>
      <c r="G1" s="331">
        <f>DataT16a!H2</f>
        <v>0</v>
      </c>
      <c r="H1" s="330">
        <f>DataT16a!I2</f>
        <v>0</v>
      </c>
      <c r="I1" s="330">
        <f>DataT16a!J2</f>
        <v>0</v>
      </c>
      <c r="J1" s="330">
        <f>DataT16a!K2</f>
        <v>0</v>
      </c>
      <c r="K1" s="331">
        <f>DataT16a!L2</f>
        <v>0</v>
      </c>
    </row>
    <row r="2" spans="1:11" ht="69" thickBot="1" x14ac:dyDescent="0.25">
      <c r="A2" s="338"/>
      <c r="B2" s="190" t="str">
        <f>DataT17b!C3</f>
        <v>2025 PPP     billions $</v>
      </c>
      <c r="C2" s="205" t="str">
        <f>DataT17b!D3</f>
        <v>% of GDP</v>
      </c>
      <c r="D2" s="229" t="str">
        <f>DataT17b!E3</f>
        <v>2025 PPP  billions $</v>
      </c>
      <c r="E2" s="225">
        <f>DataT16a!F3</f>
        <v>0</v>
      </c>
      <c r="F2" s="225">
        <f>DataT16a!G3</f>
        <v>0</v>
      </c>
      <c r="G2" s="226">
        <f>DataT16a!H3</f>
        <v>0</v>
      </c>
      <c r="H2" s="167" t="str">
        <f>DataT17b!I3</f>
        <v xml:space="preserve">% of net domestic product at factor-price </v>
      </c>
      <c r="I2" s="229" t="str">
        <f>DataT17b!J3</f>
        <v>Net Capital shares by institutional sector</v>
      </c>
      <c r="J2" s="225"/>
      <c r="K2" s="226"/>
    </row>
    <row r="3" spans="1:11" ht="86" thickBot="1" x14ac:dyDescent="0.25">
      <c r="A3" s="339"/>
      <c r="B3" s="188" t="str">
        <f>DataT17b!C4</f>
        <v>Net domestic product at factor-price</v>
      </c>
      <c r="C3" s="1" t="str">
        <f>DataT17b!D4</f>
        <v>Net domestic product at factor-price as % of market-price GDP net of CFC</v>
      </c>
      <c r="D3" s="1" t="str">
        <f>DataT17b!E4</f>
        <v>Net operating surplus of the government sector</v>
      </c>
      <c r="E3" s="1" t="str">
        <f>DataT17b!F4</f>
        <v xml:space="preserve"> Net operating surplus of the corporate sector</v>
      </c>
      <c r="F3" s="1" t="str">
        <f>DataT17b!G4</f>
        <v xml:space="preserve">Net mixed income of household sector </v>
      </c>
      <c r="G3" s="1" t="str">
        <f>DataT17b!H4</f>
        <v>Net operating surplus of the household sector (housing rent)</v>
      </c>
      <c r="H3" s="62" t="str">
        <f>DataT17b!I4</f>
        <v>Capital share in the total economy net of CFC</v>
      </c>
      <c r="I3" s="1" t="str">
        <f>DataT17b!J4</f>
        <v>Capital share in the government sector net of CFC</v>
      </c>
      <c r="J3" s="1" t="str">
        <f>DataT17b!K4</f>
        <v>Capital share in the corporate sector net of CFC</v>
      </c>
      <c r="K3" s="1" t="str">
        <f>DataT17b!L4</f>
        <v>Capital share in the household sector net of CFC</v>
      </c>
    </row>
    <row r="4" spans="1:11" ht="18" thickBot="1" x14ac:dyDescent="0.25">
      <c r="A4" s="167" t="str">
        <f>DataT17b!B5</f>
        <v>East Asia</v>
      </c>
      <c r="B4" s="2">
        <f>DataT17b!C5</f>
        <v>40399.808502783999</v>
      </c>
      <c r="C4" s="80">
        <f>DataT17b!D5</f>
        <v>0.9049806244714329</v>
      </c>
      <c r="D4" s="2">
        <f>DataT17b!E5</f>
        <v>-13.572052224</v>
      </c>
      <c r="E4" s="2">
        <f>DataT17b!F5</f>
        <v>10445.727721216001</v>
      </c>
      <c r="F4" s="2">
        <f>DataT17b!G5</f>
        <v>6553.8395192959997</v>
      </c>
      <c r="G4" s="2">
        <f>DataT17b!H5</f>
        <v>1988.2013032120001</v>
      </c>
      <c r="H4" s="67">
        <f>DataT17b!I5</f>
        <v>0.37232584354665554</v>
      </c>
      <c r="I4" s="80">
        <f>DataT17b!J5</f>
        <v>-3.3565392417703776E-3</v>
      </c>
      <c r="J4" s="80">
        <f>DataT17b!K5</f>
        <v>0.38915207201220658</v>
      </c>
      <c r="K4" s="80">
        <f>DataT17b!L5</f>
        <v>0.48451803774825108</v>
      </c>
    </row>
    <row r="5" spans="1:11" ht="18" thickBot="1" x14ac:dyDescent="0.25">
      <c r="A5" s="1" t="str">
        <f>DataT17b!B6</f>
        <v>Europe</v>
      </c>
      <c r="B5" s="2">
        <f>DataT17b!C6</f>
        <v>25619.283093888</v>
      </c>
      <c r="C5" s="80">
        <f>DataT17b!D6</f>
        <v>0.86925880120556875</v>
      </c>
      <c r="D5" s="2">
        <f>DataT17b!E6</f>
        <v>-2.278241328</v>
      </c>
      <c r="E5" s="2">
        <f>DataT17b!F6</f>
        <v>5139.7526674239998</v>
      </c>
      <c r="F5" s="2">
        <f>DataT17b!G6</f>
        <v>2548.3680930979999</v>
      </c>
      <c r="G5" s="2">
        <f>DataT17b!H6</f>
        <v>1268.4585123187833</v>
      </c>
      <c r="H5" s="67">
        <f>DataT17b!I6</f>
        <v>0.28983169234058054</v>
      </c>
      <c r="I5" s="80">
        <f>DataT17b!J6</f>
        <v>-6.4898323944880269E-4</v>
      </c>
      <c r="J5" s="80">
        <f>DataT17b!K6</f>
        <v>0.30017576167506738</v>
      </c>
      <c r="K5" s="80">
        <f>DataT17b!L6</f>
        <v>0.45881574695789606</v>
      </c>
    </row>
    <row r="6" spans="1:11" ht="18" thickBot="1" x14ac:dyDescent="0.25">
      <c r="A6" s="1" t="str">
        <f>DataT17b!B7</f>
        <v>Latin America</v>
      </c>
      <c r="B6" s="2">
        <f>DataT17b!C7</f>
        <v>11371.127588724001</v>
      </c>
      <c r="C6" s="80">
        <f>DataT17b!D7</f>
        <v>0.85668197838886406</v>
      </c>
      <c r="D6" s="2">
        <f>DataT17b!E7</f>
        <v>0.62949150499999995</v>
      </c>
      <c r="E6" s="2">
        <f>DataT17b!F7</f>
        <v>3364.6835728159999</v>
      </c>
      <c r="F6" s="2">
        <f>DataT17b!G7</f>
        <v>1968.049053013375</v>
      </c>
      <c r="G6" s="2">
        <f>DataT17b!H7</f>
        <v>647.40913237999996</v>
      </c>
      <c r="H6" s="67">
        <f>DataT17b!I7</f>
        <v>0.42211660896902931</v>
      </c>
      <c r="I6" s="80">
        <f>DataT17b!J7</f>
        <v>4.5349038673542577E-4</v>
      </c>
      <c r="J6" s="80">
        <f>DataT17b!K7</f>
        <v>0.49816272469779521</v>
      </c>
      <c r="K6" s="80">
        <f>DataT17b!L7</f>
        <v>0.44431726544345895</v>
      </c>
    </row>
    <row r="7" spans="1:11" ht="18" thickBot="1" x14ac:dyDescent="0.25">
      <c r="A7" s="1" t="str">
        <f>DataT17b!B8</f>
        <v>MENA</v>
      </c>
      <c r="B7" s="2">
        <f>DataT17b!C8</f>
        <v>12756.211922048</v>
      </c>
      <c r="C7" s="80">
        <f>DataT17b!D8</f>
        <v>0.91067356660936638</v>
      </c>
      <c r="D7" s="2">
        <f>DataT17b!E8</f>
        <v>1.6943169280000001</v>
      </c>
      <c r="E7" s="2">
        <f>DataT17b!F8</f>
        <v>5528.8706255360003</v>
      </c>
      <c r="F7" s="2">
        <f>DataT17b!G8</f>
        <v>2188.8065401200001</v>
      </c>
      <c r="G7" s="2">
        <f>DataT17b!H8</f>
        <v>689.239312864</v>
      </c>
      <c r="H7" s="67">
        <f>DataT17b!I8</f>
        <v>0.55622522695098431</v>
      </c>
      <c r="I7" s="80">
        <f>DataT17b!J8</f>
        <v>1.1754454093039785E-3</v>
      </c>
      <c r="J7" s="80">
        <f>DataT17b!K8</f>
        <v>0.68965628443195293</v>
      </c>
      <c r="K7" s="80">
        <f>DataT17b!L8</f>
        <v>0.4744668842126657</v>
      </c>
    </row>
    <row r="8" spans="1:11" ht="18" thickBot="1" x14ac:dyDescent="0.25">
      <c r="A8" s="1" t="str">
        <f>DataT17b!B9</f>
        <v>North America &amp; Oceania</v>
      </c>
      <c r="B8" s="2">
        <f>DataT17b!C9</f>
        <v>28064.038788338501</v>
      </c>
      <c r="C8" s="80">
        <f>DataT17b!D9</f>
        <v>0.93387912641198167</v>
      </c>
      <c r="D8" s="2">
        <f>DataT17b!E9</f>
        <v>-2.6780711534375001</v>
      </c>
      <c r="E8" s="2">
        <f>DataT17b!F9</f>
        <v>5134.3010301625</v>
      </c>
      <c r="F8" s="2">
        <f>DataT17b!G9</f>
        <v>4617.4846073615627</v>
      </c>
      <c r="G8" s="2">
        <f>DataT17b!H9</f>
        <v>1201.4939248542228</v>
      </c>
      <c r="H8" s="67">
        <f>DataT17b!I9</f>
        <v>0.2914801675020135</v>
      </c>
      <c r="I8" s="80">
        <f>DataT17b!J9</f>
        <v>-9.1887508898873043E-4</v>
      </c>
      <c r="J8" s="80">
        <f>DataT17b!K9</f>
        <v>0.31402321389721238</v>
      </c>
      <c r="K8" s="80">
        <f>DataT17b!L9</f>
        <v>0.34644024556659575</v>
      </c>
    </row>
    <row r="9" spans="1:11" ht="18" thickBot="1" x14ac:dyDescent="0.25">
      <c r="A9" s="1" t="str">
        <f>DataT17b!B10</f>
        <v>Russia &amp; Central Asia</v>
      </c>
      <c r="B9" s="2">
        <f>DataT17b!C10</f>
        <v>7779.0550302720003</v>
      </c>
      <c r="C9" s="80">
        <f>DataT17b!D10</f>
        <v>0.87255462470913858</v>
      </c>
      <c r="D9" s="2">
        <f>DataT17b!E10</f>
        <v>-0.74553369599999997</v>
      </c>
      <c r="E9" s="2">
        <f>DataT17b!F10</f>
        <v>2434.2476833280002</v>
      </c>
      <c r="F9" s="2">
        <f>DataT17b!G10</f>
        <v>696.79541051599995</v>
      </c>
      <c r="G9" s="2">
        <f>DataT17b!H10</f>
        <v>336.22500427199998</v>
      </c>
      <c r="H9" s="67">
        <f>DataT17b!I10</f>
        <v>0.39187861587910749</v>
      </c>
      <c r="I9" s="80">
        <f>DataT17b!J10</f>
        <v>-7.3852463158579197E-4</v>
      </c>
      <c r="J9" s="80">
        <f>DataT17b!K10</f>
        <v>0.43519859940457267</v>
      </c>
      <c r="K9" s="80">
        <f>DataT17b!L10</f>
        <v>0.52284599141043675</v>
      </c>
    </row>
    <row r="10" spans="1:11" ht="18" thickBot="1" x14ac:dyDescent="0.25">
      <c r="A10" s="1" t="str">
        <f>DataT17b!B11</f>
        <v>South &amp; South-East Asia</v>
      </c>
      <c r="B10" s="2">
        <f>DataT17b!C11</f>
        <v>28099.515113728001</v>
      </c>
      <c r="C10" s="80">
        <f>DataT17b!D11</f>
        <v>0.90778339386636042</v>
      </c>
      <c r="D10" s="2">
        <f>DataT17b!E11</f>
        <v>1.8448682999999999</v>
      </c>
      <c r="E10" s="2">
        <f>DataT17b!F11</f>
        <v>6929.6411588640003</v>
      </c>
      <c r="F10" s="2">
        <f>DataT17b!G11</f>
        <v>6939.8627887000002</v>
      </c>
      <c r="G10" s="2">
        <f>DataT17b!H11</f>
        <v>2138.1556512080001</v>
      </c>
      <c r="H10" s="67">
        <f>DataT17b!I11</f>
        <v>0.42155840575572234</v>
      </c>
      <c r="I10" s="80">
        <f>DataT17b!J11</f>
        <v>6.7242863341902012E-4</v>
      </c>
      <c r="J10" s="80">
        <f>DataT17b!K11</f>
        <v>0.49182950335058601</v>
      </c>
      <c r="K10" s="80">
        <f>DataT17b!L11</f>
        <v>0.43617286606826544</v>
      </c>
    </row>
    <row r="11" spans="1:11" ht="18" thickBot="1" x14ac:dyDescent="0.25">
      <c r="A11" s="1" t="str">
        <f>DataT17b!B12</f>
        <v>Sub-Saharan Africa</v>
      </c>
      <c r="B11" s="2">
        <f>DataT17b!C12</f>
        <v>6496.0209509039996</v>
      </c>
      <c r="C11" s="80">
        <f>DataT17b!D12</f>
        <v>0.9211156864689799</v>
      </c>
      <c r="D11" s="2">
        <f>DataT17b!E12</f>
        <v>0.48377288899999998</v>
      </c>
      <c r="E11" s="2">
        <f>DataT17b!F12</f>
        <v>1568.40608658</v>
      </c>
      <c r="F11" s="2">
        <f>DataT17b!G12</f>
        <v>2251.6782015660001</v>
      </c>
      <c r="G11" s="2">
        <f>DataT17b!H12</f>
        <v>443.89514549925002</v>
      </c>
      <c r="H11" s="67">
        <f>DataT17b!I12</f>
        <v>0.44849859746668569</v>
      </c>
      <c r="I11" s="80">
        <f>DataT17b!J12</f>
        <v>5.8829793095078596E-4</v>
      </c>
      <c r="J11" s="80">
        <f>DataT17b!K12</f>
        <v>0.57976050375572019</v>
      </c>
      <c r="K11" s="80">
        <f>DataT17b!L12</f>
        <v>0.45295555970043899</v>
      </c>
    </row>
    <row r="12" spans="1:11" ht="18" thickBot="1" x14ac:dyDescent="0.25">
      <c r="A12" s="1" t="str">
        <f>DataT17b!B13</f>
        <v>World</v>
      </c>
      <c r="B12" s="16">
        <f>DataT17b!C13</f>
        <v>160585.0609906865</v>
      </c>
      <c r="C12" s="67">
        <f>DataT17b!D13</f>
        <v>0.90030338066070315</v>
      </c>
      <c r="D12" s="16">
        <f>DataT17b!E13</f>
        <v>-14.6214487794375</v>
      </c>
      <c r="E12" s="16">
        <f>DataT17b!F13</f>
        <v>40545.630545926499</v>
      </c>
      <c r="F12" s="16">
        <f>DataT17b!G13</f>
        <v>27764.884213670939</v>
      </c>
      <c r="G12" s="16">
        <f>DataT17b!H13</f>
        <v>8713.0779866082557</v>
      </c>
      <c r="H12" s="67">
        <f>DataT17b!I13</f>
        <v>0.37581354328298217</v>
      </c>
      <c r="I12" s="67">
        <f>DataT17b!J13</f>
        <v>-8.180568341050235E-4</v>
      </c>
      <c r="J12" s="67">
        <f>DataT17b!K13</f>
        <v>0.41596328631119378</v>
      </c>
      <c r="K12" s="67">
        <f>DataT17b!L13</f>
        <v>0.43810957169632031</v>
      </c>
    </row>
    <row r="13" spans="1:11" ht="20" customHeight="1" x14ac:dyDescent="0.2">
      <c r="A13" s="332" t="s">
        <v>705</v>
      </c>
      <c r="B13" s="333"/>
      <c r="C13" s="333"/>
      <c r="D13" s="333"/>
      <c r="E13" s="333"/>
      <c r="F13" s="333"/>
      <c r="G13" s="333"/>
      <c r="H13" s="333"/>
      <c r="I13" s="333"/>
      <c r="J13" s="333"/>
      <c r="K13" s="334"/>
    </row>
    <row r="14" spans="1:11" ht="79" customHeight="1" thickBot="1" x14ac:dyDescent="0.25">
      <c r="A14" s="335"/>
      <c r="B14" s="336"/>
      <c r="C14" s="336"/>
      <c r="D14" s="336"/>
      <c r="E14" s="336"/>
      <c r="F14" s="336"/>
      <c r="G14" s="336"/>
      <c r="H14" s="336"/>
      <c r="I14" s="336"/>
      <c r="J14" s="336"/>
      <c r="K14" s="337"/>
    </row>
  </sheetData>
  <mergeCells count="5">
    <mergeCell ref="A1:K1"/>
    <mergeCell ref="D2:G2"/>
    <mergeCell ref="I2:K2"/>
    <mergeCell ref="A13:K14"/>
    <mergeCell ref="A2:A3"/>
  </mergeCells>
  <printOptions horizontalCentered="1" verticalCentered="1"/>
  <pageMargins left="0.25" right="0.25" top="0.5" bottom="0.5" header="0.19444444444444001" footer="0.19444444444444001"/>
  <pageSetup paperSize="9" scale="73" orientation="landscape"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091BD-488A-8041-9B22-DF4C6289F37D}">
  <sheetPr>
    <tabColor theme="7"/>
    <pageSetUpPr fitToPage="1"/>
  </sheetPr>
  <dimension ref="A1:K14"/>
  <sheetViews>
    <sheetView zoomScale="134" workbookViewId="0">
      <selection activeCell="L1" sqref="L1:O1048576"/>
    </sheetView>
  </sheetViews>
  <sheetFormatPr baseColWidth="10" defaultRowHeight="15" x14ac:dyDescent="0.2"/>
  <cols>
    <col min="1" max="1" width="24.33203125" customWidth="1"/>
    <col min="2" max="11" width="15.83203125" customWidth="1"/>
  </cols>
  <sheetData>
    <row r="1" spans="1:11" ht="16" thickBot="1" x14ac:dyDescent="0.25">
      <c r="A1" s="329" t="str">
        <f>DataT17c!B2</f>
        <v>Table 17c. Net Capital shares by World Region MER € (2025)</v>
      </c>
      <c r="B1" s="330">
        <f>DataT16a!C2</f>
        <v>0</v>
      </c>
      <c r="C1" s="330">
        <f>DataT16a!D2</f>
        <v>0</v>
      </c>
      <c r="D1" s="330">
        <f>DataT16a!E2</f>
        <v>0</v>
      </c>
      <c r="E1" s="330">
        <f>DataT16a!F2</f>
        <v>0</v>
      </c>
      <c r="F1" s="330">
        <f>DataT16a!G2</f>
        <v>0</v>
      </c>
      <c r="G1" s="331">
        <f>DataT16a!H2</f>
        <v>0</v>
      </c>
      <c r="H1" s="330">
        <f>DataT16a!I2</f>
        <v>0</v>
      </c>
      <c r="I1" s="330">
        <f>DataT16a!J2</f>
        <v>0</v>
      </c>
      <c r="J1" s="330">
        <f>DataT16a!K2</f>
        <v>0</v>
      </c>
      <c r="K1" s="331">
        <f>DataT16a!L2</f>
        <v>0</v>
      </c>
    </row>
    <row r="2" spans="1:11" ht="69" thickBot="1" x14ac:dyDescent="0.25">
      <c r="A2" s="338"/>
      <c r="B2" s="190" t="str">
        <f>DataT17c!C3</f>
        <v xml:space="preserve"> Billions €</v>
      </c>
      <c r="C2" s="205" t="str">
        <f>DataT17c!D3</f>
        <v>% of GDP</v>
      </c>
      <c r="D2" s="229" t="str">
        <f>DataT17c!E3</f>
        <v>Billions €</v>
      </c>
      <c r="E2" s="225">
        <f>DataT16a!F3</f>
        <v>0</v>
      </c>
      <c r="F2" s="225">
        <f>DataT16a!G3</f>
        <v>0</v>
      </c>
      <c r="G2" s="226">
        <f>DataT16a!H3</f>
        <v>0</v>
      </c>
      <c r="H2" s="167" t="str">
        <f>DataT17c!I3</f>
        <v xml:space="preserve">% of net domestic product at factor-price </v>
      </c>
      <c r="I2" s="229" t="str">
        <f>DataT17c!J3</f>
        <v>Net Capital shares by institutional sector</v>
      </c>
      <c r="J2" s="225"/>
      <c r="K2" s="226"/>
    </row>
    <row r="3" spans="1:11" ht="86" thickBot="1" x14ac:dyDescent="0.25">
      <c r="A3" s="339"/>
      <c r="B3" s="188" t="str">
        <f>DataT17c!C4</f>
        <v>Net domestic product at factor-price</v>
      </c>
      <c r="C3" s="1" t="str">
        <f>DataT17c!D4</f>
        <v>Net domestic product at factor-price as % of market-price GDP net of CFC</v>
      </c>
      <c r="D3" s="1" t="str">
        <f>DataT17c!E4</f>
        <v>Net operating surplus of the government sector</v>
      </c>
      <c r="E3" s="1" t="str">
        <f>DataT17c!F4</f>
        <v xml:space="preserve"> Net operating surplus of the corporate sector</v>
      </c>
      <c r="F3" s="1" t="str">
        <f>DataT17c!G4</f>
        <v xml:space="preserve">Net mixed income of household sector </v>
      </c>
      <c r="G3" s="1" t="str">
        <f>DataT17c!H4</f>
        <v>Net operating surplus of the household sector (housing rent)</v>
      </c>
      <c r="H3" s="62" t="str">
        <f>DataT17c!I4</f>
        <v>Capital share in the total economy net of CFC</v>
      </c>
      <c r="I3" s="1" t="str">
        <f>DataT17c!J4</f>
        <v>Capital share in the government sector net of CFC</v>
      </c>
      <c r="J3" s="1" t="str">
        <f>DataT17c!K4</f>
        <v>Capital share in the corporate sector net of CFC</v>
      </c>
      <c r="K3" s="1" t="str">
        <f>DataT17c!L4</f>
        <v>Capital share in the household sector net of CFC</v>
      </c>
    </row>
    <row r="4" spans="1:11" ht="18" thickBot="1" x14ac:dyDescent="0.25">
      <c r="A4" s="167" t="str">
        <f>DataT17c!B5</f>
        <v>East Asia</v>
      </c>
      <c r="B4" s="2">
        <f>DataT17c!C5</f>
        <v>16999.172769535999</v>
      </c>
      <c r="C4" s="80">
        <f>DataT17c!D5</f>
        <v>0.90601551427869886</v>
      </c>
      <c r="D4" s="2">
        <f>DataT17c!E5</f>
        <v>-5.3691807679999997</v>
      </c>
      <c r="E4" s="2">
        <f>DataT17c!F5</f>
        <v>4359.929991424</v>
      </c>
      <c r="F4" s="2">
        <f>DataT17c!G5</f>
        <v>2625.8699125319999</v>
      </c>
      <c r="G4" s="2">
        <f>DataT17c!H5</f>
        <v>826.94253151400005</v>
      </c>
      <c r="H4" s="67">
        <f>DataT17c!I5</f>
        <v>0.36659732750941981</v>
      </c>
      <c r="I4" s="80">
        <f>DataT17c!J5</f>
        <v>-3.1918134654066433E-3</v>
      </c>
      <c r="J4" s="80">
        <f>DataT17c!K5</f>
        <v>0.38077572142533528</v>
      </c>
      <c r="K4" s="80">
        <f>DataT17c!L5</f>
        <v>0.48548003931765499</v>
      </c>
    </row>
    <row r="5" spans="1:11" ht="18" thickBot="1" x14ac:dyDescent="0.25">
      <c r="A5" s="1" t="str">
        <f>DataT17c!B6</f>
        <v>Europe</v>
      </c>
      <c r="B5" s="2">
        <f>DataT17c!C6</f>
        <v>17136.702074336001</v>
      </c>
      <c r="C5" s="80">
        <f>DataT17c!D6</f>
        <v>0.87107959574549942</v>
      </c>
      <c r="D5" s="2">
        <f>DataT17c!E6</f>
        <v>-1.245737404</v>
      </c>
      <c r="E5" s="2">
        <f>DataT17c!F6</f>
        <v>3410.118639584</v>
      </c>
      <c r="F5" s="2">
        <f>DataT17c!G6</f>
        <v>1600.365828404</v>
      </c>
      <c r="G5" s="2">
        <f>DataT17c!H6</f>
        <v>843.95091765003122</v>
      </c>
      <c r="H5" s="67">
        <f>DataT17c!I6</f>
        <v>0.28552577561112907</v>
      </c>
      <c r="I5" s="80">
        <f>DataT17c!J6</f>
        <v>-5.3554773241606371E-4</v>
      </c>
      <c r="J5" s="80">
        <f>DataT17c!K6</f>
        <v>0.29449961738752933</v>
      </c>
      <c r="K5" s="80">
        <f>DataT17c!L6</f>
        <v>0.45929690159251785</v>
      </c>
    </row>
    <row r="6" spans="1:11" ht="18" thickBot="1" x14ac:dyDescent="0.25">
      <c r="A6" s="1" t="str">
        <f>DataT17c!B7</f>
        <v>Latin America</v>
      </c>
      <c r="B6" s="2">
        <f>DataT17c!C7</f>
        <v>4852.1061451670002</v>
      </c>
      <c r="C6" s="80">
        <f>DataT17c!D7</f>
        <v>0.85816456844793532</v>
      </c>
      <c r="D6" s="2">
        <f>DataT17c!E7</f>
        <v>0.41688295450000001</v>
      </c>
      <c r="E6" s="2">
        <f>DataT17c!F7</f>
        <v>1454.6364562220001</v>
      </c>
      <c r="F6" s="2">
        <f>DataT17c!G7</f>
        <v>836.45020780031246</v>
      </c>
      <c r="G6" s="2">
        <f>DataT17c!H7</f>
        <v>279.41113389831253</v>
      </c>
      <c r="H6" s="67">
        <f>DataT17c!I7</f>
        <v>0.42642194838541092</v>
      </c>
      <c r="I6" s="80">
        <f>DataT17c!J7</f>
        <v>7.011915812804863E-4</v>
      </c>
      <c r="J6" s="80">
        <f>DataT17c!K7</f>
        <v>0.50490951026354636</v>
      </c>
      <c r="K6" s="80">
        <f>DataT17c!L7</f>
        <v>0.44602439500348556</v>
      </c>
    </row>
    <row r="7" spans="1:11" ht="18" thickBot="1" x14ac:dyDescent="0.25">
      <c r="A7" s="1" t="str">
        <f>DataT17c!B8</f>
        <v>MENA</v>
      </c>
      <c r="B7" s="2">
        <f>DataT17c!C8</f>
        <v>4496.9954663680001</v>
      </c>
      <c r="C7" s="80">
        <f>DataT17c!D8</f>
        <v>0.90610662407722387</v>
      </c>
      <c r="D7" s="2">
        <f>DataT17c!E8</f>
        <v>0.74436979999999997</v>
      </c>
      <c r="E7" s="2">
        <f>DataT17c!F8</f>
        <v>1953.3767685759999</v>
      </c>
      <c r="F7" s="2">
        <f>DataT17c!G8</f>
        <v>710.25247980999995</v>
      </c>
      <c r="G7" s="2">
        <f>DataT17c!H8</f>
        <v>241.41030308000001</v>
      </c>
      <c r="H7" s="67">
        <f>DataT17c!I8</f>
        <v>0.55139758354763835</v>
      </c>
      <c r="I7" s="80">
        <f>DataT17c!J8</f>
        <v>1.4057338670793425E-3</v>
      </c>
      <c r="J7" s="80">
        <f>DataT17c!K8</f>
        <v>0.67057022082311257</v>
      </c>
      <c r="K7" s="80">
        <f>DataT17c!L8</f>
        <v>0.49836863275272386</v>
      </c>
    </row>
    <row r="8" spans="1:11" ht="18" thickBot="1" x14ac:dyDescent="0.25">
      <c r="A8" s="1" t="str">
        <f>DataT17c!B9</f>
        <v>North America &amp; Oceania</v>
      </c>
      <c r="B8" s="2">
        <f>DataT17c!C9</f>
        <v>23400.172084348502</v>
      </c>
      <c r="C8" s="80">
        <f>DataT17c!D9</f>
        <v>0.93533315283645613</v>
      </c>
      <c r="D8" s="2">
        <f>DataT17c!E9</f>
        <v>-2.2801553229687501</v>
      </c>
      <c r="E8" s="2">
        <f>DataT17c!F9</f>
        <v>4279.0921047290003</v>
      </c>
      <c r="F8" s="2">
        <f>DataT17c!G9</f>
        <v>3865.803248502375</v>
      </c>
      <c r="G8" s="2">
        <f>DataT17c!H9</f>
        <v>1012.6610862982383</v>
      </c>
      <c r="H8" s="67">
        <f>DataT17c!I9</f>
        <v>0.29212581473609878</v>
      </c>
      <c r="I8" s="80">
        <f>DataT17c!J9</f>
        <v>-9.4759341258395067E-4</v>
      </c>
      <c r="J8" s="80">
        <f>DataT17c!K9</f>
        <v>0.3147921519203386</v>
      </c>
      <c r="K8" s="80">
        <f>DataT17c!L9</f>
        <v>0.3457839096278354</v>
      </c>
    </row>
    <row r="9" spans="1:11" ht="18" thickBot="1" x14ac:dyDescent="0.25">
      <c r="A9" s="1" t="str">
        <f>DataT17c!B10</f>
        <v>Russia &amp; Central Asia</v>
      </c>
      <c r="B9" s="2">
        <f>DataT17c!C10</f>
        <v>2369.1285852159999</v>
      </c>
      <c r="C9" s="80">
        <f>DataT17c!D10</f>
        <v>0.87147391825592513</v>
      </c>
      <c r="D9" s="2">
        <f>DataT17c!E10</f>
        <v>-0.22629270400000001</v>
      </c>
      <c r="E9" s="2">
        <f>DataT17c!F10</f>
        <v>735.04498956800001</v>
      </c>
      <c r="F9" s="2">
        <f>DataT17c!G10</f>
        <v>203.64644976100001</v>
      </c>
      <c r="G9" s="2">
        <f>DataT17c!H10</f>
        <v>102.326498512</v>
      </c>
      <c r="H9" s="67">
        <f>DataT17c!I10</f>
        <v>0.38773909572183413</v>
      </c>
      <c r="I9" s="80">
        <f>DataT17c!J10</f>
        <v>-7.4214802226532954E-4</v>
      </c>
      <c r="J9" s="80">
        <f>DataT17c!K10</f>
        <v>0.42876850550525286</v>
      </c>
      <c r="K9" s="80">
        <f>DataT17c!L10</f>
        <v>0.52525616932443042</v>
      </c>
    </row>
    <row r="10" spans="1:11" ht="18" thickBot="1" x14ac:dyDescent="0.25">
      <c r="A10" s="1" t="str">
        <f>DataT17c!B11</f>
        <v>South &amp; South-East Asia</v>
      </c>
      <c r="B10" s="2">
        <f>DataT17c!C11</f>
        <v>6462.2422005919998</v>
      </c>
      <c r="C10" s="80">
        <f>DataT17c!D11</f>
        <v>0.91090716226023538</v>
      </c>
      <c r="D10" s="2">
        <f>DataT17c!E11</f>
        <v>0.35948311700000002</v>
      </c>
      <c r="E10" s="2">
        <f>DataT17c!F11</f>
        <v>1646.0546624880001</v>
      </c>
      <c r="F10" s="2">
        <f>DataT17c!G11</f>
        <v>1512.241872109</v>
      </c>
      <c r="G10" s="2">
        <f>DataT17c!H11</f>
        <v>478.25060181600003</v>
      </c>
      <c r="H10" s="67">
        <f>DataT17c!I11</f>
        <v>0.42238613340963105</v>
      </c>
      <c r="I10" s="80">
        <f>DataT17c!J11</f>
        <v>5.7299052934485582E-4</v>
      </c>
      <c r="J10" s="80">
        <f>DataT17c!K11</f>
        <v>0.48929887223327811</v>
      </c>
      <c r="K10" s="80">
        <f>DataT17c!L11</f>
        <v>0.43838758130119254</v>
      </c>
    </row>
    <row r="11" spans="1:11" ht="18" thickBot="1" x14ac:dyDescent="0.25">
      <c r="A11" s="1" t="str">
        <f>DataT17c!B12</f>
        <v>Sub-Saharan Africa</v>
      </c>
      <c r="B11" s="2">
        <f>DataT17c!C12</f>
        <v>1609.5881245759999</v>
      </c>
      <c r="C11" s="80">
        <f>DataT17c!D12</f>
        <v>0.90467819855377296</v>
      </c>
      <c r="D11" s="2">
        <f>DataT17c!E12</f>
        <v>0.27052615899999999</v>
      </c>
      <c r="E11" s="2">
        <f>DataT17c!F12</f>
        <v>372.93771495800002</v>
      </c>
      <c r="F11" s="2">
        <f>DataT17c!G12</f>
        <v>539.32073653249995</v>
      </c>
      <c r="G11" s="2">
        <f>DataT17c!H12</f>
        <v>98.401220853687505</v>
      </c>
      <c r="H11" s="67">
        <f>DataT17c!I12</f>
        <v>0.42702710469160987</v>
      </c>
      <c r="I11" s="80">
        <f>DataT17c!J12</f>
        <v>1.326835968931126E-3</v>
      </c>
      <c r="J11" s="80">
        <f>DataT17c!K12</f>
        <v>0.53725249636427008</v>
      </c>
      <c r="K11" s="80">
        <f>DataT17c!L12</f>
        <v>0.44147668402178253</v>
      </c>
    </row>
    <row r="12" spans="1:11" ht="18" thickBot="1" x14ac:dyDescent="0.25">
      <c r="A12" s="1" t="str">
        <f>DataT17c!B13</f>
        <v>World</v>
      </c>
      <c r="B12" s="16">
        <f>DataT17c!C13</f>
        <v>77326.107450139505</v>
      </c>
      <c r="C12" s="67">
        <f>DataT17c!D13</f>
        <v>0.90268264662308539</v>
      </c>
      <c r="D12" s="16">
        <f>DataT17c!E13</f>
        <v>-7.3301041684687496</v>
      </c>
      <c r="E12" s="16">
        <f>DataT17c!F13</f>
        <v>18211.191327549001</v>
      </c>
      <c r="F12" s="16">
        <f>DataT17c!G13</f>
        <v>11893.950735451188</v>
      </c>
      <c r="G12" s="16">
        <f>DataT17c!H13</f>
        <v>3883.3542936222693</v>
      </c>
      <c r="H12" s="67">
        <f>DataT17c!I13</f>
        <v>0.34716341862278555</v>
      </c>
      <c r="I12" s="67">
        <f>DataT17c!J13</f>
        <v>-8.4499070585673547E-4</v>
      </c>
      <c r="J12" s="67">
        <f>DataT17c!K13</f>
        <v>0.377908217299739</v>
      </c>
      <c r="K12" s="67">
        <f>DataT17c!L13</f>
        <v>0.42229430719419137</v>
      </c>
    </row>
    <row r="13" spans="1:11" ht="20" customHeight="1" x14ac:dyDescent="0.2">
      <c r="A13" s="332" t="s">
        <v>706</v>
      </c>
      <c r="B13" s="333"/>
      <c r="C13" s="333"/>
      <c r="D13" s="333"/>
      <c r="E13" s="333"/>
      <c r="F13" s="333"/>
      <c r="G13" s="333"/>
      <c r="H13" s="333"/>
      <c r="I13" s="333"/>
      <c r="J13" s="333"/>
      <c r="K13" s="334"/>
    </row>
    <row r="14" spans="1:11" ht="72" customHeight="1" thickBot="1" x14ac:dyDescent="0.25">
      <c r="A14" s="335"/>
      <c r="B14" s="336"/>
      <c r="C14" s="336"/>
      <c r="D14" s="336"/>
      <c r="E14" s="336"/>
      <c r="F14" s="336"/>
      <c r="G14" s="336"/>
      <c r="H14" s="336"/>
      <c r="I14" s="336"/>
      <c r="J14" s="336"/>
      <c r="K14" s="337"/>
    </row>
  </sheetData>
  <mergeCells count="5">
    <mergeCell ref="A13:K14"/>
    <mergeCell ref="A1:K1"/>
    <mergeCell ref="D2:G2"/>
    <mergeCell ref="I2:K2"/>
    <mergeCell ref="A2:A3"/>
  </mergeCells>
  <printOptions horizontalCentered="1" verticalCentered="1"/>
  <pageMargins left="0.25" right="0.25" top="0.5" bottom="0.5" header="0.19444444444444001" footer="0.19444444444444001"/>
  <pageSetup paperSize="9" scale="73" orientation="landscape" horizontalDpi="0" verticalDpi="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1C32D-A537-9A40-8435-25A4660D48F8}">
  <sheetPr>
    <tabColor theme="7"/>
    <pageSetUpPr fitToPage="1"/>
  </sheetPr>
  <dimension ref="A1:K14"/>
  <sheetViews>
    <sheetView zoomScale="106" workbookViewId="0">
      <selection activeCell="F33" sqref="F33"/>
    </sheetView>
  </sheetViews>
  <sheetFormatPr baseColWidth="10" defaultRowHeight="15" x14ac:dyDescent="0.2"/>
  <cols>
    <col min="1" max="1" width="24.33203125" customWidth="1"/>
    <col min="2" max="11" width="16" customWidth="1"/>
  </cols>
  <sheetData>
    <row r="1" spans="1:11" ht="16" thickBot="1" x14ac:dyDescent="0.25">
      <c r="A1" s="329" t="str">
        <f>DataT17d!B2</f>
        <v>Table 17d. Net Capital shares by World Region MER $ (2025)</v>
      </c>
      <c r="B1" s="330">
        <f>DataT16a!C2</f>
        <v>0</v>
      </c>
      <c r="C1" s="330">
        <f>DataT16a!D2</f>
        <v>0</v>
      </c>
      <c r="D1" s="330">
        <f>DataT16a!E2</f>
        <v>0</v>
      </c>
      <c r="E1" s="330">
        <f>DataT16a!F2</f>
        <v>0</v>
      </c>
      <c r="F1" s="330">
        <f>DataT16a!G2</f>
        <v>0</v>
      </c>
      <c r="G1" s="331">
        <f>DataT16a!H2</f>
        <v>0</v>
      </c>
      <c r="H1" s="330">
        <f>DataT16a!I2</f>
        <v>0</v>
      </c>
      <c r="I1" s="330">
        <f>DataT16a!J2</f>
        <v>0</v>
      </c>
      <c r="J1" s="330">
        <f>DataT16a!K2</f>
        <v>0</v>
      </c>
      <c r="K1" s="331">
        <f>DataT16a!L2</f>
        <v>0</v>
      </c>
    </row>
    <row r="2" spans="1:11" ht="70" customHeight="1" thickBot="1" x14ac:dyDescent="0.25">
      <c r="A2" s="338"/>
      <c r="B2" s="190" t="str">
        <f>DataT17d!C3</f>
        <v>Billions $</v>
      </c>
      <c r="C2" s="205" t="str">
        <f>DataT17d!D3</f>
        <v>% of GDP</v>
      </c>
      <c r="D2" s="229" t="str">
        <f>DataT17d!E3</f>
        <v>Billions $</v>
      </c>
      <c r="E2" s="225">
        <f>DataT16a!F3</f>
        <v>0</v>
      </c>
      <c r="F2" s="225">
        <f>DataT16a!G3</f>
        <v>0</v>
      </c>
      <c r="G2" s="226">
        <f>DataT16a!H3</f>
        <v>0</v>
      </c>
      <c r="H2" s="167" t="str">
        <f>DataT17d!I3</f>
        <v xml:space="preserve">% of net domestic product at factor-price </v>
      </c>
      <c r="I2" s="229" t="str">
        <f>DataT17d!J3</f>
        <v>Net Capital shares by institutional sector</v>
      </c>
      <c r="J2" s="225"/>
      <c r="K2" s="226"/>
    </row>
    <row r="3" spans="1:11" ht="86" thickBot="1" x14ac:dyDescent="0.25">
      <c r="A3" s="339"/>
      <c r="B3" s="188" t="str">
        <f>DataT17d!C4</f>
        <v>Net domestic product at factor-price</v>
      </c>
      <c r="C3" s="1" t="str">
        <f>DataT17d!D4</f>
        <v>Net domestic product at factor-price as % of market-price GDP net of CFC</v>
      </c>
      <c r="D3" s="1" t="str">
        <f>DataT17d!E4</f>
        <v>Net operating surplus of the government sector</v>
      </c>
      <c r="E3" s="1" t="str">
        <f>DataT17d!F4</f>
        <v xml:space="preserve"> Net operating surplus of the corporate sector</v>
      </c>
      <c r="F3" s="1" t="str">
        <f>DataT17d!G4</f>
        <v xml:space="preserve">Net mixed income of household sector </v>
      </c>
      <c r="G3" s="1" t="str">
        <f>DataT17d!H4</f>
        <v>Net operating surplus of the household sector (housing rent)</v>
      </c>
      <c r="H3" s="62" t="str">
        <f>DataT17d!I4</f>
        <v>Capital share in the total economy net of CFC</v>
      </c>
      <c r="I3" s="1" t="str">
        <f>DataT17d!J4</f>
        <v>Capital share in the government sector net of CFC</v>
      </c>
      <c r="J3" s="1" t="str">
        <f>DataT17d!K4</f>
        <v>Capital share in the corporate sector net of CFC</v>
      </c>
      <c r="K3" s="1" t="str">
        <f>DataT17d!L4</f>
        <v>Capital share in the household sector net of CFC</v>
      </c>
    </row>
    <row r="4" spans="1:11" ht="18" thickBot="1" x14ac:dyDescent="0.25">
      <c r="A4" s="167" t="str">
        <f>DataT17d!B5</f>
        <v>East Asia</v>
      </c>
      <c r="B4" s="2">
        <f>DataT17d!C5</f>
        <v>20035.845741312001</v>
      </c>
      <c r="C4" s="80">
        <f>DataT17d!D5</f>
        <v>0.9060155880603703</v>
      </c>
      <c r="D4" s="2">
        <f>DataT17d!E5</f>
        <v>-6.3282912319999998</v>
      </c>
      <c r="E4" s="2">
        <f>DataT17d!F5</f>
        <v>5138.7725411840001</v>
      </c>
      <c r="F4" s="2">
        <f>DataT17d!G5</f>
        <v>3094.946072748</v>
      </c>
      <c r="G4" s="2">
        <f>DataT17d!H5</f>
        <v>974.66470448400003</v>
      </c>
      <c r="H4" s="67">
        <f>DataT17d!I5</f>
        <v>0.36659732153908192</v>
      </c>
      <c r="I4" s="80">
        <f>DataT17d!J5</f>
        <v>-3.191803044506226E-3</v>
      </c>
      <c r="J4" s="80">
        <f>DataT17d!K5</f>
        <v>0.38077572051920044</v>
      </c>
      <c r="K4" s="80">
        <f>DataT17d!L5</f>
        <v>0.4854800831371196</v>
      </c>
    </row>
    <row r="5" spans="1:11" ht="18" thickBot="1" x14ac:dyDescent="0.25">
      <c r="A5" s="1" t="str">
        <f>DataT17d!B6</f>
        <v>Europe</v>
      </c>
      <c r="B5" s="2">
        <f>DataT17d!C6</f>
        <v>20197.941627167998</v>
      </c>
      <c r="C5" s="80">
        <f>DataT17d!D6</f>
        <v>0.87107957891305121</v>
      </c>
      <c r="D5" s="2">
        <f>DataT17d!E6</f>
        <v>-1.4682681639999999</v>
      </c>
      <c r="E5" s="2">
        <f>DataT17d!F6</f>
        <v>4019.2902235840002</v>
      </c>
      <c r="F5" s="2">
        <f>DataT17d!G6</f>
        <v>1886.249550409</v>
      </c>
      <c r="G5" s="2">
        <f>DataT17d!H6</f>
        <v>994.71131834137122</v>
      </c>
      <c r="H5" s="67">
        <f>DataT17d!I6</f>
        <v>0.2855257827940153</v>
      </c>
      <c r="I5" s="80">
        <f>DataT17d!J6</f>
        <v>-5.3554650651881032E-4</v>
      </c>
      <c r="J5" s="80">
        <f>DataT17d!K6</f>
        <v>0.29449962154293224</v>
      </c>
      <c r="K5" s="80">
        <f>DataT17d!L6</f>
        <v>0.45929688492401555</v>
      </c>
    </row>
    <row r="6" spans="1:11" ht="18" thickBot="1" x14ac:dyDescent="0.25">
      <c r="A6" s="1" t="str">
        <f>DataT17d!B7</f>
        <v>Latin America</v>
      </c>
      <c r="B6" s="2">
        <f>DataT17d!C7</f>
        <v>5718.8691293740003</v>
      </c>
      <c r="C6" s="80">
        <f>DataT17d!D7</f>
        <v>0.85816458375543447</v>
      </c>
      <c r="D6" s="2">
        <f>DataT17d!E7</f>
        <v>0.491349768375</v>
      </c>
      <c r="E6" s="2">
        <f>DataT17d!F7</f>
        <v>1714.487561401</v>
      </c>
      <c r="F6" s="2">
        <f>DataT17d!G7</f>
        <v>985.87071901334377</v>
      </c>
      <c r="G6" s="2">
        <f>DataT17d!H7</f>
        <v>329.32415021524997</v>
      </c>
      <c r="H6" s="67">
        <f>DataT17d!I7</f>
        <v>0.42642195403007982</v>
      </c>
      <c r="I6" s="80">
        <f>DataT17d!J7</f>
        <v>7.0118632938495509E-4</v>
      </c>
      <c r="J6" s="80">
        <f>DataT17d!K7</f>
        <v>0.50490949199187407</v>
      </c>
      <c r="K6" s="80">
        <f>DataT17d!L7</f>
        <v>0.44602440957148981</v>
      </c>
    </row>
    <row r="7" spans="1:11" ht="18" thickBot="1" x14ac:dyDescent="0.25">
      <c r="A7" s="1" t="str">
        <f>DataT17d!B8</f>
        <v>MENA</v>
      </c>
      <c r="B7" s="2">
        <f>DataT17d!C8</f>
        <v>5300.3229275519998</v>
      </c>
      <c r="C7" s="80">
        <f>DataT17d!D8</f>
        <v>0.90610660251435393</v>
      </c>
      <c r="D7" s="2">
        <f>DataT17d!E8</f>
        <v>0.87734499200000005</v>
      </c>
      <c r="E7" s="2">
        <f>DataT17d!F8</f>
        <v>2302.3211325440002</v>
      </c>
      <c r="F7" s="2">
        <f>DataT17d!G8</f>
        <v>837.12951006399999</v>
      </c>
      <c r="G7" s="2">
        <f>DataT17d!H8</f>
        <v>284.53498989600001</v>
      </c>
      <c r="H7" s="67">
        <f>DataT17d!I8</f>
        <v>0.55139758678956974</v>
      </c>
      <c r="I7" s="80">
        <f>DataT17d!J8</f>
        <v>1.4057396103787072E-3</v>
      </c>
      <c r="J7" s="80">
        <f>DataT17d!K8</f>
        <v>0.67057021329585498</v>
      </c>
      <c r="K7" s="80">
        <f>DataT17d!L8</f>
        <v>0.4983686281092255</v>
      </c>
    </row>
    <row r="8" spans="1:11" ht="35" thickBot="1" x14ac:dyDescent="0.25">
      <c r="A8" s="1" t="str">
        <f>DataT17d!B9</f>
        <v>North America &amp; Oceania</v>
      </c>
      <c r="B8" s="2">
        <f>DataT17d!C9</f>
        <v>27580.294913098998</v>
      </c>
      <c r="C8" s="80">
        <f>DataT17d!D9</f>
        <v>0.93533315885698431</v>
      </c>
      <c r="D8" s="2">
        <f>DataT17d!E9</f>
        <v>-2.6875257934375001</v>
      </c>
      <c r="E8" s="2">
        <f>DataT17d!F9</f>
        <v>5043.4941697332497</v>
      </c>
      <c r="F8" s="2">
        <f>DataT17d!G9</f>
        <v>4556.3765780173126</v>
      </c>
      <c r="G8" s="2">
        <f>DataT17d!H9</f>
        <v>1193.559347296125</v>
      </c>
      <c r="H8" s="67">
        <f>DataT17d!I9</f>
        <v>0.29212583287556892</v>
      </c>
      <c r="I8" s="80">
        <f>DataT17d!J9</f>
        <v>-9.4761166191586869E-4</v>
      </c>
      <c r="J8" s="80">
        <f>DataT17d!K9</f>
        <v>0.31479215632501995</v>
      </c>
      <c r="K8" s="80">
        <f>DataT17d!L9</f>
        <v>0.34578391756252008</v>
      </c>
    </row>
    <row r="9" spans="1:11" ht="18" thickBot="1" x14ac:dyDescent="0.25">
      <c r="A9" s="1" t="str">
        <f>DataT17d!B10</f>
        <v>Russia &amp; Central Asia</v>
      </c>
      <c r="B9" s="2">
        <f>DataT17d!C10</f>
        <v>2792.3413625600001</v>
      </c>
      <c r="C9" s="80">
        <f>DataT17d!D10</f>
        <v>0.87147393707903187</v>
      </c>
      <c r="D9" s="2">
        <f>DataT17d!E10</f>
        <v>-0.26671273600000001</v>
      </c>
      <c r="E9" s="2">
        <f>DataT17d!F10</f>
        <v>866.35083590399995</v>
      </c>
      <c r="F9" s="2">
        <f>DataT17d!G10</f>
        <v>240.02513281399999</v>
      </c>
      <c r="G9" s="2">
        <f>DataT17d!H10</f>
        <v>120.605740008</v>
      </c>
      <c r="H9" s="67">
        <f>DataT17d!I10</f>
        <v>0.38773909623606617</v>
      </c>
      <c r="I9" s="80">
        <f>DataT17d!J10</f>
        <v>-7.4213666479645661E-4</v>
      </c>
      <c r="J9" s="80">
        <f>DataT17d!K10</f>
        <v>0.42876853126933306</v>
      </c>
      <c r="K9" s="80">
        <f>DataT17d!L10</f>
        <v>0.52525618217655268</v>
      </c>
    </row>
    <row r="10" spans="1:11" ht="18" thickBot="1" x14ac:dyDescent="0.25">
      <c r="A10" s="1" t="str">
        <f>DataT17d!B11</f>
        <v>South &amp; South-East Asia</v>
      </c>
      <c r="B10" s="2">
        <f>DataT17d!C11</f>
        <v>7616.6344504799999</v>
      </c>
      <c r="C10" s="80">
        <f>DataT17d!D11</f>
        <v>0.91090719631443806</v>
      </c>
      <c r="D10" s="2">
        <f>DataT17d!E11</f>
        <v>0.4237014375</v>
      </c>
      <c r="E10" s="2">
        <f>DataT17d!F11</f>
        <v>1940.1000622680001</v>
      </c>
      <c r="F10" s="2">
        <f>DataT17d!G11</f>
        <v>1782.383432307</v>
      </c>
      <c r="G10" s="2">
        <f>DataT17d!H11</f>
        <v>563.68358254999998</v>
      </c>
      <c r="H10" s="67">
        <f>DataT17d!I11</f>
        <v>0.42238612606327119</v>
      </c>
      <c r="I10" s="80">
        <f>DataT17d!J11</f>
        <v>5.7299258923883419E-4</v>
      </c>
      <c r="J10" s="80">
        <f>DataT17d!K11</f>
        <v>0.48929887178743592</v>
      </c>
      <c r="K10" s="80">
        <f>DataT17d!L11</f>
        <v>0.43838755759764708</v>
      </c>
    </row>
    <row r="11" spans="1:11" ht="18" thickBot="1" x14ac:dyDescent="0.25">
      <c r="A11" s="1" t="str">
        <f>DataT17d!B12</f>
        <v>Sub-Saharan Africa</v>
      </c>
      <c r="B11" s="2">
        <f>DataT17d!C12</f>
        <v>1897.1192678079999</v>
      </c>
      <c r="C11" s="80">
        <f>DataT17d!D12</f>
        <v>0.90467819107653713</v>
      </c>
      <c r="D11" s="2">
        <f>DataT17d!E12</f>
        <v>0.31885204350000002</v>
      </c>
      <c r="E11" s="2">
        <f>DataT17d!F12</f>
        <v>439.55797804999997</v>
      </c>
      <c r="F11" s="2">
        <f>DataT17d!G12</f>
        <v>635.66307762287499</v>
      </c>
      <c r="G11" s="2">
        <f>DataT17d!H12</f>
        <v>115.979264902875</v>
      </c>
      <c r="H11" s="67">
        <f>DataT17d!I12</f>
        <v>0.42702709302065567</v>
      </c>
      <c r="I11" s="80">
        <f>DataT17d!J12</f>
        <v>1.3268362153175119E-3</v>
      </c>
      <c r="J11" s="80">
        <f>DataT17d!K12</f>
        <v>0.53725249233923289</v>
      </c>
      <c r="K11" s="80">
        <f>DataT17d!L12</f>
        <v>0.44147668165591986</v>
      </c>
    </row>
    <row r="12" spans="1:11" ht="18" thickBot="1" x14ac:dyDescent="0.25">
      <c r="A12" s="1" t="str">
        <f>DataT17d!B13</f>
        <v>World</v>
      </c>
      <c r="B12" s="16">
        <f>DataT17d!C13</f>
        <v>91139.369419352995</v>
      </c>
      <c r="C12" s="67">
        <f>DataT17d!D13</f>
        <v>0.90268266329075419</v>
      </c>
      <c r="D12" s="16">
        <f>DataT17d!E13</f>
        <v>-8.6395496840624997</v>
      </c>
      <c r="E12" s="16">
        <f>DataT17d!F13</f>
        <v>21464.374504668249</v>
      </c>
      <c r="F12" s="16">
        <f>DataT17d!G13</f>
        <v>14018.644072995532</v>
      </c>
      <c r="G12" s="16">
        <f>DataT17d!H13</f>
        <v>4577.0630976936209</v>
      </c>
      <c r="H12" s="67">
        <f>DataT17d!I13</f>
        <v>0.34716342545987999</v>
      </c>
      <c r="I12" s="67">
        <f>DataT17d!J13</f>
        <v>-8.4499284631397824E-4</v>
      </c>
      <c r="J12" s="67">
        <f>DataT17d!K13</f>
        <v>0.3779082189840528</v>
      </c>
      <c r="K12" s="67">
        <f>DataT17d!L13</f>
        <v>0.42229431393929023</v>
      </c>
    </row>
    <row r="13" spans="1:11" ht="20" customHeight="1" x14ac:dyDescent="0.2">
      <c r="A13" s="332" t="s">
        <v>707</v>
      </c>
      <c r="B13" s="333"/>
      <c r="C13" s="333"/>
      <c r="D13" s="333"/>
      <c r="E13" s="333"/>
      <c r="F13" s="333"/>
      <c r="G13" s="333"/>
      <c r="H13" s="333"/>
      <c r="I13" s="333"/>
      <c r="J13" s="333"/>
      <c r="K13" s="334"/>
    </row>
    <row r="14" spans="1:11" ht="72" customHeight="1" thickBot="1" x14ac:dyDescent="0.25">
      <c r="A14" s="335"/>
      <c r="B14" s="336"/>
      <c r="C14" s="336"/>
      <c r="D14" s="336"/>
      <c r="E14" s="336"/>
      <c r="F14" s="336"/>
      <c r="G14" s="336"/>
      <c r="H14" s="336"/>
      <c r="I14" s="336"/>
      <c r="J14" s="336"/>
      <c r="K14" s="337"/>
    </row>
  </sheetData>
  <mergeCells count="5">
    <mergeCell ref="A1:K1"/>
    <mergeCell ref="D2:G2"/>
    <mergeCell ref="I2:K2"/>
    <mergeCell ref="A13:K14"/>
    <mergeCell ref="A2:A3"/>
  </mergeCells>
  <printOptions horizontalCentered="1" verticalCentered="1"/>
  <pageMargins left="0.25" right="0.25" top="0.5" bottom="0.5" header="0.19444444444444001" footer="0.19444444444444001"/>
  <pageSetup paperSize="9" scale="72" orientation="landscape"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24474-33AF-6046-A89A-A172AE8DA855}">
  <sheetPr>
    <tabColor theme="5"/>
    <pageSetUpPr fitToPage="1"/>
  </sheetPr>
  <dimension ref="A1:V219"/>
  <sheetViews>
    <sheetView workbookViewId="0">
      <pane xSplit="1" ySplit="3" topLeftCell="B4" activePane="bottomRight" state="frozen"/>
      <selection activeCell="F27" sqref="F27"/>
      <selection pane="topRight" activeCell="F27" sqref="F27"/>
      <selection pane="bottomLeft" activeCell="F27" sqref="F27"/>
      <selection pane="bottomRight" activeCell="F3" sqref="F3"/>
    </sheetView>
  </sheetViews>
  <sheetFormatPr baseColWidth="10" defaultColWidth="8.83203125" defaultRowHeight="15" x14ac:dyDescent="0.2"/>
  <cols>
    <col min="1" max="1" width="18.33203125" customWidth="1"/>
    <col min="2" max="2" width="15.83203125" customWidth="1"/>
    <col min="3" max="3" width="11.33203125" bestFit="1" customWidth="1"/>
    <col min="4" max="4" width="24.5" bestFit="1" customWidth="1"/>
    <col min="5" max="5" width="23" customWidth="1"/>
    <col min="6" max="6" width="18" customWidth="1"/>
    <col min="8" max="8" width="19.5" customWidth="1"/>
    <col min="9" max="9" width="19.6640625" customWidth="1"/>
    <col min="10" max="10" width="18.1640625" customWidth="1"/>
    <col min="11" max="12" width="21.83203125" customWidth="1"/>
    <col min="13" max="16" width="20.5" customWidth="1"/>
    <col min="17" max="17" width="16" customWidth="1"/>
    <col min="18" max="18" width="19.33203125" customWidth="1"/>
    <col min="19" max="20" width="20.1640625" customWidth="1"/>
    <col min="21" max="21" width="19.1640625" customWidth="1"/>
    <col min="22" max="22" width="21.5" customWidth="1"/>
  </cols>
  <sheetData>
    <row r="1" spans="1:22" ht="16" hidden="1" thickBot="1" x14ac:dyDescent="0.25"/>
    <row r="2" spans="1:22" ht="16" hidden="1" thickBot="1" x14ac:dyDescent="0.25">
      <c r="A2" s="197"/>
    </row>
    <row r="3" spans="1:22" ht="69" thickBot="1" x14ac:dyDescent="0.25">
      <c r="A3" s="1" t="s">
        <v>502</v>
      </c>
      <c r="B3" s="123" t="s">
        <v>603</v>
      </c>
      <c r="C3" s="1" t="s">
        <v>461</v>
      </c>
      <c r="D3" s="1" t="s">
        <v>462</v>
      </c>
      <c r="E3" s="1" t="s">
        <v>604</v>
      </c>
      <c r="F3" s="2" t="s">
        <v>546</v>
      </c>
      <c r="G3" s="1" t="s">
        <v>463</v>
      </c>
      <c r="H3" s="1" t="s">
        <v>605</v>
      </c>
      <c r="I3" s="1" t="s">
        <v>606</v>
      </c>
      <c r="J3" s="1" t="s">
        <v>607</v>
      </c>
      <c r="K3" s="1" t="s">
        <v>608</v>
      </c>
      <c r="L3" s="1" t="s">
        <v>609</v>
      </c>
      <c r="M3" s="1" t="s">
        <v>610</v>
      </c>
      <c r="N3" s="1" t="s">
        <v>611</v>
      </c>
      <c r="O3" s="1" t="s">
        <v>594</v>
      </c>
      <c r="P3" s="1" t="s">
        <v>595</v>
      </c>
      <c r="Q3" s="1" t="s">
        <v>547</v>
      </c>
      <c r="R3" s="1" t="s">
        <v>548</v>
      </c>
      <c r="S3" s="1" t="s">
        <v>464</v>
      </c>
      <c r="T3" s="1" t="s">
        <v>465</v>
      </c>
      <c r="U3" s="1" t="s">
        <v>536</v>
      </c>
      <c r="V3" s="1" t="s">
        <v>537</v>
      </c>
    </row>
    <row r="4" spans="1:22" ht="18" thickBot="1" x14ac:dyDescent="0.25">
      <c r="A4" s="201" t="s">
        <v>0</v>
      </c>
      <c r="B4" s="2">
        <v>166758.4375</v>
      </c>
      <c r="C4" s="3" t="s">
        <v>216</v>
      </c>
      <c r="D4" s="3" t="s">
        <v>226</v>
      </c>
      <c r="E4" s="5">
        <v>6393684992</v>
      </c>
      <c r="F4" s="5">
        <v>38341</v>
      </c>
      <c r="G4" s="3" t="s">
        <v>234</v>
      </c>
      <c r="H4" s="6">
        <v>-2727200256</v>
      </c>
      <c r="I4" s="6">
        <v>-2793816832</v>
      </c>
      <c r="J4" s="6">
        <v>-977903</v>
      </c>
      <c r="K4" s="6">
        <v>99964575744</v>
      </c>
      <c r="L4" s="6">
        <v>9120884736</v>
      </c>
      <c r="M4" s="7">
        <v>11422899200</v>
      </c>
      <c r="N4" s="7">
        <v>16847813632</v>
      </c>
      <c r="O4" s="7">
        <v>11420002304</v>
      </c>
      <c r="P4" s="7">
        <v>13460031488</v>
      </c>
      <c r="Q4" s="87">
        <v>0.99974638223648071</v>
      </c>
      <c r="R4" s="87">
        <v>0.79891860485076904</v>
      </c>
      <c r="S4" s="87">
        <v>1.0346940755844116</v>
      </c>
      <c r="T4" s="87">
        <v>0.83258408308029175</v>
      </c>
      <c r="U4" s="86">
        <v>-0.43008464574813843</v>
      </c>
      <c r="V4" s="86">
        <v>-8.2962634041905403E-3</v>
      </c>
    </row>
    <row r="5" spans="1:22" ht="18" thickBot="1" x14ac:dyDescent="0.25">
      <c r="A5" s="4" t="s">
        <v>1</v>
      </c>
      <c r="B5" s="2">
        <v>147818.609375</v>
      </c>
      <c r="C5" s="3" t="s">
        <v>216</v>
      </c>
      <c r="D5" s="3" t="s">
        <v>226</v>
      </c>
      <c r="E5" s="5">
        <v>5931665408</v>
      </c>
      <c r="F5" s="5">
        <v>40128</v>
      </c>
      <c r="G5" s="3" t="s">
        <v>235</v>
      </c>
      <c r="H5" s="6">
        <v>1114533248</v>
      </c>
      <c r="I5" s="6">
        <v>1299858560</v>
      </c>
      <c r="J5" s="6">
        <v>-9281600</v>
      </c>
      <c r="K5" s="6">
        <v>69156814848</v>
      </c>
      <c r="L5" s="6">
        <v>4817132032</v>
      </c>
      <c r="M5" s="7">
        <v>5764568576</v>
      </c>
      <c r="N5" s="7">
        <v>8502253056</v>
      </c>
      <c r="O5" s="7">
        <v>8152464896</v>
      </c>
      <c r="P5" s="7">
        <v>9608792064</v>
      </c>
      <c r="Q5" s="87">
        <v>1.4142367839813232</v>
      </c>
      <c r="R5" s="87">
        <v>1.1301466226577759</v>
      </c>
      <c r="S5" s="87">
        <v>1.4370356798171997</v>
      </c>
      <c r="T5" s="87">
        <v>1.1563351154327393</v>
      </c>
      <c r="U5" s="86">
        <v>0.18874025344848633</v>
      </c>
      <c r="V5" s="86">
        <v>-4.4958055950701237E-3</v>
      </c>
    </row>
    <row r="6" spans="1:22" ht="18" thickBot="1" x14ac:dyDescent="0.25">
      <c r="A6" s="4" t="s">
        <v>4</v>
      </c>
      <c r="B6" s="2">
        <v>125985.3515625</v>
      </c>
      <c r="C6" s="3" t="s">
        <v>216</v>
      </c>
      <c r="D6" s="3" t="s">
        <v>227</v>
      </c>
      <c r="E6" s="5">
        <v>8132984320</v>
      </c>
      <c r="F6" s="5">
        <v>64555</v>
      </c>
      <c r="G6" s="3" t="s">
        <v>238</v>
      </c>
      <c r="H6" s="6">
        <v>3003562240</v>
      </c>
      <c r="I6" s="6">
        <v>1964352640</v>
      </c>
      <c r="J6" s="6">
        <v>948469312</v>
      </c>
      <c r="K6" s="6">
        <v>260000940032</v>
      </c>
      <c r="L6" s="6">
        <v>5129422336</v>
      </c>
      <c r="M6" s="7">
        <v>5399391744</v>
      </c>
      <c r="N6" s="7">
        <v>7963647488</v>
      </c>
      <c r="O6" s="7">
        <v>7728161792</v>
      </c>
      <c r="P6" s="7">
        <v>9108692992</v>
      </c>
      <c r="Q6" s="87">
        <v>1.4313023090362549</v>
      </c>
      <c r="R6" s="87">
        <v>1.1437840461730957</v>
      </c>
      <c r="S6" s="87">
        <v>1.5179735422134399</v>
      </c>
      <c r="T6" s="87">
        <v>1.2214632034301758</v>
      </c>
      <c r="U6" s="86">
        <v>0.37498292326927185</v>
      </c>
      <c r="V6" s="86">
        <v>-1.5371128916740417E-2</v>
      </c>
    </row>
    <row r="7" spans="1:22" ht="18" thickBot="1" x14ac:dyDescent="0.25">
      <c r="A7" s="4" t="s">
        <v>2</v>
      </c>
      <c r="B7" s="2">
        <v>125830.6484375</v>
      </c>
      <c r="C7" s="3" t="s">
        <v>216</v>
      </c>
      <c r="D7" s="3" t="s">
        <v>226</v>
      </c>
      <c r="E7" s="5">
        <v>85621841920</v>
      </c>
      <c r="F7" s="5">
        <v>680453</v>
      </c>
      <c r="G7" s="3" t="s">
        <v>236</v>
      </c>
      <c r="H7" s="6">
        <v>26564083712</v>
      </c>
      <c r="I7" s="6">
        <v>38085017600</v>
      </c>
      <c r="J7" s="6">
        <v>-11524016128</v>
      </c>
      <c r="K7" s="6">
        <v>404236959744</v>
      </c>
      <c r="L7" s="6">
        <v>59057758208</v>
      </c>
      <c r="M7" s="7">
        <v>69475926016</v>
      </c>
      <c r="N7" s="7">
        <v>102471131136</v>
      </c>
      <c r="O7" s="7">
        <v>89522200576</v>
      </c>
      <c r="P7" s="7">
        <v>105514131456</v>
      </c>
      <c r="Q7" s="87">
        <v>1.2885355949401855</v>
      </c>
      <c r="R7" s="87">
        <v>1.0296962261199951</v>
      </c>
      <c r="S7" s="87">
        <v>1.226334810256958</v>
      </c>
      <c r="T7" s="87">
        <v>0.98679107427597046</v>
      </c>
      <c r="U7" s="86">
        <v>0.30476409196853638</v>
      </c>
      <c r="V7" s="86">
        <v>1.7678773030638695E-2</v>
      </c>
    </row>
    <row r="8" spans="1:22" ht="18" thickBot="1" x14ac:dyDescent="0.25">
      <c r="A8" s="4" t="s">
        <v>3</v>
      </c>
      <c r="B8" s="2">
        <v>124132.09375</v>
      </c>
      <c r="C8" s="3" t="s">
        <v>216</v>
      </c>
      <c r="D8" s="3" t="s">
        <v>226</v>
      </c>
      <c r="E8" s="5">
        <v>8003664896</v>
      </c>
      <c r="F8" s="5">
        <v>64477</v>
      </c>
      <c r="G8" s="3" t="s">
        <v>237</v>
      </c>
      <c r="H8" s="6">
        <v>3803685376</v>
      </c>
      <c r="I8" s="6">
        <v>3777277696</v>
      </c>
      <c r="J8" s="6">
        <v>-1921782</v>
      </c>
      <c r="K8" s="6">
        <v>136834220032</v>
      </c>
      <c r="L8" s="6">
        <v>4199979520</v>
      </c>
      <c r="M8" s="7">
        <v>5005654528</v>
      </c>
      <c r="N8" s="7">
        <v>7382918656</v>
      </c>
      <c r="O8" s="7">
        <v>5936060928</v>
      </c>
      <c r="P8" s="7">
        <v>6996457984</v>
      </c>
      <c r="Q8" s="87">
        <v>1.1858710050582886</v>
      </c>
      <c r="R8" s="87">
        <v>0.94765478372573853</v>
      </c>
      <c r="S8" s="87">
        <v>1.1433886289596558</v>
      </c>
      <c r="T8" s="87">
        <v>0.92004704475402832</v>
      </c>
      <c r="U8" s="86">
        <v>0.47667571902275085</v>
      </c>
      <c r="V8" s="86">
        <v>-3.014818299561739E-3</v>
      </c>
    </row>
    <row r="9" spans="1:22" ht="18" thickBot="1" x14ac:dyDescent="0.25">
      <c r="A9" s="4" t="s">
        <v>5</v>
      </c>
      <c r="B9" s="2">
        <v>120761.078125</v>
      </c>
      <c r="C9" s="3" t="s">
        <v>216</v>
      </c>
      <c r="D9" s="3" t="s">
        <v>226</v>
      </c>
      <c r="E9" s="5">
        <v>12557824000</v>
      </c>
      <c r="F9" s="5">
        <v>103989</v>
      </c>
      <c r="G9" s="3" t="s">
        <v>239</v>
      </c>
      <c r="H9" s="6">
        <v>5870535680</v>
      </c>
      <c r="I9" s="6">
        <v>5828649472</v>
      </c>
      <c r="J9" s="6">
        <v>-2914618</v>
      </c>
      <c r="K9" s="6">
        <v>145861558272</v>
      </c>
      <c r="L9" s="6">
        <v>6687287808</v>
      </c>
      <c r="M9" s="7">
        <v>7961007104</v>
      </c>
      <c r="N9" s="7">
        <v>11741813760</v>
      </c>
      <c r="O9" s="7">
        <v>9440727040</v>
      </c>
      <c r="P9" s="7">
        <v>11127186432</v>
      </c>
      <c r="Q9" s="87">
        <v>1.1858710050582886</v>
      </c>
      <c r="R9" s="87">
        <v>0.94765478372573853</v>
      </c>
      <c r="S9" s="87">
        <v>1.1433886289596558</v>
      </c>
      <c r="T9" s="87">
        <v>0.92004704475402832</v>
      </c>
      <c r="U9" s="86">
        <v>0.46890899538993835</v>
      </c>
      <c r="V9" s="86">
        <v>-3.056051442399621E-3</v>
      </c>
    </row>
    <row r="10" spans="1:22" ht="18" thickBot="1" x14ac:dyDescent="0.25">
      <c r="A10" s="4" t="s">
        <v>6</v>
      </c>
      <c r="B10" s="2">
        <v>107108.578125</v>
      </c>
      <c r="C10" s="3" t="s">
        <v>216</v>
      </c>
      <c r="D10" s="3" t="s">
        <v>228</v>
      </c>
      <c r="E10" s="5">
        <v>628807696384</v>
      </c>
      <c r="F10" s="5">
        <v>5870750</v>
      </c>
      <c r="G10" s="3" t="s">
        <v>240</v>
      </c>
      <c r="H10" s="6">
        <v>64717664256</v>
      </c>
      <c r="I10" s="6">
        <v>68455620608</v>
      </c>
      <c r="J10" s="6">
        <v>-4098490368</v>
      </c>
      <c r="K10" s="6">
        <v>1253693849600</v>
      </c>
      <c r="L10" s="6">
        <v>564090044416</v>
      </c>
      <c r="M10" s="7">
        <v>667098021888</v>
      </c>
      <c r="N10" s="7">
        <v>983913267200</v>
      </c>
      <c r="O10" s="7">
        <v>503649501184</v>
      </c>
      <c r="P10" s="7">
        <v>593619714048</v>
      </c>
      <c r="Q10" s="87">
        <v>0.75498580932617188</v>
      </c>
      <c r="R10" s="87">
        <v>0.60332518815994263</v>
      </c>
      <c r="S10" s="87">
        <v>0.7502015233039856</v>
      </c>
      <c r="T10" s="87">
        <v>0.60366237163543701</v>
      </c>
      <c r="U10" s="86">
        <v>0.10259261727333069</v>
      </c>
      <c r="V10" s="86">
        <v>3.1929118558764458E-3</v>
      </c>
    </row>
    <row r="11" spans="1:22" ht="18" thickBot="1" x14ac:dyDescent="0.25">
      <c r="A11" s="4" t="s">
        <v>7</v>
      </c>
      <c r="B11" s="2">
        <v>100452.96875</v>
      </c>
      <c r="C11" s="3" t="s">
        <v>216</v>
      </c>
      <c r="D11" s="3" t="s">
        <v>229</v>
      </c>
      <c r="E11" s="5">
        <v>7618755072</v>
      </c>
      <c r="F11" s="5">
        <v>75844</v>
      </c>
      <c r="G11" s="3" t="s">
        <v>241</v>
      </c>
      <c r="H11" s="6">
        <v>3094836736</v>
      </c>
      <c r="I11" s="6">
        <v>3111152128</v>
      </c>
      <c r="J11" s="6">
        <v>-42593800</v>
      </c>
      <c r="K11" s="6">
        <v>-308555546624</v>
      </c>
      <c r="L11" s="6">
        <v>4523918336</v>
      </c>
      <c r="M11" s="7">
        <v>4905377792</v>
      </c>
      <c r="N11" s="7">
        <v>7235018240</v>
      </c>
      <c r="O11" s="7">
        <v>6868285440</v>
      </c>
      <c r="P11" s="7">
        <v>8095212032</v>
      </c>
      <c r="Q11" s="87">
        <v>1.4001543521881104</v>
      </c>
      <c r="R11" s="87">
        <v>1.1188931465148926</v>
      </c>
      <c r="S11" s="87">
        <v>1.4486871957778931</v>
      </c>
      <c r="T11" s="87">
        <v>1.1657106876373291</v>
      </c>
      <c r="U11" s="86">
        <v>0.38490575551986694</v>
      </c>
      <c r="V11" s="86">
        <v>5.2453178912401199E-2</v>
      </c>
    </row>
    <row r="12" spans="1:22" ht="18" thickBot="1" x14ac:dyDescent="0.25">
      <c r="A12" s="4" t="s">
        <v>10</v>
      </c>
      <c r="B12" s="2">
        <v>86034.65625</v>
      </c>
      <c r="C12" s="3" t="s">
        <v>216</v>
      </c>
      <c r="D12" s="3" t="s">
        <v>226</v>
      </c>
      <c r="E12" s="5">
        <v>3452226560</v>
      </c>
      <c r="F12" s="5">
        <v>40126</v>
      </c>
      <c r="G12" s="3" t="s">
        <v>244</v>
      </c>
      <c r="H12" s="6">
        <v>936303872</v>
      </c>
      <c r="I12" s="6">
        <v>920458816</v>
      </c>
      <c r="J12" s="6">
        <v>-1024141.8125</v>
      </c>
      <c r="K12" s="6">
        <v>20421605376</v>
      </c>
      <c r="L12" s="6">
        <v>2515922688</v>
      </c>
      <c r="M12" s="7">
        <v>2996204800</v>
      </c>
      <c r="N12" s="7">
        <v>4419149312</v>
      </c>
      <c r="O12" s="7">
        <v>3553112576</v>
      </c>
      <c r="P12" s="7">
        <v>4187827968</v>
      </c>
      <c r="Q12" s="87">
        <v>1.1858710050582886</v>
      </c>
      <c r="R12" s="87">
        <v>0.94765478372573853</v>
      </c>
      <c r="S12" s="87">
        <v>1.1433886289596558</v>
      </c>
      <c r="T12" s="87">
        <v>0.92004704475402832</v>
      </c>
      <c r="U12" s="86">
        <v>0.26308900117874146</v>
      </c>
      <c r="V12" s="86">
        <v>2.9970066621899605E-2</v>
      </c>
    </row>
    <row r="13" spans="1:22" ht="60" customHeight="1" thickBot="1" x14ac:dyDescent="0.25">
      <c r="A13" s="4" t="s">
        <v>8</v>
      </c>
      <c r="B13" s="2">
        <v>78065.6640625</v>
      </c>
      <c r="C13" s="3" t="s">
        <v>216</v>
      </c>
      <c r="D13" s="3" t="s">
        <v>230</v>
      </c>
      <c r="E13" s="5">
        <v>56363958272</v>
      </c>
      <c r="F13" s="5">
        <v>722007</v>
      </c>
      <c r="G13" s="3" t="s">
        <v>242</v>
      </c>
      <c r="H13" s="6">
        <v>2859556608</v>
      </c>
      <c r="I13" s="6">
        <v>5712216064</v>
      </c>
      <c r="J13" s="6">
        <v>-3037575936</v>
      </c>
      <c r="K13" s="6">
        <v>219241054208</v>
      </c>
      <c r="L13" s="6">
        <v>53504401408</v>
      </c>
      <c r="M13" s="7">
        <v>63747739648</v>
      </c>
      <c r="N13" s="7">
        <v>94022541312</v>
      </c>
      <c r="O13" s="7">
        <v>43861221376</v>
      </c>
      <c r="P13" s="7">
        <v>51696435200</v>
      </c>
      <c r="Q13" s="87">
        <v>0.68804359436035156</v>
      </c>
      <c r="R13" s="87">
        <v>0.54983025789260864</v>
      </c>
      <c r="S13" s="87">
        <v>0.76021987199783325</v>
      </c>
      <c r="T13" s="87">
        <v>0.61172384023666382</v>
      </c>
      <c r="U13" s="86">
        <v>5.4988309741020203E-2</v>
      </c>
      <c r="V13" s="86">
        <v>-8.3859965205192566E-2</v>
      </c>
    </row>
    <row r="14" spans="1:22" ht="65" customHeight="1" thickBot="1" x14ac:dyDescent="0.25">
      <c r="A14" s="4" t="s">
        <v>9</v>
      </c>
      <c r="B14" s="2">
        <v>73904.3125</v>
      </c>
      <c r="C14" s="3" t="s">
        <v>216</v>
      </c>
      <c r="D14" s="3" t="s">
        <v>229</v>
      </c>
      <c r="E14" s="5">
        <v>1088462720</v>
      </c>
      <c r="F14" s="5">
        <v>14728</v>
      </c>
      <c r="G14" s="3" t="s">
        <v>243</v>
      </c>
      <c r="H14" s="6">
        <v>-38647960</v>
      </c>
      <c r="I14" s="6">
        <v>-42646580</v>
      </c>
      <c r="J14" s="6">
        <v>250159.90625</v>
      </c>
      <c r="K14" s="6">
        <v>-1905381504</v>
      </c>
      <c r="L14" s="6">
        <v>1127110784</v>
      </c>
      <c r="M14" s="7">
        <v>1328113792</v>
      </c>
      <c r="N14" s="7">
        <v>1958855808</v>
      </c>
      <c r="O14" s="7">
        <v>411254400</v>
      </c>
      <c r="P14" s="7">
        <v>484719456</v>
      </c>
      <c r="Q14" s="87">
        <v>0.30965298414230347</v>
      </c>
      <c r="R14" s="87">
        <v>0.24745029211044312</v>
      </c>
      <c r="S14" s="87">
        <v>0.3078954815864563</v>
      </c>
      <c r="T14" s="87">
        <v>0.2477533221244812</v>
      </c>
      <c r="U14" s="86">
        <v>-3.7246033549308777E-2</v>
      </c>
      <c r="V14" s="86">
        <v>-4.8979576677083969E-2</v>
      </c>
    </row>
    <row r="15" spans="1:22" ht="18" thickBot="1" x14ac:dyDescent="0.25">
      <c r="A15" s="4" t="s">
        <v>12</v>
      </c>
      <c r="B15" s="2">
        <v>70083.234375</v>
      </c>
      <c r="C15" s="3" t="s">
        <v>216</v>
      </c>
      <c r="D15" s="3" t="s">
        <v>226</v>
      </c>
      <c r="E15" s="5">
        <v>394083008512</v>
      </c>
      <c r="F15" s="5">
        <v>5623071</v>
      </c>
      <c r="G15" s="3" t="s">
        <v>246</v>
      </c>
      <c r="H15" s="6">
        <v>54049845248</v>
      </c>
      <c r="I15" s="6">
        <v>57948917760</v>
      </c>
      <c r="J15" s="6">
        <v>-4788743680</v>
      </c>
      <c r="K15" s="6">
        <v>1391783313408</v>
      </c>
      <c r="L15" s="6">
        <v>340033175552</v>
      </c>
      <c r="M15" s="7">
        <v>407300505600</v>
      </c>
      <c r="N15" s="7">
        <v>600733908992</v>
      </c>
      <c r="O15" s="7">
        <v>448300744704</v>
      </c>
      <c r="P15" s="7">
        <v>528383606784</v>
      </c>
      <c r="Q15" s="87">
        <v>1.1006633043289185</v>
      </c>
      <c r="R15" s="87">
        <v>0.87956345081329346</v>
      </c>
      <c r="S15" s="87">
        <v>1.2998535633087158</v>
      </c>
      <c r="T15" s="87">
        <v>1.0459492206573486</v>
      </c>
      <c r="U15" s="86">
        <v>0.13850471377372742</v>
      </c>
      <c r="V15" s="86">
        <v>-9.8521560430526733E-3</v>
      </c>
    </row>
    <row r="16" spans="1:22" ht="18" thickBot="1" x14ac:dyDescent="0.25">
      <c r="A16" s="4" t="s">
        <v>13</v>
      </c>
      <c r="B16" s="2">
        <v>69214.640625</v>
      </c>
      <c r="C16" s="3" t="s">
        <v>216</v>
      </c>
      <c r="D16" s="3" t="s">
        <v>231</v>
      </c>
      <c r="E16" s="5">
        <v>215665147904</v>
      </c>
      <c r="F16" s="5">
        <v>3115889</v>
      </c>
      <c r="G16" s="3" t="s">
        <v>247</v>
      </c>
      <c r="H16" s="6">
        <v>-6649062912</v>
      </c>
      <c r="I16" s="6">
        <v>-7751933440</v>
      </c>
      <c r="J16" s="6">
        <v>1857814400</v>
      </c>
      <c r="K16" s="6">
        <v>768799801344</v>
      </c>
      <c r="L16" s="6">
        <v>222314201088</v>
      </c>
      <c r="M16" s="7">
        <v>258561671168</v>
      </c>
      <c r="N16" s="7">
        <v>381356638208</v>
      </c>
      <c r="O16" s="7">
        <v>187623915520</v>
      </c>
      <c r="P16" s="7">
        <v>221140402176</v>
      </c>
      <c r="Q16" s="87">
        <v>0.72564476728439331</v>
      </c>
      <c r="R16" s="87">
        <v>0.57987821102142334</v>
      </c>
      <c r="S16" s="87">
        <v>0.76322609186172485</v>
      </c>
      <c r="T16" s="87">
        <v>0.6141427755355835</v>
      </c>
      <c r="U16" s="86">
        <v>-3.3431358635425568E-2</v>
      </c>
      <c r="V16" s="86">
        <v>-8.4360092878341675E-2</v>
      </c>
    </row>
    <row r="17" spans="1:22" ht="18" thickBot="1" x14ac:dyDescent="0.25">
      <c r="A17" s="4" t="s">
        <v>11</v>
      </c>
      <c r="B17" s="2">
        <v>67451.5859375</v>
      </c>
      <c r="C17" s="3" t="s">
        <v>216</v>
      </c>
      <c r="D17" s="3" t="s">
        <v>226</v>
      </c>
      <c r="E17" s="5">
        <v>5673892352</v>
      </c>
      <c r="F17" s="5">
        <v>84118</v>
      </c>
      <c r="G17" s="3" t="s">
        <v>245</v>
      </c>
      <c r="H17" s="6">
        <v>180620640</v>
      </c>
      <c r="I17" s="6">
        <v>145959856</v>
      </c>
      <c r="J17" s="6">
        <v>-2455945.75</v>
      </c>
      <c r="K17" s="6">
        <v>9804592128</v>
      </c>
      <c r="L17" s="6">
        <v>5493271552</v>
      </c>
      <c r="M17" s="7">
        <v>6557005312</v>
      </c>
      <c r="N17" s="7">
        <v>9671029760</v>
      </c>
      <c r="O17" s="7">
        <v>8027247616</v>
      </c>
      <c r="P17" s="7">
        <v>9461207040</v>
      </c>
      <c r="Q17" s="87">
        <v>1.2242245674133301</v>
      </c>
      <c r="R17" s="87">
        <v>0.97830396890640259</v>
      </c>
      <c r="S17" s="87">
        <v>1.1433886289596558</v>
      </c>
      <c r="T17" s="87">
        <v>0.92004704475402832</v>
      </c>
      <c r="U17" s="86">
        <v>3.2011430710554123E-2</v>
      </c>
      <c r="V17" s="86">
        <v>-5.5850241333246231E-3</v>
      </c>
    </row>
    <row r="18" spans="1:22" ht="18" thickBot="1" x14ac:dyDescent="0.25">
      <c r="A18" s="4" t="s">
        <v>19</v>
      </c>
      <c r="B18" s="2">
        <v>60412.61328125</v>
      </c>
      <c r="C18" s="3" t="s">
        <v>216</v>
      </c>
      <c r="D18" s="3" t="s">
        <v>226</v>
      </c>
      <c r="E18" s="5">
        <v>320672497664</v>
      </c>
      <c r="F18" s="5">
        <v>5308039</v>
      </c>
      <c r="G18" s="3" t="s">
        <v>253</v>
      </c>
      <c r="H18" s="6">
        <v>-111104696320</v>
      </c>
      <c r="I18" s="6">
        <v>-111837945856</v>
      </c>
      <c r="J18" s="6">
        <v>16479570</v>
      </c>
      <c r="K18" s="6">
        <v>-176105193472</v>
      </c>
      <c r="L18" s="6">
        <v>431777218560</v>
      </c>
      <c r="M18" s="7">
        <v>553287417856</v>
      </c>
      <c r="N18" s="7">
        <v>816052371456</v>
      </c>
      <c r="O18" s="7">
        <v>602729807872</v>
      </c>
      <c r="P18" s="7">
        <v>710399361024</v>
      </c>
      <c r="Q18" s="87">
        <v>1.0893610715866089</v>
      </c>
      <c r="R18" s="87">
        <v>0.87053155899047852</v>
      </c>
      <c r="S18" s="87">
        <v>1.1051734685897827</v>
      </c>
      <c r="T18" s="87">
        <v>0.88929653167724609</v>
      </c>
      <c r="U18" s="86">
        <v>-0.34981486201286316</v>
      </c>
      <c r="V18" s="86">
        <v>-9.6423747017979622E-3</v>
      </c>
    </row>
    <row r="19" spans="1:22" ht="18" thickBot="1" x14ac:dyDescent="0.25">
      <c r="A19" s="4" t="s">
        <v>16</v>
      </c>
      <c r="B19" s="2">
        <v>55862.3515625</v>
      </c>
      <c r="C19" s="3" t="s">
        <v>216</v>
      </c>
      <c r="D19" s="3" t="s">
        <v>230</v>
      </c>
      <c r="E19" s="5">
        <v>413162209280</v>
      </c>
      <c r="F19" s="5">
        <v>7396076</v>
      </c>
      <c r="G19" s="3" t="s">
        <v>250</v>
      </c>
      <c r="H19" s="6">
        <v>66574688256</v>
      </c>
      <c r="I19" s="6">
        <v>65932247040</v>
      </c>
      <c r="J19" s="6">
        <v>-742445952</v>
      </c>
      <c r="K19" s="6">
        <v>2341082759168</v>
      </c>
      <c r="L19" s="6">
        <v>346587496448</v>
      </c>
      <c r="M19" s="7">
        <v>408837324800</v>
      </c>
      <c r="N19" s="7">
        <v>603000602624</v>
      </c>
      <c r="O19" s="7">
        <v>358777421824</v>
      </c>
      <c r="P19" s="7">
        <v>422868156416</v>
      </c>
      <c r="Q19" s="87">
        <v>0.8775554895401001</v>
      </c>
      <c r="R19" s="87">
        <v>0.70127320289611816</v>
      </c>
      <c r="S19" s="87">
        <v>0.93879389762878418</v>
      </c>
      <c r="T19" s="87">
        <v>0.7554163932800293</v>
      </c>
      <c r="U19" s="86">
        <v>0.16390377283096313</v>
      </c>
      <c r="V19" s="86">
        <v>-1.7186025157570839E-2</v>
      </c>
    </row>
    <row r="20" spans="1:22" ht="18" thickBot="1" x14ac:dyDescent="0.25">
      <c r="A20" s="4" t="s">
        <v>18</v>
      </c>
      <c r="B20" s="2">
        <v>55253</v>
      </c>
      <c r="C20" s="3" t="s">
        <v>216</v>
      </c>
      <c r="D20" s="3" t="s">
        <v>230</v>
      </c>
      <c r="E20" s="5">
        <v>1277051142144</v>
      </c>
      <c r="F20" s="5">
        <v>23112793</v>
      </c>
      <c r="G20" s="3" t="s">
        <v>252</v>
      </c>
      <c r="H20" s="6">
        <v>71450222592</v>
      </c>
      <c r="I20" s="6">
        <v>67886837760</v>
      </c>
      <c r="J20" s="6">
        <v>3515908352</v>
      </c>
      <c r="K20" s="6">
        <v>2431634112512</v>
      </c>
      <c r="L20" s="6">
        <v>1205600911360</v>
      </c>
      <c r="M20" s="7">
        <v>1425366319104</v>
      </c>
      <c r="N20" s="7">
        <v>2102295134208</v>
      </c>
      <c r="O20" s="7">
        <v>833242267648</v>
      </c>
      <c r="P20" s="7">
        <v>982089728000</v>
      </c>
      <c r="Q20" s="87">
        <v>0.58458113670349121</v>
      </c>
      <c r="R20" s="87">
        <v>0.46715125441551208</v>
      </c>
      <c r="S20" s="87">
        <v>0.64281702041625977</v>
      </c>
      <c r="T20" s="87">
        <v>0.51725363731384277</v>
      </c>
      <c r="U20" s="86">
        <v>5.6850671768188477E-2</v>
      </c>
      <c r="V20" s="86">
        <v>-1.6109123826026917E-2</v>
      </c>
    </row>
    <row r="21" spans="1:22" ht="35" thickBot="1" x14ac:dyDescent="0.25">
      <c r="A21" s="4" t="s">
        <v>21</v>
      </c>
      <c r="B21" s="2">
        <v>53638.14453125</v>
      </c>
      <c r="C21" s="3" t="s">
        <v>216</v>
      </c>
      <c r="D21" s="3" t="s">
        <v>231</v>
      </c>
      <c r="E21" s="5">
        <v>608578371584</v>
      </c>
      <c r="F21" s="5">
        <v>11346000</v>
      </c>
      <c r="G21" s="3" t="s">
        <v>255</v>
      </c>
      <c r="H21" s="6">
        <v>24870498304</v>
      </c>
      <c r="I21" s="6">
        <v>9749778432</v>
      </c>
      <c r="J21" s="6">
        <v>10347842560</v>
      </c>
      <c r="K21" s="6">
        <v>1622351282176</v>
      </c>
      <c r="L21" s="6">
        <v>583707918336</v>
      </c>
      <c r="M21" s="7">
        <v>643060531200</v>
      </c>
      <c r="N21" s="7">
        <v>948460060672</v>
      </c>
      <c r="O21" s="7">
        <v>484989894656</v>
      </c>
      <c r="P21" s="7">
        <v>571626815488</v>
      </c>
      <c r="Q21" s="87">
        <v>0.75419008731842041</v>
      </c>
      <c r="R21" s="87">
        <v>0.60268938541412354</v>
      </c>
      <c r="S21" s="87">
        <v>0.79947745800018311</v>
      </c>
      <c r="T21" s="87">
        <v>0.64331305027008057</v>
      </c>
      <c r="U21" s="86">
        <v>4.7423191368579865E-2</v>
      </c>
      <c r="V21" s="86">
        <v>-0.16044041514396667</v>
      </c>
    </row>
    <row r="22" spans="1:22" ht="35" thickBot="1" x14ac:dyDescent="0.25">
      <c r="A22" s="4" t="s">
        <v>15</v>
      </c>
      <c r="B22" s="2">
        <v>53009.9296875</v>
      </c>
      <c r="C22" s="3" t="s">
        <v>216</v>
      </c>
      <c r="D22" s="3" t="s">
        <v>228</v>
      </c>
      <c r="E22" s="5">
        <v>24720119808</v>
      </c>
      <c r="F22" s="5">
        <v>466330</v>
      </c>
      <c r="G22" s="3" t="s">
        <v>249</v>
      </c>
      <c r="H22" s="6">
        <v>66788852</v>
      </c>
      <c r="I22" s="6">
        <v>-132746232</v>
      </c>
      <c r="J22" s="6">
        <v>45345144</v>
      </c>
      <c r="K22" s="6">
        <v>176605134848</v>
      </c>
      <c r="L22" s="6">
        <v>24653330432</v>
      </c>
      <c r="M22" s="7">
        <v>29255540736</v>
      </c>
      <c r="N22" s="7">
        <v>43149455360</v>
      </c>
      <c r="O22" s="7">
        <v>13992704000</v>
      </c>
      <c r="P22" s="7">
        <v>16492311552</v>
      </c>
      <c r="Q22" s="87">
        <v>0.47829243540763855</v>
      </c>
      <c r="R22" s="87">
        <v>0.38221368193626404</v>
      </c>
      <c r="S22" s="87">
        <v>0.49245369434356689</v>
      </c>
      <c r="T22" s="87">
        <v>0.39626121520996094</v>
      </c>
      <c r="U22" s="86">
        <v>2.7577634900808334E-3</v>
      </c>
      <c r="V22" s="86">
        <v>-2.0712833851575851E-2</v>
      </c>
    </row>
    <row r="23" spans="1:22" ht="18" thickBot="1" x14ac:dyDescent="0.25">
      <c r="A23" s="4" t="s">
        <v>14</v>
      </c>
      <c r="B23" s="2">
        <v>52938.6875</v>
      </c>
      <c r="C23" s="3" t="s">
        <v>216</v>
      </c>
      <c r="D23" s="3" t="s">
        <v>229</v>
      </c>
      <c r="E23" s="5">
        <v>230759744</v>
      </c>
      <c r="F23" s="5">
        <v>4359</v>
      </c>
      <c r="G23" s="3" t="s">
        <v>248</v>
      </c>
      <c r="H23" s="6">
        <v>14575173</v>
      </c>
      <c r="I23" s="6">
        <v>13975524</v>
      </c>
      <c r="J23" s="6">
        <v>-143500.328125</v>
      </c>
      <c r="K23" s="6">
        <v>331912864</v>
      </c>
      <c r="L23" s="6">
        <v>216184576</v>
      </c>
      <c r="M23" s="7">
        <v>249957248</v>
      </c>
      <c r="N23" s="7">
        <v>368665856</v>
      </c>
      <c r="O23" s="7">
        <v>72800088</v>
      </c>
      <c r="P23" s="7">
        <v>85804840</v>
      </c>
      <c r="Q23" s="87">
        <v>0.29125013947486877</v>
      </c>
      <c r="R23" s="87">
        <v>0.23274420201778412</v>
      </c>
      <c r="S23" s="87">
        <v>0.3078954815864563</v>
      </c>
      <c r="T23" s="87">
        <v>0.2477533221244812</v>
      </c>
      <c r="U23" s="86">
        <v>3.845423087477684E-2</v>
      </c>
      <c r="V23" s="86">
        <v>0.39117786288261414</v>
      </c>
    </row>
    <row r="24" spans="1:22" ht="18" thickBot="1" x14ac:dyDescent="0.25">
      <c r="A24" s="4" t="s">
        <v>27</v>
      </c>
      <c r="B24" s="2">
        <v>52549.82421875</v>
      </c>
      <c r="C24" s="3" t="s">
        <v>216</v>
      </c>
      <c r="D24" s="3" t="s">
        <v>229</v>
      </c>
      <c r="E24" s="5">
        <v>43930918912</v>
      </c>
      <c r="F24" s="5">
        <v>835986</v>
      </c>
      <c r="G24" s="3" t="s">
        <v>261</v>
      </c>
      <c r="H24" s="6">
        <v>-4859677696</v>
      </c>
      <c r="I24" s="6">
        <v>-4702350336</v>
      </c>
      <c r="J24" s="6">
        <v>-32335372</v>
      </c>
      <c r="K24" s="6">
        <v>2443976448</v>
      </c>
      <c r="L24" s="6">
        <v>48790597632</v>
      </c>
      <c r="M24" s="7">
        <v>55422074880</v>
      </c>
      <c r="N24" s="7">
        <v>81742888960</v>
      </c>
      <c r="O24" s="7">
        <v>22911080448</v>
      </c>
      <c r="P24" s="7">
        <v>27003834368</v>
      </c>
      <c r="Q24" s="87">
        <v>0.41339266300201416</v>
      </c>
      <c r="R24" s="87">
        <v>0.33035087585449219</v>
      </c>
      <c r="S24" s="87">
        <v>0.53593271970748901</v>
      </c>
      <c r="T24" s="87">
        <v>0.43124732375144958</v>
      </c>
      <c r="U24" s="86">
        <v>-0.10252750664949417</v>
      </c>
      <c r="V24" s="86">
        <v>7.3163330554962158E-2</v>
      </c>
    </row>
    <row r="25" spans="1:22" ht="18" thickBot="1" x14ac:dyDescent="0.25">
      <c r="A25" s="4" t="s">
        <v>20</v>
      </c>
      <c r="B25" s="2">
        <v>51826.80078125</v>
      </c>
      <c r="C25" s="3" t="s">
        <v>216</v>
      </c>
      <c r="D25" s="3" t="s">
        <v>226</v>
      </c>
      <c r="E25" s="5">
        <v>464752017408</v>
      </c>
      <c r="F25" s="5">
        <v>8967407</v>
      </c>
      <c r="G25" s="3" t="s">
        <v>254</v>
      </c>
      <c r="H25" s="6">
        <v>8532453888</v>
      </c>
      <c r="I25" s="6">
        <v>31276197888</v>
      </c>
      <c r="J25" s="6">
        <v>-24421670912</v>
      </c>
      <c r="K25" s="6">
        <v>744709029888</v>
      </c>
      <c r="L25" s="6">
        <v>456219557888</v>
      </c>
      <c r="M25" s="7">
        <v>595632455680</v>
      </c>
      <c r="N25" s="7">
        <v>878507720704</v>
      </c>
      <c r="O25" s="7">
        <v>896187301888</v>
      </c>
      <c r="P25" s="7">
        <v>1056278970368</v>
      </c>
      <c r="Q25" s="87">
        <v>1.5045976638793945</v>
      </c>
      <c r="R25" s="87">
        <v>1.2023559808731079</v>
      </c>
      <c r="S25" s="87">
        <v>1.4370356798171997</v>
      </c>
      <c r="T25" s="87">
        <v>1.1563351154327393</v>
      </c>
      <c r="U25" s="86">
        <v>1.8523290753364563E-2</v>
      </c>
      <c r="V25" s="86">
        <v>-8.9403558522462845E-3</v>
      </c>
    </row>
    <row r="26" spans="1:22" ht="18" thickBot="1" x14ac:dyDescent="0.25">
      <c r="A26" s="4" t="s">
        <v>22</v>
      </c>
      <c r="B26" s="2">
        <v>49924.53125</v>
      </c>
      <c r="C26" s="3" t="s">
        <v>217</v>
      </c>
      <c r="D26" s="3" t="s">
        <v>227</v>
      </c>
      <c r="E26" s="5">
        <v>17337581305856</v>
      </c>
      <c r="F26" s="5">
        <v>347275807</v>
      </c>
      <c r="G26" s="3" t="s">
        <v>256</v>
      </c>
      <c r="H26" s="6">
        <v>-16961725440</v>
      </c>
      <c r="I26" s="6">
        <v>8326806528</v>
      </c>
      <c r="J26" s="6">
        <v>-7468453888</v>
      </c>
      <c r="K26" s="6">
        <v>-18117891719168</v>
      </c>
      <c r="L26" s="6">
        <v>17354543071232</v>
      </c>
      <c r="M26" s="7">
        <v>20860192686080</v>
      </c>
      <c r="N26" s="7">
        <v>30767025487872</v>
      </c>
      <c r="O26" s="7">
        <v>26103915741184</v>
      </c>
      <c r="P26" s="7">
        <v>30767025487872</v>
      </c>
      <c r="Q26" s="87">
        <v>1.2513744831085205</v>
      </c>
      <c r="R26" s="87">
        <v>1</v>
      </c>
      <c r="S26" s="87">
        <v>1.2427501678466797</v>
      </c>
      <c r="T26" s="87">
        <v>1</v>
      </c>
      <c r="U26" s="86">
        <v>-9.8587747197598219E-4</v>
      </c>
      <c r="V26" s="86">
        <v>-7.7236508950591087E-3</v>
      </c>
    </row>
    <row r="27" spans="1:22" ht="18" thickBot="1" x14ac:dyDescent="0.25">
      <c r="A27" s="4" t="s">
        <v>17</v>
      </c>
      <c r="B27" s="2">
        <v>49714.76953125</v>
      </c>
      <c r="C27" s="3" t="s">
        <v>217</v>
      </c>
      <c r="D27" s="3" t="s">
        <v>226</v>
      </c>
      <c r="E27" s="5">
        <v>298413260800</v>
      </c>
      <c r="F27" s="5">
        <v>6002507</v>
      </c>
      <c r="G27" s="3" t="s">
        <v>251</v>
      </c>
      <c r="H27" s="6">
        <v>14888180736</v>
      </c>
      <c r="I27" s="6">
        <v>16415882240</v>
      </c>
      <c r="J27" s="6">
        <v>-1853759744</v>
      </c>
      <c r="K27" s="6">
        <v>246620962816</v>
      </c>
      <c r="L27" s="6">
        <v>283525054464</v>
      </c>
      <c r="M27" s="7">
        <v>346681376768</v>
      </c>
      <c r="N27" s="7">
        <v>511325798400</v>
      </c>
      <c r="O27" s="7">
        <v>409805750272</v>
      </c>
      <c r="P27" s="7">
        <v>483011985408</v>
      </c>
      <c r="Q27" s="87">
        <v>1.1820818185806274</v>
      </c>
      <c r="R27" s="87">
        <v>0.94462668895721436</v>
      </c>
      <c r="S27" s="87">
        <v>1.242978572845459</v>
      </c>
      <c r="T27" s="87">
        <v>1.0001837015151978</v>
      </c>
      <c r="U27" s="86">
        <v>5.0498638302087784E-2</v>
      </c>
      <c r="V27" s="86">
        <v>-1.2176278047263622E-2</v>
      </c>
    </row>
    <row r="28" spans="1:22" ht="18" thickBot="1" x14ac:dyDescent="0.25">
      <c r="A28" s="4" t="s">
        <v>36</v>
      </c>
      <c r="B28" s="2">
        <v>48607.921875</v>
      </c>
      <c r="C28" s="3" t="s">
        <v>217</v>
      </c>
      <c r="D28" s="3" t="s">
        <v>231</v>
      </c>
      <c r="E28" s="5">
        <v>1680197419008</v>
      </c>
      <c r="F28" s="5">
        <v>34566328</v>
      </c>
      <c r="G28" s="3" t="s">
        <v>270</v>
      </c>
      <c r="H28" s="6">
        <v>5428156928</v>
      </c>
      <c r="I28" s="6">
        <v>3710694400</v>
      </c>
      <c r="J28" s="6">
        <v>188083872</v>
      </c>
      <c r="K28" s="6">
        <v>2537998516224</v>
      </c>
      <c r="L28" s="6">
        <v>1674769334272</v>
      </c>
      <c r="M28" s="7">
        <v>1850256785408</v>
      </c>
      <c r="N28" s="7">
        <v>2728972779520</v>
      </c>
      <c r="O28" s="7">
        <v>1083182153728</v>
      </c>
      <c r="P28" s="7">
        <v>1276677980160</v>
      </c>
      <c r="Q28" s="87">
        <v>0.58542263507843018</v>
      </c>
      <c r="R28" s="87">
        <v>0.46782365441322327</v>
      </c>
      <c r="S28" s="87">
        <v>0.63278394937515259</v>
      </c>
      <c r="T28" s="87">
        <v>0.50918030738830566</v>
      </c>
      <c r="U28" s="86">
        <v>3.3153954427689314E-3</v>
      </c>
      <c r="V28" s="86">
        <v>-2.6226555928587914E-2</v>
      </c>
    </row>
    <row r="29" spans="1:22" ht="18" thickBot="1" x14ac:dyDescent="0.25">
      <c r="A29" s="4" t="s">
        <v>23</v>
      </c>
      <c r="B29" s="2">
        <v>48471.71875</v>
      </c>
      <c r="C29" s="3" t="s">
        <v>217</v>
      </c>
      <c r="D29" s="3" t="s">
        <v>227</v>
      </c>
      <c r="E29" s="5">
        <v>2702055936</v>
      </c>
      <c r="F29" s="5">
        <v>55745</v>
      </c>
      <c r="G29" s="3" t="s">
        <v>257</v>
      </c>
      <c r="H29" s="6">
        <v>-41971600</v>
      </c>
      <c r="I29" s="6">
        <v>-4538076.5</v>
      </c>
      <c r="J29" s="6">
        <v>-33742664</v>
      </c>
      <c r="K29" s="6">
        <v>-219612656</v>
      </c>
      <c r="L29" s="6">
        <v>2744027648</v>
      </c>
      <c r="M29" s="7">
        <v>3239293440</v>
      </c>
      <c r="N29" s="7">
        <v>4777684992</v>
      </c>
      <c r="O29" s="7">
        <v>3340372736</v>
      </c>
      <c r="P29" s="7">
        <v>3937084928</v>
      </c>
      <c r="Q29" s="87">
        <v>1.0312041044235229</v>
      </c>
      <c r="R29" s="87">
        <v>0.82405710220336914</v>
      </c>
      <c r="S29" s="87">
        <v>1.042516827583313</v>
      </c>
      <c r="T29" s="87">
        <v>0.83887887001037598</v>
      </c>
      <c r="U29" s="86">
        <v>-1.5724632889032364E-2</v>
      </c>
      <c r="V29" s="86">
        <v>-1.2323491275310516E-2</v>
      </c>
    </row>
    <row r="30" spans="1:22" ht="18" thickBot="1" x14ac:dyDescent="0.25">
      <c r="A30" s="4" t="s">
        <v>25</v>
      </c>
      <c r="B30" s="2">
        <v>47520.23828125</v>
      </c>
      <c r="C30" s="3" t="s">
        <v>217</v>
      </c>
      <c r="D30" s="3" t="s">
        <v>226</v>
      </c>
      <c r="E30" s="5">
        <v>871845199872</v>
      </c>
      <c r="F30" s="5">
        <v>18346819</v>
      </c>
      <c r="G30" s="3" t="s">
        <v>259</v>
      </c>
      <c r="H30" s="6">
        <v>17228718080</v>
      </c>
      <c r="I30" s="6">
        <v>26476677120</v>
      </c>
      <c r="J30" s="6">
        <v>-8727904256</v>
      </c>
      <c r="K30" s="6">
        <v>981293137920</v>
      </c>
      <c r="L30" s="6">
        <v>854616506368</v>
      </c>
      <c r="M30" s="7">
        <v>1023999672320</v>
      </c>
      <c r="N30" s="7">
        <v>1510313295872</v>
      </c>
      <c r="O30" s="7">
        <v>1177926631424</v>
      </c>
      <c r="P30" s="7">
        <v>1388347260928</v>
      </c>
      <c r="Q30" s="87">
        <v>1.1503193378448486</v>
      </c>
      <c r="R30" s="87">
        <v>0.91924458742141724</v>
      </c>
      <c r="S30" s="87">
        <v>1.0899457931518555</v>
      </c>
      <c r="T30" s="87">
        <v>0.87704330682754517</v>
      </c>
      <c r="U30" s="86">
        <v>1.9933061674237251E-2</v>
      </c>
      <c r="V30" s="86">
        <v>-8.6962413042783737E-3</v>
      </c>
    </row>
    <row r="31" spans="1:22" ht="35" thickBot="1" x14ac:dyDescent="0.25">
      <c r="A31" s="4" t="s">
        <v>34</v>
      </c>
      <c r="B31" s="2">
        <v>46007.7578125</v>
      </c>
      <c r="C31" s="3" t="s">
        <v>217</v>
      </c>
      <c r="D31" s="3" t="s">
        <v>229</v>
      </c>
      <c r="E31" s="5">
        <v>1827980288</v>
      </c>
      <c r="F31" s="5">
        <v>39732</v>
      </c>
      <c r="G31" s="3" t="s">
        <v>268</v>
      </c>
      <c r="H31" s="6">
        <v>615134336</v>
      </c>
      <c r="I31" s="6">
        <v>587374848</v>
      </c>
      <c r="J31" s="6">
        <v>17144068</v>
      </c>
      <c r="K31" s="6">
        <v>495420899328</v>
      </c>
      <c r="L31" s="6">
        <v>1212845952</v>
      </c>
      <c r="M31" s="7">
        <v>1436089472</v>
      </c>
      <c r="N31" s="7">
        <v>2118110976</v>
      </c>
      <c r="O31" s="7">
        <v>1624294912</v>
      </c>
      <c r="P31" s="7">
        <v>1914453120</v>
      </c>
      <c r="Q31" s="87">
        <v>1.1310540437698364</v>
      </c>
      <c r="R31" s="87">
        <v>0.90384930372238159</v>
      </c>
      <c r="S31" s="87">
        <v>1.1988176107406616</v>
      </c>
      <c r="T31" s="87">
        <v>0.96464896202087402</v>
      </c>
      <c r="U31" s="86">
        <v>0.32829490303993225</v>
      </c>
      <c r="V31" s="86">
        <v>2.4413701146841049E-2</v>
      </c>
    </row>
    <row r="32" spans="1:22" ht="18" thickBot="1" x14ac:dyDescent="0.25">
      <c r="A32" s="4" t="s">
        <v>24</v>
      </c>
      <c r="B32" s="2">
        <v>45938.87109375</v>
      </c>
      <c r="C32" s="3" t="s">
        <v>217</v>
      </c>
      <c r="D32" s="3" t="s">
        <v>226</v>
      </c>
      <c r="E32" s="5">
        <v>3808516096</v>
      </c>
      <c r="F32" s="5">
        <v>82904</v>
      </c>
      <c r="G32" s="3" t="s">
        <v>258</v>
      </c>
      <c r="H32" s="6">
        <v>37902584</v>
      </c>
      <c r="I32" s="6">
        <v>108442288</v>
      </c>
      <c r="J32" s="6">
        <v>-85100568</v>
      </c>
      <c r="K32" s="6">
        <v>13404366848</v>
      </c>
      <c r="L32" s="6">
        <v>3770613504</v>
      </c>
      <c r="M32" s="7">
        <v>4455058432</v>
      </c>
      <c r="N32" s="7">
        <v>6570835456</v>
      </c>
      <c r="O32" s="7">
        <v>3979126528</v>
      </c>
      <c r="P32" s="7">
        <v>4689943552</v>
      </c>
      <c r="Q32" s="87">
        <v>0.89317041635513306</v>
      </c>
      <c r="R32" s="87">
        <v>0.71375149488449097</v>
      </c>
      <c r="S32" s="87">
        <v>0.88863289356231689</v>
      </c>
      <c r="T32" s="87">
        <v>0.71515297889709473</v>
      </c>
      <c r="U32" s="86">
        <v>9.7743114456534386E-3</v>
      </c>
      <c r="V32" s="86">
        <v>1.7860537394881248E-2</v>
      </c>
    </row>
    <row r="33" spans="1:22" ht="18" thickBot="1" x14ac:dyDescent="0.25">
      <c r="A33" s="4" t="s">
        <v>26</v>
      </c>
      <c r="B33" s="2">
        <v>45154.37890625</v>
      </c>
      <c r="C33" s="3" t="s">
        <v>217</v>
      </c>
      <c r="D33" s="3" t="s">
        <v>226</v>
      </c>
      <c r="E33" s="5">
        <v>481193623552</v>
      </c>
      <c r="F33" s="5">
        <v>10656633</v>
      </c>
      <c r="G33" s="3" t="s">
        <v>260</v>
      </c>
      <c r="H33" s="6">
        <v>40308330496</v>
      </c>
      <c r="I33" s="6">
        <v>38407966720</v>
      </c>
      <c r="J33" s="6">
        <v>1814361472</v>
      </c>
      <c r="K33" s="6">
        <v>359347650560</v>
      </c>
      <c r="L33" s="6">
        <v>440885280768</v>
      </c>
      <c r="M33" s="7">
        <v>533630353408</v>
      </c>
      <c r="N33" s="7">
        <v>787059834880</v>
      </c>
      <c r="O33" s="7">
        <v>590625046528</v>
      </c>
      <c r="P33" s="7">
        <v>696132173824</v>
      </c>
      <c r="Q33" s="87">
        <v>1.1068054437637329</v>
      </c>
      <c r="R33" s="87">
        <v>0.88447177410125732</v>
      </c>
      <c r="S33" s="87">
        <v>1.2119104862213135</v>
      </c>
      <c r="T33" s="87">
        <v>0.97518432140350342</v>
      </c>
      <c r="U33" s="86">
        <v>8.5239149630069733E-2</v>
      </c>
      <c r="V33" s="86">
        <v>-1.756964810192585E-2</v>
      </c>
    </row>
    <row r="34" spans="1:22" ht="18" thickBot="1" x14ac:dyDescent="0.25">
      <c r="A34" s="4" t="s">
        <v>28</v>
      </c>
      <c r="B34" s="2">
        <v>43641.83203125</v>
      </c>
      <c r="C34" s="3" t="s">
        <v>217</v>
      </c>
      <c r="D34" s="3" t="s">
        <v>226</v>
      </c>
      <c r="E34" s="5">
        <v>17381058560</v>
      </c>
      <c r="F34" s="5">
        <v>398266</v>
      </c>
      <c r="G34" s="3" t="s">
        <v>262</v>
      </c>
      <c r="H34" s="6">
        <v>200598880</v>
      </c>
      <c r="I34" s="6">
        <v>233633216</v>
      </c>
      <c r="J34" s="6">
        <v>-25979100</v>
      </c>
      <c r="K34" s="6">
        <v>9382103040</v>
      </c>
      <c r="L34" s="6">
        <v>17180461056</v>
      </c>
      <c r="M34" s="7">
        <v>21219514368</v>
      </c>
      <c r="N34" s="7">
        <v>31296993280</v>
      </c>
      <c r="O34" s="7">
        <v>34886385664</v>
      </c>
      <c r="P34" s="7">
        <v>41118367744</v>
      </c>
      <c r="Q34" s="87">
        <v>1.6440708637237549</v>
      </c>
      <c r="R34" s="87">
        <v>1.3138120174407959</v>
      </c>
      <c r="S34" s="87">
        <v>1.3954094648361206</v>
      </c>
      <c r="T34" s="87">
        <v>1.1228398084640503</v>
      </c>
      <c r="U34" s="86">
        <v>1.176212914288044E-2</v>
      </c>
      <c r="V34" s="86">
        <v>-1.9139550626277924E-2</v>
      </c>
    </row>
    <row r="35" spans="1:22" ht="18" thickBot="1" x14ac:dyDescent="0.25">
      <c r="A35" s="4" t="s">
        <v>38</v>
      </c>
      <c r="B35" s="2">
        <v>43129.91796875</v>
      </c>
      <c r="C35" s="3" t="s">
        <v>217</v>
      </c>
      <c r="D35" s="3" t="s">
        <v>231</v>
      </c>
      <c r="E35" s="5">
        <v>216774328320</v>
      </c>
      <c r="F35" s="5">
        <v>5026078</v>
      </c>
      <c r="G35" s="3" t="s">
        <v>272</v>
      </c>
      <c r="H35" s="6">
        <v>46116114432</v>
      </c>
      <c r="I35" s="6">
        <v>46356156416</v>
      </c>
      <c r="J35" s="6">
        <v>-13204931</v>
      </c>
      <c r="K35" s="6">
        <v>1570792669184</v>
      </c>
      <c r="L35" s="6">
        <v>170658201600</v>
      </c>
      <c r="M35" s="7">
        <v>185548750848</v>
      </c>
      <c r="N35" s="7">
        <v>273668767744</v>
      </c>
      <c r="O35" s="7">
        <v>133737046016</v>
      </c>
      <c r="P35" s="7">
        <v>157627351040</v>
      </c>
      <c r="Q35" s="87">
        <v>0.72076499462127686</v>
      </c>
      <c r="R35" s="87">
        <v>0.57597857713699341</v>
      </c>
      <c r="S35" s="87">
        <v>0.83464992046356201</v>
      </c>
      <c r="T35" s="87">
        <v>0.67161518335342407</v>
      </c>
      <c r="U35" s="86">
        <v>0.2355429083108902</v>
      </c>
      <c r="V35" s="86">
        <v>-0.107197605073452</v>
      </c>
    </row>
    <row r="36" spans="1:22" ht="18" thickBot="1" x14ac:dyDescent="0.25">
      <c r="A36" s="4" t="s">
        <v>37</v>
      </c>
      <c r="B36" s="2">
        <v>42334.18359375</v>
      </c>
      <c r="C36" s="3" t="s">
        <v>217</v>
      </c>
      <c r="D36" s="3" t="s">
        <v>226</v>
      </c>
      <c r="E36" s="5">
        <v>23089274880</v>
      </c>
      <c r="F36" s="5">
        <v>545405</v>
      </c>
      <c r="G36" s="3" t="s">
        <v>271</v>
      </c>
      <c r="H36" s="6">
        <v>-2243006976</v>
      </c>
      <c r="I36" s="6">
        <v>-2093912192</v>
      </c>
      <c r="J36" s="6">
        <v>-147618464</v>
      </c>
      <c r="K36" s="6">
        <v>92806602752</v>
      </c>
      <c r="L36" s="6">
        <v>25332281344</v>
      </c>
      <c r="M36" s="7">
        <v>29501057024</v>
      </c>
      <c r="N36" s="7">
        <v>43511570432</v>
      </c>
      <c r="O36" s="7">
        <v>24564219904</v>
      </c>
      <c r="P36" s="7">
        <v>28952285184</v>
      </c>
      <c r="Q36" s="87">
        <v>0.83265560865402222</v>
      </c>
      <c r="R36" s="87">
        <v>0.66539281606674194</v>
      </c>
      <c r="S36" s="87">
        <v>0.83276885747909546</v>
      </c>
      <c r="T36" s="87">
        <v>0.6701015830039978</v>
      </c>
      <c r="U36" s="86">
        <v>-0.10146892070770264</v>
      </c>
      <c r="V36" s="86">
        <v>-4.4510256499052048E-2</v>
      </c>
    </row>
    <row r="37" spans="1:22" ht="18" thickBot="1" x14ac:dyDescent="0.25">
      <c r="A37" s="4" t="s">
        <v>35</v>
      </c>
      <c r="B37" s="2">
        <v>42150.1953125</v>
      </c>
      <c r="C37" s="3" t="s">
        <v>217</v>
      </c>
      <c r="D37" s="3" t="s">
        <v>227</v>
      </c>
      <c r="E37" s="5">
        <v>1691349155840</v>
      </c>
      <c r="F37" s="5">
        <v>40126723</v>
      </c>
      <c r="G37" s="3" t="s">
        <v>269</v>
      </c>
      <c r="H37" s="6">
        <v>49274556416</v>
      </c>
      <c r="I37" s="6">
        <v>50246897664</v>
      </c>
      <c r="J37" s="6">
        <v>832781632</v>
      </c>
      <c r="K37" s="6">
        <v>1417454813184</v>
      </c>
      <c r="L37" s="6">
        <v>1642074603520</v>
      </c>
      <c r="M37" s="7">
        <v>1918757765120</v>
      </c>
      <c r="N37" s="7">
        <v>2830005960704</v>
      </c>
      <c r="O37" s="7">
        <v>2024236646400</v>
      </c>
      <c r="P37" s="7">
        <v>2385839128576</v>
      </c>
      <c r="Q37" s="87">
        <v>1.0549725294113159</v>
      </c>
      <c r="R37" s="87">
        <v>0.84305089712142944</v>
      </c>
      <c r="S37" s="87">
        <v>1.1531673669815063</v>
      </c>
      <c r="T37" s="87">
        <v>0.92791563272476196</v>
      </c>
      <c r="U37" s="86">
        <v>2.9176002368330956E-2</v>
      </c>
      <c r="V37" s="86">
        <v>-1.4663095353171229E-3</v>
      </c>
    </row>
    <row r="38" spans="1:22" ht="18" thickBot="1" x14ac:dyDescent="0.25">
      <c r="A38" s="4" t="s">
        <v>29</v>
      </c>
      <c r="B38" s="2">
        <v>42055.5703125</v>
      </c>
      <c r="C38" s="3" t="s">
        <v>217</v>
      </c>
      <c r="D38" s="3" t="s">
        <v>226</v>
      </c>
      <c r="E38" s="5">
        <v>494514733056</v>
      </c>
      <c r="F38" s="5">
        <v>11758603</v>
      </c>
      <c r="G38" s="3" t="s">
        <v>263</v>
      </c>
      <c r="H38" s="6">
        <v>13656913920</v>
      </c>
      <c r="I38" s="6">
        <v>7814142464</v>
      </c>
      <c r="J38" s="6">
        <v>6361596416</v>
      </c>
      <c r="K38" s="6">
        <v>380512075776</v>
      </c>
      <c r="L38" s="6">
        <v>480857817088</v>
      </c>
      <c r="M38" s="7">
        <v>600437293056</v>
      </c>
      <c r="N38" s="7">
        <v>885594390528</v>
      </c>
      <c r="O38" s="7">
        <v>635385610240</v>
      </c>
      <c r="P38" s="7">
        <v>748888653824</v>
      </c>
      <c r="Q38" s="87">
        <v>1.0582047700881958</v>
      </c>
      <c r="R38" s="87">
        <v>0.84563392400741577</v>
      </c>
      <c r="S38" s="87">
        <v>1.0581690073013306</v>
      </c>
      <c r="T38" s="87">
        <v>0.85147362947463989</v>
      </c>
      <c r="U38" s="86">
        <v>2.7930170297622681E-2</v>
      </c>
      <c r="V38" s="86">
        <v>-1.1347141116857529E-2</v>
      </c>
    </row>
    <row r="39" spans="1:22" ht="18" thickBot="1" x14ac:dyDescent="0.25">
      <c r="A39" s="4" t="s">
        <v>30</v>
      </c>
      <c r="B39" s="2">
        <v>41782.9609375</v>
      </c>
      <c r="C39" s="3" t="s">
        <v>217</v>
      </c>
      <c r="D39" s="3" t="s">
        <v>226</v>
      </c>
      <c r="E39" s="5">
        <v>3512905498624</v>
      </c>
      <c r="F39" s="5">
        <v>84075075</v>
      </c>
      <c r="G39" s="3" t="s">
        <v>264</v>
      </c>
      <c r="H39" s="6">
        <v>155505704960</v>
      </c>
      <c r="I39" s="6">
        <v>151218880512</v>
      </c>
      <c r="J39" s="6">
        <v>6018181120</v>
      </c>
      <c r="K39" s="6">
        <v>2956708806656</v>
      </c>
      <c r="L39" s="6">
        <v>3357399842816</v>
      </c>
      <c r="M39" s="7">
        <v>4159198199808</v>
      </c>
      <c r="N39" s="7">
        <v>6134466347008</v>
      </c>
      <c r="O39" s="7">
        <v>4429207044096</v>
      </c>
      <c r="P39" s="7">
        <v>5220424744960</v>
      </c>
      <c r="Q39" s="87">
        <v>1.0649185180664062</v>
      </c>
      <c r="R39" s="87">
        <v>0.85099905729293823</v>
      </c>
      <c r="S39" s="87">
        <v>1.0387390851974487</v>
      </c>
      <c r="T39" s="87">
        <v>0.83583897352218628</v>
      </c>
      <c r="U39" s="86">
        <v>4.4760484248399734E-2</v>
      </c>
      <c r="V39" s="86">
        <v>-1.1148532852530479E-2</v>
      </c>
    </row>
    <row r="40" spans="1:22" ht="18" thickBot="1" x14ac:dyDescent="0.25">
      <c r="A40" s="4" t="s">
        <v>31</v>
      </c>
      <c r="B40" s="2">
        <v>41709.5703125</v>
      </c>
      <c r="C40" s="3" t="s">
        <v>217</v>
      </c>
      <c r="D40" s="3" t="s">
        <v>226</v>
      </c>
      <c r="E40" s="5">
        <v>1400273664</v>
      </c>
      <c r="F40" s="5">
        <v>33572</v>
      </c>
      <c r="G40" s="3" t="s">
        <v>265</v>
      </c>
      <c r="H40" s="6">
        <v>-145756336</v>
      </c>
      <c r="I40" s="6">
        <v>23266870</v>
      </c>
      <c r="J40" s="6">
        <v>-170909232</v>
      </c>
      <c r="K40" s="6">
        <v>3686763264</v>
      </c>
      <c r="L40" s="6">
        <v>1546029952</v>
      </c>
      <c r="M40" s="7">
        <v>1949310592</v>
      </c>
      <c r="N40" s="7">
        <v>2875068672</v>
      </c>
      <c r="O40" s="7">
        <v>1988822400</v>
      </c>
      <c r="P40" s="7">
        <v>2344098560</v>
      </c>
      <c r="Q40" s="87">
        <v>1.0202696323394775</v>
      </c>
      <c r="R40" s="87">
        <v>0.81531918048858643</v>
      </c>
      <c r="S40" s="87">
        <v>1.0397461652755737</v>
      </c>
      <c r="T40" s="87">
        <v>0.83676576614379883</v>
      </c>
      <c r="U40" s="86">
        <v>-0.10006663948297501</v>
      </c>
      <c r="V40" s="86">
        <v>3.8664925843477249E-2</v>
      </c>
    </row>
    <row r="41" spans="1:22" ht="18" thickBot="1" x14ac:dyDescent="0.25">
      <c r="A41" s="4" t="s">
        <v>32</v>
      </c>
      <c r="B41" s="2">
        <v>41627.05859375</v>
      </c>
      <c r="C41" s="3" t="s">
        <v>217</v>
      </c>
      <c r="D41" s="3" t="s">
        <v>227</v>
      </c>
      <c r="E41" s="5">
        <v>1122849390592</v>
      </c>
      <c r="F41" s="5">
        <v>26974026</v>
      </c>
      <c r="G41" s="3" t="s">
        <v>266</v>
      </c>
      <c r="H41" s="6">
        <v>-15969540096</v>
      </c>
      <c r="I41" s="6">
        <v>-8254867968</v>
      </c>
      <c r="J41" s="6">
        <v>-7884366848</v>
      </c>
      <c r="K41" s="6">
        <v>-240485924864</v>
      </c>
      <c r="L41" s="6">
        <v>1138818940928</v>
      </c>
      <c r="M41" s="7">
        <v>1377916157952</v>
      </c>
      <c r="N41" s="7">
        <v>2032310157312</v>
      </c>
      <c r="O41" s="7">
        <v>1590965567488</v>
      </c>
      <c r="P41" s="7">
        <v>1875170033664</v>
      </c>
      <c r="Q41" s="87">
        <v>1.1546171903610229</v>
      </c>
      <c r="R41" s="87">
        <v>0.92267912626266479</v>
      </c>
      <c r="S41" s="87">
        <v>1.3029633760452271</v>
      </c>
      <c r="T41" s="87">
        <v>1.0484515428543091</v>
      </c>
      <c r="U41" s="86">
        <v>-1.4202793128788471E-2</v>
      </c>
      <c r="V41" s="86">
        <v>1.3739538844674826E-3</v>
      </c>
    </row>
    <row r="42" spans="1:22" ht="18" thickBot="1" x14ac:dyDescent="0.25">
      <c r="A42" s="4" t="s">
        <v>33</v>
      </c>
      <c r="B42" s="2">
        <v>41576.2421875</v>
      </c>
      <c r="C42" s="3" t="s">
        <v>217</v>
      </c>
      <c r="D42" s="3" t="s">
        <v>226</v>
      </c>
      <c r="E42" s="5">
        <v>378908147712</v>
      </c>
      <c r="F42" s="5">
        <v>9113574</v>
      </c>
      <c r="G42" s="3" t="s">
        <v>267</v>
      </c>
      <c r="H42" s="6">
        <v>4748331008</v>
      </c>
      <c r="I42" s="6">
        <v>8252091904</v>
      </c>
      <c r="J42" s="6">
        <v>-3851631360</v>
      </c>
      <c r="K42" s="6">
        <v>112343326720</v>
      </c>
      <c r="L42" s="6">
        <v>374159802368</v>
      </c>
      <c r="M42" s="7">
        <v>467525206016</v>
      </c>
      <c r="N42" s="7">
        <v>689560289280</v>
      </c>
      <c r="O42" s="7">
        <v>513508737024</v>
      </c>
      <c r="P42" s="7">
        <v>605240098816</v>
      </c>
      <c r="Q42" s="87">
        <v>1.0983551740646362</v>
      </c>
      <c r="R42" s="87">
        <v>0.87771892547607422</v>
      </c>
      <c r="S42" s="87">
        <v>1.0588068962097168</v>
      </c>
      <c r="T42" s="87">
        <v>0.85198694467544556</v>
      </c>
      <c r="U42" s="86">
        <v>1.2624564580619335E-2</v>
      </c>
      <c r="V42" s="86">
        <v>-7.4171870946884155E-3</v>
      </c>
    </row>
    <row r="43" spans="1:22" ht="18" thickBot="1" x14ac:dyDescent="0.25">
      <c r="A43" s="4" t="s">
        <v>40</v>
      </c>
      <c r="B43" s="2">
        <v>41411.69140625</v>
      </c>
      <c r="C43" s="3" t="s">
        <v>217</v>
      </c>
      <c r="D43" s="3" t="s">
        <v>231</v>
      </c>
      <c r="E43" s="5">
        <v>68053159936</v>
      </c>
      <c r="F43" s="5">
        <v>1643332</v>
      </c>
      <c r="G43" s="3" t="s">
        <v>274</v>
      </c>
      <c r="H43" s="6">
        <v>-1793910656</v>
      </c>
      <c r="I43" s="6">
        <v>496413568</v>
      </c>
      <c r="J43" s="6">
        <v>-3143648768</v>
      </c>
      <c r="K43" s="6">
        <v>45436022784</v>
      </c>
      <c r="L43" s="6">
        <v>69847072768</v>
      </c>
      <c r="M43" s="7">
        <v>76565790720</v>
      </c>
      <c r="N43" s="7">
        <v>112928088064</v>
      </c>
      <c r="O43" s="7">
        <v>40117436416</v>
      </c>
      <c r="P43" s="7">
        <v>47283871744</v>
      </c>
      <c r="Q43" s="87">
        <v>0.52396029233932495</v>
      </c>
      <c r="R43" s="87">
        <v>0.41870781779289246</v>
      </c>
      <c r="S43" s="87">
        <v>0.61392307281494141</v>
      </c>
      <c r="T43" s="87">
        <v>0.49400362372398376</v>
      </c>
      <c r="U43" s="86">
        <v>-2.7163375169038773E-2</v>
      </c>
      <c r="V43" s="86">
        <v>-3.0460204929113388E-2</v>
      </c>
    </row>
    <row r="44" spans="1:22" ht="18" thickBot="1" x14ac:dyDescent="0.25">
      <c r="A44" s="4" t="s">
        <v>46</v>
      </c>
      <c r="B44" s="2">
        <v>38541.75390625</v>
      </c>
      <c r="C44" s="3" t="s">
        <v>217</v>
      </c>
      <c r="D44" s="3" t="s">
        <v>229</v>
      </c>
      <c r="E44" s="5">
        <v>124693708800</v>
      </c>
      <c r="F44" s="5">
        <v>3235289</v>
      </c>
      <c r="G44" s="3" t="s">
        <v>280</v>
      </c>
      <c r="H44" s="6">
        <v>22138810368</v>
      </c>
      <c r="I44" s="6">
        <v>20679059456</v>
      </c>
      <c r="J44" s="6">
        <v>767337920</v>
      </c>
      <c r="K44" s="6">
        <v>978271207424</v>
      </c>
      <c r="L44" s="6">
        <v>102554894336</v>
      </c>
      <c r="M44" s="7">
        <v>111786532864</v>
      </c>
      <c r="N44" s="7">
        <v>164875714560</v>
      </c>
      <c r="O44" s="7">
        <v>107348598784</v>
      </c>
      <c r="P44" s="7">
        <v>126524964864</v>
      </c>
      <c r="Q44" s="87">
        <v>0.96029984951019287</v>
      </c>
      <c r="R44" s="87">
        <v>0.76739597320556641</v>
      </c>
      <c r="S44" s="87">
        <v>0.99945461750030518</v>
      </c>
      <c r="T44" s="87">
        <v>0.80422812700271606</v>
      </c>
      <c r="U44" s="86">
        <v>0.17261624336242676</v>
      </c>
      <c r="V44" s="86">
        <v>2.7763538062572479E-2</v>
      </c>
    </row>
    <row r="45" spans="1:22" ht="18" thickBot="1" x14ac:dyDescent="0.25">
      <c r="A45" s="4" t="s">
        <v>42</v>
      </c>
      <c r="B45" s="2">
        <v>37975.78125</v>
      </c>
      <c r="C45" s="3" t="s">
        <v>217</v>
      </c>
      <c r="D45" s="3" t="s">
        <v>226</v>
      </c>
      <c r="E45" s="5">
        <v>2641266212864</v>
      </c>
      <c r="F45" s="5">
        <v>69551332</v>
      </c>
      <c r="G45" s="3" t="s">
        <v>276</v>
      </c>
      <c r="H45" s="6">
        <v>38588133376</v>
      </c>
      <c r="I45" s="6">
        <v>39153922048</v>
      </c>
      <c r="J45" s="6">
        <v>-212128896</v>
      </c>
      <c r="K45" s="6">
        <v>137011707904</v>
      </c>
      <c r="L45" s="6">
        <v>2602678091776</v>
      </c>
      <c r="M45" s="7">
        <v>2977126416384</v>
      </c>
      <c r="N45" s="7">
        <v>4391010041856</v>
      </c>
      <c r="O45" s="7">
        <v>3530486972416</v>
      </c>
      <c r="P45" s="7">
        <v>4161160871936</v>
      </c>
      <c r="Q45" s="87">
        <v>1.1858707666397095</v>
      </c>
      <c r="R45" s="87">
        <v>0.9476546049118042</v>
      </c>
      <c r="S45" s="87">
        <v>1.1433886289596558</v>
      </c>
      <c r="T45" s="87">
        <v>0.92004704475402832</v>
      </c>
      <c r="U45" s="86">
        <v>1.4678346924483776E-2</v>
      </c>
      <c r="V45" s="86">
        <v>-4.6980199404060841E-3</v>
      </c>
    </row>
    <row r="46" spans="1:22" ht="18" thickBot="1" x14ac:dyDescent="0.25">
      <c r="A46" s="4" t="s">
        <v>39</v>
      </c>
      <c r="B46" s="2">
        <v>37157.29296875</v>
      </c>
      <c r="C46" s="3" t="s">
        <v>217</v>
      </c>
      <c r="D46" s="3" t="s">
        <v>226</v>
      </c>
      <c r="E46" s="5">
        <v>2560067371008</v>
      </c>
      <c r="F46" s="5">
        <v>68898112</v>
      </c>
      <c r="G46" s="3" t="s">
        <v>273</v>
      </c>
      <c r="H46" s="6">
        <v>92332752896</v>
      </c>
      <c r="I46" s="6">
        <v>51064786944</v>
      </c>
      <c r="J46" s="6">
        <v>37804916736</v>
      </c>
      <c r="K46" s="6">
        <v>-575837962240</v>
      </c>
      <c r="L46" s="6">
        <v>2467734749184</v>
      </c>
      <c r="M46" s="7">
        <v>3040565264384</v>
      </c>
      <c r="N46" s="7">
        <v>4484577099776</v>
      </c>
      <c r="O46" s="7">
        <v>3012660822016</v>
      </c>
      <c r="P46" s="7">
        <v>3550831968256</v>
      </c>
      <c r="Q46" s="87">
        <v>0.99082261323928833</v>
      </c>
      <c r="R46" s="87">
        <v>0.79178744554519653</v>
      </c>
      <c r="S46" s="87">
        <v>1.0346940755844116</v>
      </c>
      <c r="T46" s="87">
        <v>0.83258408308029175</v>
      </c>
      <c r="U46" s="86">
        <v>3.6749299615621567E-2</v>
      </c>
      <c r="V46" s="86">
        <v>-1.8930776044726372E-2</v>
      </c>
    </row>
    <row r="47" spans="1:22" ht="18" thickBot="1" x14ac:dyDescent="0.25">
      <c r="A47" s="4" t="s">
        <v>41</v>
      </c>
      <c r="B47" s="2">
        <v>36939.203125</v>
      </c>
      <c r="C47" s="3" t="s">
        <v>217</v>
      </c>
      <c r="D47" s="3" t="s">
        <v>226</v>
      </c>
      <c r="E47" s="5">
        <v>207721299968</v>
      </c>
      <c r="F47" s="5">
        <v>5623329</v>
      </c>
      <c r="G47" s="3" t="s">
        <v>275</v>
      </c>
      <c r="H47" s="6">
        <v>6466118656</v>
      </c>
      <c r="I47" s="6">
        <v>6414365696</v>
      </c>
      <c r="J47" s="6">
        <v>-69316392</v>
      </c>
      <c r="K47" s="6">
        <v>69322760192</v>
      </c>
      <c r="L47" s="6">
        <v>201255174144</v>
      </c>
      <c r="M47" s="7">
        <v>250745274368</v>
      </c>
      <c r="N47" s="7">
        <v>369828134912</v>
      </c>
      <c r="O47" s="7">
        <v>280539299840</v>
      </c>
      <c r="P47" s="7">
        <v>330653859840</v>
      </c>
      <c r="Q47" s="87">
        <v>1.1188218593597412</v>
      </c>
      <c r="R47" s="87">
        <v>0.89407438039779663</v>
      </c>
      <c r="S47" s="87">
        <v>1.1619744300842285</v>
      </c>
      <c r="T47" s="87">
        <v>0.93500238656997681</v>
      </c>
      <c r="U47" s="86">
        <v>3.1335435807704926E-2</v>
      </c>
      <c r="V47" s="86">
        <v>-6.6374316811561584E-3</v>
      </c>
    </row>
    <row r="48" spans="1:22" ht="18" thickBot="1" x14ac:dyDescent="0.25">
      <c r="A48" s="4" t="s">
        <v>45</v>
      </c>
      <c r="B48" s="2">
        <v>35035.9296875</v>
      </c>
      <c r="C48" s="3" t="s">
        <v>218</v>
      </c>
      <c r="D48" s="3" t="s">
        <v>230</v>
      </c>
      <c r="E48" s="5">
        <v>1810202361856</v>
      </c>
      <c r="F48" s="5">
        <v>51667029</v>
      </c>
      <c r="G48" s="3" t="s">
        <v>279</v>
      </c>
      <c r="H48" s="6">
        <v>17407344640</v>
      </c>
      <c r="I48" s="6">
        <v>16105650176</v>
      </c>
      <c r="J48" s="6">
        <v>1015400320</v>
      </c>
      <c r="K48" s="6">
        <v>1380793712640</v>
      </c>
      <c r="L48" s="6">
        <v>1792795082752</v>
      </c>
      <c r="M48" s="7">
        <v>2264698191872</v>
      </c>
      <c r="N48" s="7">
        <v>3340239110144</v>
      </c>
      <c r="O48" s="7">
        <v>1658045071360</v>
      </c>
      <c r="P48" s="7">
        <v>1954232270848</v>
      </c>
      <c r="Q48" s="87">
        <v>0.73212629556655884</v>
      </c>
      <c r="R48" s="87">
        <v>0.58505761623382568</v>
      </c>
      <c r="S48" s="87">
        <v>0.90154016017913818</v>
      </c>
      <c r="T48" s="87">
        <v>0.72543948888778687</v>
      </c>
      <c r="U48" s="86">
        <v>9.7057437524199486E-3</v>
      </c>
      <c r="V48" s="86">
        <v>-9.307321161031723E-3</v>
      </c>
    </row>
    <row r="49" spans="1:22" ht="18" thickBot="1" x14ac:dyDescent="0.25">
      <c r="A49" s="4" t="s">
        <v>44</v>
      </c>
      <c r="B49" s="2">
        <v>34690.0078125</v>
      </c>
      <c r="C49" s="3" t="s">
        <v>218</v>
      </c>
      <c r="D49" s="3" t="s">
        <v>226</v>
      </c>
      <c r="E49" s="5">
        <v>2051784310784</v>
      </c>
      <c r="F49" s="5">
        <v>59146260</v>
      </c>
      <c r="G49" s="3" t="s">
        <v>278</v>
      </c>
      <c r="H49" s="6">
        <v>-2571271168</v>
      </c>
      <c r="I49" s="6">
        <v>-10376048640</v>
      </c>
      <c r="J49" s="6">
        <v>6997554176</v>
      </c>
      <c r="K49" s="6">
        <v>222238130176</v>
      </c>
      <c r="L49" s="6">
        <v>2054355681280</v>
      </c>
      <c r="M49" s="7">
        <v>2499947790336</v>
      </c>
      <c r="N49" s="7">
        <v>3687211859968</v>
      </c>
      <c r="O49" s="7">
        <v>2250387226624</v>
      </c>
      <c r="P49" s="7">
        <v>2652388458496</v>
      </c>
      <c r="Q49" s="87">
        <v>0.90017372369766235</v>
      </c>
      <c r="R49" s="87">
        <v>0.71934795379638672</v>
      </c>
      <c r="S49" s="87">
        <v>0.91918003559112549</v>
      </c>
      <c r="T49" s="87">
        <v>0.73963373899459839</v>
      </c>
      <c r="U49" s="86">
        <v>-1.2662401422858238E-3</v>
      </c>
      <c r="V49" s="86">
        <v>-1.0415323078632355E-2</v>
      </c>
    </row>
    <row r="50" spans="1:22" ht="18" thickBot="1" x14ac:dyDescent="0.25">
      <c r="A50" s="4" t="s">
        <v>43</v>
      </c>
      <c r="B50" s="2">
        <v>33687.609375</v>
      </c>
      <c r="C50" s="3" t="s">
        <v>218</v>
      </c>
      <c r="D50" s="3" t="s">
        <v>231</v>
      </c>
      <c r="E50" s="5">
        <v>320611057664</v>
      </c>
      <c r="F50" s="5">
        <v>9517181</v>
      </c>
      <c r="G50" s="3" t="s">
        <v>277</v>
      </c>
      <c r="H50" s="6">
        <v>-11689735168</v>
      </c>
      <c r="I50" s="6">
        <v>-9596978176</v>
      </c>
      <c r="J50" s="6">
        <v>-1921540352</v>
      </c>
      <c r="K50" s="6">
        <v>165886885888</v>
      </c>
      <c r="L50" s="6">
        <v>332300812288</v>
      </c>
      <c r="M50" s="7">
        <v>387229319168</v>
      </c>
      <c r="N50" s="7">
        <v>571130576896</v>
      </c>
      <c r="O50" s="7">
        <v>531194281984</v>
      </c>
      <c r="P50" s="7">
        <v>626085003264</v>
      </c>
      <c r="Q50" s="87">
        <v>1.3717823028564453</v>
      </c>
      <c r="R50" s="87">
        <v>1.0962203741073608</v>
      </c>
      <c r="S50" s="87">
        <v>1.4072086811065674</v>
      </c>
      <c r="T50" s="87">
        <v>1.1323342323303223</v>
      </c>
      <c r="U50" s="86">
        <v>-3.5466641187667847E-2</v>
      </c>
      <c r="V50" s="86">
        <v>2.7266468852758408E-2</v>
      </c>
    </row>
    <row r="51" spans="1:22" ht="18" thickBot="1" x14ac:dyDescent="0.25">
      <c r="A51" s="4" t="s">
        <v>49</v>
      </c>
      <c r="B51" s="2">
        <v>33520.9296875</v>
      </c>
      <c r="C51" s="3" t="s">
        <v>218</v>
      </c>
      <c r="D51" s="3" t="s">
        <v>226</v>
      </c>
      <c r="E51" s="5">
        <v>1605315985408</v>
      </c>
      <c r="F51" s="5">
        <v>47889958</v>
      </c>
      <c r="G51" s="3" t="s">
        <v>283</v>
      </c>
      <c r="H51" s="6">
        <v>-4143366400</v>
      </c>
      <c r="I51" s="6">
        <v>-11190098944</v>
      </c>
      <c r="J51" s="6">
        <v>5061706752</v>
      </c>
      <c r="K51" s="6">
        <v>-567485988864</v>
      </c>
      <c r="L51" s="6">
        <v>1609459302400</v>
      </c>
      <c r="M51" s="7">
        <v>1927060389888</v>
      </c>
      <c r="N51" s="7">
        <v>2842251493376</v>
      </c>
      <c r="O51" s="7">
        <v>1684128530432</v>
      </c>
      <c r="P51" s="7">
        <v>1984975339520</v>
      </c>
      <c r="Q51" s="87">
        <v>0.87393653392791748</v>
      </c>
      <c r="R51" s="87">
        <v>0.69838130474090576</v>
      </c>
      <c r="S51" s="87">
        <v>0.86496305465698242</v>
      </c>
      <c r="T51" s="87">
        <v>0.6960071325302124</v>
      </c>
      <c r="U51" s="86">
        <v>-2.5879335589706898E-3</v>
      </c>
      <c r="V51" s="86">
        <v>-2.675236202776432E-3</v>
      </c>
    </row>
    <row r="52" spans="1:22" ht="18" thickBot="1" x14ac:dyDescent="0.25">
      <c r="A52" s="4" t="s">
        <v>51</v>
      </c>
      <c r="B52" s="2">
        <v>32423.716796875</v>
      </c>
      <c r="C52" s="3" t="s">
        <v>218</v>
      </c>
      <c r="D52" s="3" t="s">
        <v>227</v>
      </c>
      <c r="E52" s="5">
        <v>170286088192</v>
      </c>
      <c r="F52" s="5">
        <v>5251899</v>
      </c>
      <c r="G52" s="3" t="s">
        <v>285</v>
      </c>
      <c r="H52" s="6">
        <v>-3230619136</v>
      </c>
      <c r="I52" s="6">
        <v>-2849112064</v>
      </c>
      <c r="J52" s="6">
        <v>-407484864</v>
      </c>
      <c r="K52" s="6">
        <v>-88872902656</v>
      </c>
      <c r="L52" s="6">
        <v>173516701696</v>
      </c>
      <c r="M52" s="7">
        <v>206031699968</v>
      </c>
      <c r="N52" s="7">
        <v>303879389184</v>
      </c>
      <c r="O52" s="7">
        <v>233864380416</v>
      </c>
      <c r="P52" s="7">
        <v>275641073664</v>
      </c>
      <c r="Q52" s="87">
        <v>1.1350892782211304</v>
      </c>
      <c r="R52" s="87">
        <v>0.90707403421401978</v>
      </c>
      <c r="S52" s="87">
        <v>1.2865813970565796</v>
      </c>
      <c r="T52" s="87">
        <v>1.0352694988250732</v>
      </c>
      <c r="U52" s="86">
        <v>-1.9000982865691185E-2</v>
      </c>
      <c r="V52" s="86">
        <v>-1.5426651807501912E-3</v>
      </c>
    </row>
    <row r="53" spans="1:22" ht="18" thickBot="1" x14ac:dyDescent="0.25">
      <c r="A53" s="4" t="s">
        <v>48</v>
      </c>
      <c r="B53" s="2">
        <v>32363.455078125</v>
      </c>
      <c r="C53" s="3" t="s">
        <v>218</v>
      </c>
      <c r="D53" s="3" t="s">
        <v>226</v>
      </c>
      <c r="E53" s="5">
        <v>91593236480</v>
      </c>
      <c r="F53" s="5">
        <v>2830144</v>
      </c>
      <c r="G53" s="3" t="s">
        <v>282</v>
      </c>
      <c r="H53" s="6">
        <v>-3568996352</v>
      </c>
      <c r="I53" s="6">
        <v>-3776417024</v>
      </c>
      <c r="J53" s="6">
        <v>-22981402</v>
      </c>
      <c r="K53" s="6">
        <v>3062049536</v>
      </c>
      <c r="L53" s="6">
        <v>95162228736</v>
      </c>
      <c r="M53" s="7">
        <v>111211659264</v>
      </c>
      <c r="N53" s="7">
        <v>164027826176</v>
      </c>
      <c r="O53" s="7">
        <v>83426992128</v>
      </c>
      <c r="P53" s="7">
        <v>98330099712</v>
      </c>
      <c r="Q53" s="87">
        <v>0.75016409158706665</v>
      </c>
      <c r="R53" s="87">
        <v>0.5994720458984375</v>
      </c>
      <c r="S53" s="87">
        <v>0.64666962623596191</v>
      </c>
      <c r="T53" s="87">
        <v>0.52035367488861084</v>
      </c>
      <c r="U53" s="86">
        <v>-3.9146948605775833E-2</v>
      </c>
      <c r="V53" s="86">
        <v>-4.6510156244039536E-3</v>
      </c>
    </row>
    <row r="54" spans="1:22" ht="18" thickBot="1" x14ac:dyDescent="0.25">
      <c r="A54" s="4" t="s">
        <v>53</v>
      </c>
      <c r="B54" s="2">
        <v>31116.72265625</v>
      </c>
      <c r="C54" s="3" t="s">
        <v>218</v>
      </c>
      <c r="D54" s="3" t="s">
        <v>226</v>
      </c>
      <c r="E54" s="5">
        <v>65876340736</v>
      </c>
      <c r="F54" s="5">
        <v>2117072</v>
      </c>
      <c r="G54" s="3" t="s">
        <v>287</v>
      </c>
      <c r="H54" s="6">
        <v>-297234912</v>
      </c>
      <c r="I54" s="6">
        <v>-741413632</v>
      </c>
      <c r="J54" s="6">
        <v>344657504</v>
      </c>
      <c r="K54" s="6">
        <v>9864892416</v>
      </c>
      <c r="L54" s="6">
        <v>66173579264</v>
      </c>
      <c r="M54" s="7">
        <v>82711109632</v>
      </c>
      <c r="N54" s="7">
        <v>121991913472</v>
      </c>
      <c r="O54" s="7">
        <v>70015664128</v>
      </c>
      <c r="P54" s="7">
        <v>82523013120</v>
      </c>
      <c r="Q54" s="87">
        <v>0.84650856256484985</v>
      </c>
      <c r="R54" s="87">
        <v>0.67646300792694092</v>
      </c>
      <c r="S54" s="87">
        <v>0.79001098871231079</v>
      </c>
      <c r="T54" s="87">
        <v>0.6356956958770752</v>
      </c>
      <c r="U54" s="86">
        <v>-4.5526265166699886E-3</v>
      </c>
      <c r="V54" s="86">
        <v>-9.0011144056916237E-3</v>
      </c>
    </row>
    <row r="55" spans="1:22" ht="18" thickBot="1" x14ac:dyDescent="0.25">
      <c r="A55" s="4" t="s">
        <v>47</v>
      </c>
      <c r="B55" s="2">
        <v>31013.318359375</v>
      </c>
      <c r="C55" s="3" t="s">
        <v>218</v>
      </c>
      <c r="D55" s="3" t="s">
        <v>232</v>
      </c>
      <c r="E55" s="5">
        <v>39333572608</v>
      </c>
      <c r="F55" s="5">
        <v>1268280</v>
      </c>
      <c r="G55" s="3" t="s">
        <v>281</v>
      </c>
      <c r="H55" s="6">
        <v>17152183296</v>
      </c>
      <c r="I55" s="6">
        <v>17076409344</v>
      </c>
      <c r="J55" s="6">
        <v>-10878582</v>
      </c>
      <c r="K55" s="6">
        <v>140212060160</v>
      </c>
      <c r="L55" s="6">
        <v>22181388288</v>
      </c>
      <c r="M55" s="7">
        <v>28154505216</v>
      </c>
      <c r="N55" s="7">
        <v>41525518336</v>
      </c>
      <c r="O55" s="7">
        <v>14005364736</v>
      </c>
      <c r="P55" s="7">
        <v>16507234304</v>
      </c>
      <c r="Q55" s="87">
        <v>0.4974466860294342</v>
      </c>
      <c r="R55" s="87">
        <v>0.39752024412155151</v>
      </c>
      <c r="S55" s="87">
        <v>0.4956759512424469</v>
      </c>
      <c r="T55" s="87">
        <v>0.39885401725769043</v>
      </c>
      <c r="U55" s="86">
        <v>0.46426954865455627</v>
      </c>
      <c r="V55" s="86">
        <v>-6.4667902886867523E-2</v>
      </c>
    </row>
    <row r="56" spans="1:22" ht="18" thickBot="1" x14ac:dyDescent="0.25">
      <c r="A56" s="4" t="s">
        <v>54</v>
      </c>
      <c r="B56" s="2">
        <v>30395.87890625</v>
      </c>
      <c r="C56" s="3" t="s">
        <v>218</v>
      </c>
      <c r="D56" s="3" t="s">
        <v>229</v>
      </c>
      <c r="E56" s="5">
        <v>3287223040</v>
      </c>
      <c r="F56" s="5">
        <v>108147</v>
      </c>
      <c r="G56" s="3" t="s">
        <v>288</v>
      </c>
      <c r="H56" s="6">
        <v>-88933456</v>
      </c>
      <c r="I56" s="6">
        <v>-94258256</v>
      </c>
      <c r="J56" s="6">
        <v>-12210322</v>
      </c>
      <c r="K56" s="6">
        <v>-3025939200</v>
      </c>
      <c r="L56" s="6">
        <v>3376156416</v>
      </c>
      <c r="M56" s="7">
        <v>3799037952</v>
      </c>
      <c r="N56" s="7">
        <v>5603260928</v>
      </c>
      <c r="O56" s="7">
        <v>3731934464</v>
      </c>
      <c r="P56" s="7">
        <v>4398594048</v>
      </c>
      <c r="Q56" s="87">
        <v>0.98233669996261597</v>
      </c>
      <c r="R56" s="87">
        <v>0.78500610589981079</v>
      </c>
      <c r="S56" s="87">
        <v>0.94695734977722168</v>
      </c>
      <c r="T56" s="87">
        <v>0.76198524236679077</v>
      </c>
      <c r="U56" s="86">
        <v>-2.8029512614011765E-2</v>
      </c>
      <c r="V56" s="86">
        <v>-3.6047197878360748E-2</v>
      </c>
    </row>
    <row r="57" spans="1:22" ht="18" thickBot="1" x14ac:dyDescent="0.25">
      <c r="A57" s="4" t="s">
        <v>50</v>
      </c>
      <c r="B57" s="2">
        <v>30111.93359375</v>
      </c>
      <c r="C57" s="3" t="s">
        <v>218</v>
      </c>
      <c r="D57" s="3" t="s">
        <v>230</v>
      </c>
      <c r="E57" s="5">
        <v>3706883670016</v>
      </c>
      <c r="F57" s="5">
        <v>123103479</v>
      </c>
      <c r="G57" s="3" t="s">
        <v>284</v>
      </c>
      <c r="H57" s="6">
        <v>298699030528</v>
      </c>
      <c r="I57" s="6">
        <v>295456473088</v>
      </c>
      <c r="J57" s="6">
        <v>2896533248</v>
      </c>
      <c r="K57" s="6">
        <v>3509435760640</v>
      </c>
      <c r="L57" s="6">
        <v>3408184737792</v>
      </c>
      <c r="M57" s="7">
        <v>4492499615744</v>
      </c>
      <c r="N57" s="7">
        <v>6626058174464</v>
      </c>
      <c r="O57" s="7">
        <v>3683006808064</v>
      </c>
      <c r="P57" s="7">
        <v>4340926119936</v>
      </c>
      <c r="Q57" s="87">
        <v>0.81981241703033447</v>
      </c>
      <c r="R57" s="87">
        <v>0.65512949228286743</v>
      </c>
      <c r="S57" s="87">
        <v>1.1233712434768677</v>
      </c>
      <c r="T57" s="87">
        <v>0.90393966436386108</v>
      </c>
      <c r="U57" s="86">
        <v>8.1264935433864594E-2</v>
      </c>
      <c r="V57" s="86">
        <v>-8.5057755932211876E-3</v>
      </c>
    </row>
    <row r="58" spans="1:22" ht="35" thickBot="1" x14ac:dyDescent="0.25">
      <c r="A58" s="4" t="s">
        <v>52</v>
      </c>
      <c r="B58" s="2">
        <v>29801.98828125</v>
      </c>
      <c r="C58" s="3" t="s">
        <v>218</v>
      </c>
      <c r="D58" s="3" t="s">
        <v>229</v>
      </c>
      <c r="E58" s="5">
        <v>1308992768</v>
      </c>
      <c r="F58" s="5">
        <v>43923</v>
      </c>
      <c r="G58" s="3" t="s">
        <v>286</v>
      </c>
      <c r="H58" s="6">
        <v>-41371564</v>
      </c>
      <c r="I58" s="6">
        <v>-13615584</v>
      </c>
      <c r="J58" s="6">
        <v>-27713934</v>
      </c>
      <c r="K58" s="6">
        <v>-858393664</v>
      </c>
      <c r="L58" s="6">
        <v>1350364288</v>
      </c>
      <c r="M58" s="7">
        <v>1579145344</v>
      </c>
      <c r="N58" s="7">
        <v>2329106176</v>
      </c>
      <c r="O58" s="7">
        <v>1515486464</v>
      </c>
      <c r="P58" s="7">
        <v>1786207744</v>
      </c>
      <c r="Q58" s="87">
        <v>0.95968776941299438</v>
      </c>
      <c r="R58" s="87">
        <v>0.76690691709518433</v>
      </c>
      <c r="S58" s="87">
        <v>0.99858081340789795</v>
      </c>
      <c r="T58" s="87">
        <v>0.80352491140365601</v>
      </c>
      <c r="U58" s="86">
        <v>-3.4239441156387329E-2</v>
      </c>
      <c r="V58" s="86">
        <v>-8.3332963287830353E-2</v>
      </c>
    </row>
    <row r="59" spans="1:22" ht="18" thickBot="1" x14ac:dyDescent="0.25">
      <c r="A59" s="4" t="s">
        <v>55</v>
      </c>
      <c r="B59" s="2">
        <v>29576.6640625</v>
      </c>
      <c r="C59" s="3" t="s">
        <v>218</v>
      </c>
      <c r="D59" s="3" t="s">
        <v>226</v>
      </c>
      <c r="E59" s="5">
        <v>1128080867328</v>
      </c>
      <c r="F59" s="5">
        <v>38140910</v>
      </c>
      <c r="G59" s="3" t="s">
        <v>289</v>
      </c>
      <c r="H59" s="6">
        <v>-62986285056</v>
      </c>
      <c r="I59" s="6">
        <v>-64969936896</v>
      </c>
      <c r="J59" s="6">
        <v>-267908832</v>
      </c>
      <c r="K59" s="6">
        <v>-380707766272</v>
      </c>
      <c r="L59" s="6">
        <v>1191067123712</v>
      </c>
      <c r="M59" s="7">
        <v>1355621466112</v>
      </c>
      <c r="N59" s="7">
        <v>1999427338240</v>
      </c>
      <c r="O59" s="7">
        <v>827166097408</v>
      </c>
      <c r="P59" s="7">
        <v>974928150528</v>
      </c>
      <c r="Q59" s="87">
        <v>0.61017483472824097</v>
      </c>
      <c r="R59" s="87">
        <v>0.48760369420051575</v>
      </c>
      <c r="S59" s="87">
        <v>0.56404083967208862</v>
      </c>
      <c r="T59" s="87">
        <v>0.45386502146720886</v>
      </c>
      <c r="U59" s="86">
        <v>-5.5812638252973557E-2</v>
      </c>
      <c r="V59" s="86">
        <v>3.9877340896055102E-4</v>
      </c>
    </row>
    <row r="60" spans="1:22" ht="18" thickBot="1" x14ac:dyDescent="0.25">
      <c r="A60" s="4" t="s">
        <v>60</v>
      </c>
      <c r="B60" s="2">
        <v>29290.654296875</v>
      </c>
      <c r="C60" s="3" t="s">
        <v>218</v>
      </c>
      <c r="D60" s="3" t="s">
        <v>226</v>
      </c>
      <c r="E60" s="5">
        <v>112715120640</v>
      </c>
      <c r="F60" s="5">
        <v>3848160</v>
      </c>
      <c r="G60" s="3" t="s">
        <v>294</v>
      </c>
      <c r="H60" s="6">
        <v>-178342960</v>
      </c>
      <c r="I60" s="6">
        <v>-3992346624</v>
      </c>
      <c r="J60" s="6">
        <v>3286141184</v>
      </c>
      <c r="K60" s="6">
        <v>-25365848064</v>
      </c>
      <c r="L60" s="6">
        <v>112893460480</v>
      </c>
      <c r="M60" s="7">
        <v>135693484032</v>
      </c>
      <c r="N60" s="7">
        <v>200136458240</v>
      </c>
      <c r="O60" s="7">
        <v>93585227776</v>
      </c>
      <c r="P60" s="7">
        <v>110302961664</v>
      </c>
      <c r="Q60" s="87">
        <v>0.68968105316162109</v>
      </c>
      <c r="R60" s="87">
        <v>0.55113881826400757</v>
      </c>
      <c r="S60" s="87">
        <v>0.59864866733551025</v>
      </c>
      <c r="T60" s="87">
        <v>0.48171278834342957</v>
      </c>
      <c r="U60" s="86">
        <v>-1.5549145173281431E-3</v>
      </c>
      <c r="V60" s="86">
        <v>1.7273414880037308E-2</v>
      </c>
    </row>
    <row r="61" spans="1:22" ht="18" thickBot="1" x14ac:dyDescent="0.25">
      <c r="A61" s="4" t="s">
        <v>57</v>
      </c>
      <c r="B61" s="2">
        <v>29225.623046875</v>
      </c>
      <c r="C61" s="3" t="s">
        <v>218</v>
      </c>
      <c r="D61" s="3" t="s">
        <v>226</v>
      </c>
      <c r="E61" s="5">
        <v>310061629440</v>
      </c>
      <c r="F61" s="5">
        <v>10609239</v>
      </c>
      <c r="G61" s="3" t="s">
        <v>291</v>
      </c>
      <c r="H61" s="6">
        <v>-22250262528</v>
      </c>
      <c r="I61" s="6">
        <v>-23387308032</v>
      </c>
      <c r="J61" s="6">
        <v>1687817088</v>
      </c>
      <c r="K61" s="6">
        <v>-9160675328</v>
      </c>
      <c r="L61" s="6">
        <v>332311887872</v>
      </c>
      <c r="M61" s="7">
        <v>424803860480</v>
      </c>
      <c r="N61" s="7">
        <v>626549850112</v>
      </c>
      <c r="O61" s="7">
        <v>342147956736</v>
      </c>
      <c r="P61" s="7">
        <v>403268042752</v>
      </c>
      <c r="Q61" s="87">
        <v>0.80542570352554321</v>
      </c>
      <c r="R61" s="87">
        <v>0.64363282918930054</v>
      </c>
      <c r="S61" s="87">
        <v>0.72013890743255615</v>
      </c>
      <c r="T61" s="87">
        <v>0.57947194576263428</v>
      </c>
      <c r="U61" s="86">
        <v>-7.2453923523426056E-2</v>
      </c>
      <c r="V61" s="86">
        <v>-9.6591738983988762E-3</v>
      </c>
    </row>
    <row r="62" spans="1:22" ht="18" thickBot="1" x14ac:dyDescent="0.25">
      <c r="A62" s="4" t="s">
        <v>56</v>
      </c>
      <c r="B62" s="2">
        <v>29057.853515625</v>
      </c>
      <c r="C62" s="3" t="s">
        <v>218</v>
      </c>
      <c r="D62" s="3" t="s">
        <v>233</v>
      </c>
      <c r="E62" s="5">
        <v>4184255234048</v>
      </c>
      <c r="F62" s="5">
        <v>143997393</v>
      </c>
      <c r="G62" s="3" t="s">
        <v>290</v>
      </c>
      <c r="H62" s="6">
        <v>-39932710912</v>
      </c>
      <c r="I62" s="6">
        <v>-32505692160</v>
      </c>
      <c r="J62" s="6">
        <v>-7542482432</v>
      </c>
      <c r="K62" s="6">
        <v>1479841153024</v>
      </c>
      <c r="L62" s="6">
        <v>4224187891712</v>
      </c>
      <c r="M62" s="7">
        <v>4880210067456</v>
      </c>
      <c r="N62" s="7">
        <v>7197898047488</v>
      </c>
      <c r="O62" s="7">
        <v>2303163891712</v>
      </c>
      <c r="P62" s="7">
        <v>2714592870400</v>
      </c>
      <c r="Q62" s="87">
        <v>0.47193947434425354</v>
      </c>
      <c r="R62" s="87">
        <v>0.37713688611984253</v>
      </c>
      <c r="S62" s="87">
        <v>0.39963313937187195</v>
      </c>
      <c r="T62" s="87">
        <v>0.32157158851623535</v>
      </c>
      <c r="U62" s="86">
        <v>-9.6153877675533295E-3</v>
      </c>
      <c r="V62" s="86">
        <v>-7.5257481075823307E-3</v>
      </c>
    </row>
    <row r="63" spans="1:22" ht="18" thickBot="1" x14ac:dyDescent="0.25">
      <c r="A63" s="4" t="s">
        <v>62</v>
      </c>
      <c r="B63" s="2">
        <v>28086.693359375</v>
      </c>
      <c r="C63" s="3" t="s">
        <v>218</v>
      </c>
      <c r="D63" s="3" t="s">
        <v>226</v>
      </c>
      <c r="E63" s="5">
        <v>531081461760</v>
      </c>
      <c r="F63" s="5">
        <v>18908650</v>
      </c>
      <c r="G63" s="3" t="s">
        <v>296</v>
      </c>
      <c r="H63" s="6">
        <v>-18575714304</v>
      </c>
      <c r="I63" s="6">
        <v>-25637388288</v>
      </c>
      <c r="J63" s="6">
        <v>4934846976</v>
      </c>
      <c r="K63" s="6">
        <v>16625699840</v>
      </c>
      <c r="L63" s="6">
        <v>549657149440</v>
      </c>
      <c r="M63" s="7">
        <v>618734551040</v>
      </c>
      <c r="N63" s="7">
        <v>912581263360</v>
      </c>
      <c r="O63" s="7">
        <v>376354013184</v>
      </c>
      <c r="P63" s="7">
        <v>443584544768</v>
      </c>
      <c r="Q63" s="87">
        <v>0.60826408863067627</v>
      </c>
      <c r="R63" s="87">
        <v>0.48607677221298218</v>
      </c>
      <c r="S63" s="87">
        <v>0.49360102415084839</v>
      </c>
      <c r="T63" s="87">
        <v>0.39718440175056458</v>
      </c>
      <c r="U63" s="86">
        <v>-3.5079576075077057E-2</v>
      </c>
      <c r="V63" s="86">
        <v>-2.9283943586051464E-3</v>
      </c>
    </row>
    <row r="64" spans="1:22" ht="18" thickBot="1" x14ac:dyDescent="0.25">
      <c r="A64" s="4" t="s">
        <v>58</v>
      </c>
      <c r="B64" s="2">
        <v>27972.90234375</v>
      </c>
      <c r="C64" s="3" t="s">
        <v>218</v>
      </c>
      <c r="D64" s="3" t="s">
        <v>226</v>
      </c>
      <c r="E64" s="5">
        <v>291249225728</v>
      </c>
      <c r="F64" s="5">
        <v>10411834</v>
      </c>
      <c r="G64" s="3" t="s">
        <v>292</v>
      </c>
      <c r="H64" s="6">
        <v>-5964232192</v>
      </c>
      <c r="I64" s="6">
        <v>-8243369472</v>
      </c>
      <c r="J64" s="6">
        <v>950089408</v>
      </c>
      <c r="K64" s="6">
        <v>-194608889856</v>
      </c>
      <c r="L64" s="6">
        <v>297213460480</v>
      </c>
      <c r="M64" s="7">
        <v>364858408960</v>
      </c>
      <c r="N64" s="7">
        <v>538135363584</v>
      </c>
      <c r="O64" s="7">
        <v>306361139200</v>
      </c>
      <c r="P64" s="7">
        <v>361088417792</v>
      </c>
      <c r="Q64" s="87">
        <v>0.83967131376266479</v>
      </c>
      <c r="R64" s="87">
        <v>0.67099922895431519</v>
      </c>
      <c r="S64" s="87">
        <v>0.79441314935684204</v>
      </c>
      <c r="T64" s="87">
        <v>0.63923799991607666</v>
      </c>
      <c r="U64" s="86">
        <v>-1.9880203530192375E-2</v>
      </c>
      <c r="V64" s="86">
        <v>2.9197141528129578E-2</v>
      </c>
    </row>
    <row r="65" spans="1:22" ht="18" thickBot="1" x14ac:dyDescent="0.25">
      <c r="A65" s="4" t="s">
        <v>59</v>
      </c>
      <c r="B65" s="2">
        <v>27343.986328125</v>
      </c>
      <c r="C65" s="3" t="s">
        <v>218</v>
      </c>
      <c r="D65" s="3" t="s">
        <v>226</v>
      </c>
      <c r="E65" s="5">
        <v>36756660224</v>
      </c>
      <c r="F65" s="5">
        <v>1344232</v>
      </c>
      <c r="G65" s="3" t="s">
        <v>293</v>
      </c>
      <c r="H65" s="6">
        <v>-587343936</v>
      </c>
      <c r="I65" s="6">
        <v>-1000159360</v>
      </c>
      <c r="J65" s="6">
        <v>131573096</v>
      </c>
      <c r="K65" s="6">
        <v>-138881952</v>
      </c>
      <c r="L65" s="6">
        <v>37344002048</v>
      </c>
      <c r="M65" s="7">
        <v>45505286144</v>
      </c>
      <c r="N65" s="7">
        <v>67116457984</v>
      </c>
      <c r="O65" s="7">
        <v>41268097024</v>
      </c>
      <c r="P65" s="7">
        <v>48640086016</v>
      </c>
      <c r="Q65" s="87">
        <v>0.90688580274581909</v>
      </c>
      <c r="R65" s="87">
        <v>0.72471171617507935</v>
      </c>
      <c r="S65" s="87">
        <v>0.78504729270935059</v>
      </c>
      <c r="T65" s="87">
        <v>0.63170158863067627</v>
      </c>
      <c r="U65" s="86">
        <v>-1.5877153724431992E-2</v>
      </c>
      <c r="V65" s="86">
        <v>6.3894568011164665E-3</v>
      </c>
    </row>
    <row r="66" spans="1:22" ht="18" thickBot="1" x14ac:dyDescent="0.25">
      <c r="A66" s="4" t="s">
        <v>61</v>
      </c>
      <c r="B66" s="2">
        <v>26902.2421875</v>
      </c>
      <c r="C66" s="3" t="s">
        <v>218</v>
      </c>
      <c r="D66" s="3" t="s">
        <v>226</v>
      </c>
      <c r="E66" s="5">
        <v>267377180672</v>
      </c>
      <c r="F66" s="5">
        <v>9938844</v>
      </c>
      <c r="G66" s="3" t="s">
        <v>295</v>
      </c>
      <c r="H66" s="6">
        <v>-7067141632</v>
      </c>
      <c r="I66" s="6">
        <v>-7306023424</v>
      </c>
      <c r="J66" s="6">
        <v>-1655528832</v>
      </c>
      <c r="K66" s="6">
        <v>-366521221120</v>
      </c>
      <c r="L66" s="6">
        <v>274444320768</v>
      </c>
      <c r="M66" s="7">
        <v>317742678016</v>
      </c>
      <c r="N66" s="7">
        <v>468643676160</v>
      </c>
      <c r="O66" s="7">
        <v>249232375808</v>
      </c>
      <c r="P66" s="7">
        <v>293754372096</v>
      </c>
      <c r="Q66" s="87">
        <v>0.78438431024551392</v>
      </c>
      <c r="R66" s="87">
        <v>0.62681818008422852</v>
      </c>
      <c r="S66" s="87">
        <v>0.76551586389541626</v>
      </c>
      <c r="T66" s="87">
        <v>0.61598533391952515</v>
      </c>
      <c r="U66" s="86">
        <v>-2.6144998148083687E-2</v>
      </c>
      <c r="V66" s="86">
        <v>1.0834023356437683E-2</v>
      </c>
    </row>
    <row r="67" spans="1:22" ht="18" thickBot="1" x14ac:dyDescent="0.25">
      <c r="A67" s="4" t="s">
        <v>63</v>
      </c>
      <c r="B67" s="2">
        <v>26242.83984375</v>
      </c>
      <c r="C67" s="3" t="s">
        <v>218</v>
      </c>
      <c r="D67" s="3" t="s">
        <v>226</v>
      </c>
      <c r="E67" s="5">
        <v>143676424192</v>
      </c>
      <c r="F67" s="5">
        <v>5474881</v>
      </c>
      <c r="G67" s="3" t="s">
        <v>297</v>
      </c>
      <c r="H67" s="6">
        <v>-3355822592</v>
      </c>
      <c r="I67" s="6">
        <v>-7071148544</v>
      </c>
      <c r="J67" s="6">
        <v>3361368832</v>
      </c>
      <c r="K67" s="6">
        <v>-77332217856</v>
      </c>
      <c r="L67" s="6">
        <v>147032244224</v>
      </c>
      <c r="M67" s="7">
        <v>175029682176</v>
      </c>
      <c r="N67" s="7">
        <v>258154037248</v>
      </c>
      <c r="O67" s="7">
        <v>137570156544</v>
      </c>
      <c r="P67" s="7">
        <v>162145206272</v>
      </c>
      <c r="Q67" s="87">
        <v>0.78598183393478394</v>
      </c>
      <c r="R67" s="87">
        <v>0.62809479236602783</v>
      </c>
      <c r="S67" s="87">
        <v>0.71728569269180298</v>
      </c>
      <c r="T67" s="87">
        <v>0.57717609405517578</v>
      </c>
      <c r="U67" s="86">
        <v>-2.3574279621243477E-2</v>
      </c>
      <c r="V67" s="86">
        <v>-9.3108890578150749E-3</v>
      </c>
    </row>
    <row r="68" spans="1:22" ht="18" thickBot="1" x14ac:dyDescent="0.25">
      <c r="A68" s="4" t="s">
        <v>65</v>
      </c>
      <c r="B68" s="2">
        <v>26103.744140625</v>
      </c>
      <c r="C68" s="3" t="s">
        <v>218</v>
      </c>
      <c r="D68" s="3" t="s">
        <v>229</v>
      </c>
      <c r="E68" s="5">
        <v>119325147136</v>
      </c>
      <c r="F68" s="5">
        <v>4571189</v>
      </c>
      <c r="G68" s="3" t="s">
        <v>299</v>
      </c>
      <c r="H68" s="6">
        <v>-6891049984</v>
      </c>
      <c r="I68" s="6">
        <v>-7276850688</v>
      </c>
      <c r="J68" s="6">
        <v>36281796</v>
      </c>
      <c r="K68" s="6">
        <v>-119097425920</v>
      </c>
      <c r="L68" s="6">
        <v>126216200192</v>
      </c>
      <c r="M68" s="7">
        <v>136229445632</v>
      </c>
      <c r="N68" s="7">
        <v>200926937088</v>
      </c>
      <c r="O68" s="7">
        <v>76518375424</v>
      </c>
      <c r="P68" s="7">
        <v>90187341824</v>
      </c>
      <c r="Q68" s="87">
        <v>0.56168746948242188</v>
      </c>
      <c r="R68" s="87">
        <v>0.4488564133644104</v>
      </c>
      <c r="S68" s="87">
        <v>0.62311971187591553</v>
      </c>
      <c r="T68" s="87">
        <v>0.50140386819839478</v>
      </c>
      <c r="U68" s="86">
        <v>-5.8168031275272369E-2</v>
      </c>
      <c r="V68" s="86">
        <v>-7.2353794239461422E-3</v>
      </c>
    </row>
    <row r="69" spans="1:22" ht="18" thickBot="1" x14ac:dyDescent="0.25">
      <c r="A69" s="4" t="s">
        <v>71</v>
      </c>
      <c r="B69" s="2">
        <v>25577.6640625</v>
      </c>
      <c r="C69" s="3" t="s">
        <v>218</v>
      </c>
      <c r="D69" s="3" t="s">
        <v>229</v>
      </c>
      <c r="E69" s="5">
        <v>10308642816</v>
      </c>
      <c r="F69" s="5">
        <v>403033</v>
      </c>
      <c r="G69" s="3" t="s">
        <v>305</v>
      </c>
      <c r="H69" s="6">
        <v>-753343744</v>
      </c>
      <c r="I69" s="6">
        <v>-773290944</v>
      </c>
      <c r="J69" s="6">
        <v>6133211</v>
      </c>
      <c r="K69" s="6">
        <v>20681093120</v>
      </c>
      <c r="L69" s="6">
        <v>11061986304</v>
      </c>
      <c r="M69" s="7">
        <v>11866876928</v>
      </c>
      <c r="N69" s="7">
        <v>17502642176</v>
      </c>
      <c r="O69" s="7">
        <v>14005829632</v>
      </c>
      <c r="P69" s="7">
        <v>16507781120</v>
      </c>
      <c r="Q69" s="87">
        <v>1.1802456378936768</v>
      </c>
      <c r="R69" s="87">
        <v>0.94315934181213379</v>
      </c>
      <c r="S69" s="87">
        <v>1.2148736715316772</v>
      </c>
      <c r="T69" s="87">
        <v>0.97756868600845337</v>
      </c>
      <c r="U69" s="86">
        <v>-7.3162563145160675E-2</v>
      </c>
      <c r="V69" s="86">
        <v>-1.1455819476395845E-3</v>
      </c>
    </row>
    <row r="70" spans="1:22" ht="35" thickBot="1" x14ac:dyDescent="0.25">
      <c r="A70" s="4" t="s">
        <v>90</v>
      </c>
      <c r="B70" s="2">
        <v>25499.12890625</v>
      </c>
      <c r="C70" s="3" t="s">
        <v>219</v>
      </c>
      <c r="D70" s="3" t="s">
        <v>229</v>
      </c>
      <c r="E70" s="5">
        <v>1194761728</v>
      </c>
      <c r="F70" s="5">
        <v>46855</v>
      </c>
      <c r="G70" s="3" t="s">
        <v>324</v>
      </c>
      <c r="H70" s="6">
        <v>69333152</v>
      </c>
      <c r="I70" s="6">
        <v>62171568</v>
      </c>
      <c r="J70" s="6">
        <v>-129594.640625</v>
      </c>
      <c r="K70" s="6">
        <v>3017646080</v>
      </c>
      <c r="L70" s="6">
        <v>1125428480</v>
      </c>
      <c r="M70" s="7">
        <v>1311564160</v>
      </c>
      <c r="N70" s="7">
        <v>1934446464</v>
      </c>
      <c r="O70" s="7">
        <v>1587933568</v>
      </c>
      <c r="P70" s="7">
        <v>1871596416</v>
      </c>
      <c r="Q70" s="87">
        <v>1.2107175588607788</v>
      </c>
      <c r="R70" s="87">
        <v>0.96751004457473755</v>
      </c>
      <c r="S70" s="87">
        <v>1.3554763793945312</v>
      </c>
      <c r="T70" s="87">
        <v>1.0907070636749268</v>
      </c>
      <c r="U70" s="86">
        <v>6.3114158809185028E-2</v>
      </c>
      <c r="V70" s="86">
        <v>-8.7594814598560333E-2</v>
      </c>
    </row>
    <row r="71" spans="1:22" ht="18" thickBot="1" x14ac:dyDescent="0.25">
      <c r="A71" s="4" t="s">
        <v>64</v>
      </c>
      <c r="B71" s="2">
        <v>25407.5625</v>
      </c>
      <c r="C71" s="3" t="s">
        <v>219</v>
      </c>
      <c r="D71" s="3" t="s">
        <v>226</v>
      </c>
      <c r="E71" s="5">
        <v>244732936192</v>
      </c>
      <c r="F71" s="5">
        <v>9632287</v>
      </c>
      <c r="G71" s="3" t="s">
        <v>298</v>
      </c>
      <c r="H71" s="6">
        <v>-6575198720</v>
      </c>
      <c r="I71" s="6">
        <v>-11791645696</v>
      </c>
      <c r="J71" s="6">
        <v>4017204992</v>
      </c>
      <c r="K71" s="6">
        <v>-52633706496</v>
      </c>
      <c r="L71" s="6">
        <v>251308146688</v>
      </c>
      <c r="M71" s="7">
        <v>310175203328</v>
      </c>
      <c r="N71" s="7">
        <v>457482272768</v>
      </c>
      <c r="O71" s="7">
        <v>216599773184</v>
      </c>
      <c r="P71" s="7">
        <v>255292391424</v>
      </c>
      <c r="Q71" s="87">
        <v>0.69831430912017822</v>
      </c>
      <c r="R71" s="87">
        <v>0.55803775787353516</v>
      </c>
      <c r="S71" s="87">
        <v>0.6081775426864624</v>
      </c>
      <c r="T71" s="87">
        <v>0.48938038945198059</v>
      </c>
      <c r="U71" s="86">
        <v>-2.6914702728390694E-2</v>
      </c>
      <c r="V71" s="86">
        <v>-1.781769678927958E-3</v>
      </c>
    </row>
    <row r="72" spans="1:22" ht="18" thickBot="1" x14ac:dyDescent="0.25">
      <c r="A72" s="4" t="s">
        <v>66</v>
      </c>
      <c r="B72" s="2">
        <v>24851.1484375</v>
      </c>
      <c r="C72" s="3" t="s">
        <v>219</v>
      </c>
      <c r="D72" s="3" t="s">
        <v>226</v>
      </c>
      <c r="E72" s="5">
        <v>34064809984</v>
      </c>
      <c r="F72" s="5">
        <v>1370754</v>
      </c>
      <c r="G72" s="3" t="s">
        <v>300</v>
      </c>
      <c r="H72" s="6">
        <v>-2716803584</v>
      </c>
      <c r="I72" s="6">
        <v>-2543906560</v>
      </c>
      <c r="J72" s="6">
        <v>-156445952</v>
      </c>
      <c r="K72" s="6">
        <v>20297807872</v>
      </c>
      <c r="L72" s="6">
        <v>36781613056</v>
      </c>
      <c r="M72" s="7">
        <v>42185052160</v>
      </c>
      <c r="N72" s="7">
        <v>62219395072</v>
      </c>
      <c r="O72" s="7">
        <v>36322193408</v>
      </c>
      <c r="P72" s="7">
        <v>42810662912</v>
      </c>
      <c r="Q72" s="87">
        <v>0.86102044582366943</v>
      </c>
      <c r="R72" s="87">
        <v>0.68805974721908569</v>
      </c>
      <c r="S72" s="87">
        <v>0.85935592651367188</v>
      </c>
      <c r="T72" s="87">
        <v>0.69149529933929443</v>
      </c>
      <c r="U72" s="86">
        <v>-8.1797204911708832E-2</v>
      </c>
      <c r="V72" s="86">
        <v>-2.5619329884648323E-2</v>
      </c>
    </row>
    <row r="73" spans="1:22" ht="18" thickBot="1" x14ac:dyDescent="0.25">
      <c r="A73" s="4" t="s">
        <v>76</v>
      </c>
      <c r="B73" s="2">
        <v>24803.70703125</v>
      </c>
      <c r="C73" s="3" t="s">
        <v>219</v>
      </c>
      <c r="D73" s="3" t="s">
        <v>229</v>
      </c>
      <c r="E73" s="5">
        <v>7010098176</v>
      </c>
      <c r="F73" s="5">
        <v>282623</v>
      </c>
      <c r="G73" s="3" t="s">
        <v>310</v>
      </c>
      <c r="H73" s="6">
        <v>2391159040</v>
      </c>
      <c r="I73" s="6">
        <v>2361832448</v>
      </c>
      <c r="J73" s="6">
        <v>30224454</v>
      </c>
      <c r="K73" s="6">
        <v>-17278638080</v>
      </c>
      <c r="L73" s="6">
        <v>4618939392</v>
      </c>
      <c r="M73" s="7">
        <v>4965597184</v>
      </c>
      <c r="N73" s="7">
        <v>7323836928</v>
      </c>
      <c r="O73" s="7">
        <v>6801570816</v>
      </c>
      <c r="P73" s="7">
        <v>8016579072</v>
      </c>
      <c r="Q73" s="87">
        <v>1.3697386980056763</v>
      </c>
      <c r="R73" s="87">
        <v>1.0945873260498047</v>
      </c>
      <c r="S73" s="87">
        <v>1.4814845323562622</v>
      </c>
      <c r="T73" s="87">
        <v>1.1921017169952393</v>
      </c>
      <c r="U73" s="86">
        <v>0.34425154328346252</v>
      </c>
      <c r="V73" s="86">
        <v>-9.2332484200596809E-3</v>
      </c>
    </row>
    <row r="74" spans="1:22" ht="18" thickBot="1" x14ac:dyDescent="0.25">
      <c r="A74" s="4" t="s">
        <v>69</v>
      </c>
      <c r="B74" s="2">
        <v>24357.40234375</v>
      </c>
      <c r="C74" s="3" t="s">
        <v>219</v>
      </c>
      <c r="D74" s="3" t="s">
        <v>231</v>
      </c>
      <c r="E74" s="5">
        <v>2135789273088</v>
      </c>
      <c r="F74" s="5">
        <v>87685426</v>
      </c>
      <c r="G74" s="3" t="s">
        <v>303</v>
      </c>
      <c r="H74" s="6">
        <v>-29418137600</v>
      </c>
      <c r="I74" s="6">
        <v>-25886703616</v>
      </c>
      <c r="J74" s="6">
        <v>-1119427328</v>
      </c>
      <c r="K74" s="6">
        <v>-645571346432</v>
      </c>
      <c r="L74" s="6">
        <v>2165207334912</v>
      </c>
      <c r="M74" s="7">
        <v>2481966284800</v>
      </c>
      <c r="N74" s="7">
        <v>3660691013632</v>
      </c>
      <c r="O74" s="7">
        <v>1306977632256</v>
      </c>
      <c r="P74" s="7">
        <v>1540451598336</v>
      </c>
      <c r="Q74" s="87">
        <v>0.52658957242965698</v>
      </c>
      <c r="R74" s="87">
        <v>0.42080894112586975</v>
      </c>
      <c r="S74" s="87">
        <v>0.38637685775756836</v>
      </c>
      <c r="T74" s="87">
        <v>0.31090465188026428</v>
      </c>
      <c r="U74" s="86">
        <v>-1.3567007146775723E-2</v>
      </c>
      <c r="V74" s="86">
        <v>1.502032857388258E-2</v>
      </c>
    </row>
    <row r="75" spans="1:22" ht="18" thickBot="1" x14ac:dyDescent="0.25">
      <c r="A75" s="4" t="s">
        <v>73</v>
      </c>
      <c r="B75" s="2">
        <v>24108.373046875</v>
      </c>
      <c r="C75" s="3" t="s">
        <v>219</v>
      </c>
      <c r="D75" s="3" t="s">
        <v>231</v>
      </c>
      <c r="E75" s="5">
        <v>132468064256</v>
      </c>
      <c r="F75" s="5">
        <v>5494691</v>
      </c>
      <c r="G75" s="3" t="s">
        <v>307</v>
      </c>
      <c r="H75" s="6">
        <v>-11362561024</v>
      </c>
      <c r="I75" s="6">
        <v>-7889840128</v>
      </c>
      <c r="J75" s="6">
        <v>-3152180992</v>
      </c>
      <c r="K75" s="6">
        <v>-26327093248</v>
      </c>
      <c r="L75" s="6">
        <v>143830614016</v>
      </c>
      <c r="M75" s="7">
        <v>157620666368</v>
      </c>
      <c r="N75" s="7">
        <v>232477196288</v>
      </c>
      <c r="O75" s="7">
        <v>90042793984</v>
      </c>
      <c r="P75" s="7">
        <v>106127720448</v>
      </c>
      <c r="Q75" s="87">
        <v>0.5712626576423645</v>
      </c>
      <c r="R75" s="87">
        <v>0.4565081000328064</v>
      </c>
      <c r="S75" s="87">
        <v>0.62277865409851074</v>
      </c>
      <c r="T75" s="87">
        <v>0.50112944841384888</v>
      </c>
      <c r="U75" s="86">
        <v>-9.9522925913333893E-2</v>
      </c>
      <c r="V75" s="86">
        <v>-0.1602674126625061</v>
      </c>
    </row>
    <row r="76" spans="1:22" ht="18" thickBot="1" x14ac:dyDescent="0.25">
      <c r="A76" s="4" t="s">
        <v>68</v>
      </c>
      <c r="B76" s="2">
        <v>23775.822265625</v>
      </c>
      <c r="C76" s="3" t="s">
        <v>219</v>
      </c>
      <c r="D76" s="3" t="s">
        <v>233</v>
      </c>
      <c r="E76" s="5">
        <v>495577399296</v>
      </c>
      <c r="F76" s="5">
        <v>20843754</v>
      </c>
      <c r="G76" s="3" t="s">
        <v>302</v>
      </c>
      <c r="H76" s="6">
        <v>-46464081920</v>
      </c>
      <c r="I76" s="6">
        <v>-42777272320</v>
      </c>
      <c r="J76" s="6">
        <v>-2884336640</v>
      </c>
      <c r="K76" s="6">
        <v>-141088096256</v>
      </c>
      <c r="L76" s="6">
        <v>542041473024</v>
      </c>
      <c r="M76" s="7">
        <v>621449445376</v>
      </c>
      <c r="N76" s="7">
        <v>916585512960</v>
      </c>
      <c r="O76" s="7">
        <v>257260716032</v>
      </c>
      <c r="P76" s="7">
        <v>303216885760</v>
      </c>
      <c r="Q76" s="87">
        <v>0.41396886110305786</v>
      </c>
      <c r="R76" s="87">
        <v>0.33081132173538208</v>
      </c>
      <c r="S76" s="87">
        <v>0.37659132480621338</v>
      </c>
      <c r="T76" s="87">
        <v>0.3030305802822113</v>
      </c>
      <c r="U76" s="86">
        <v>-9.3850918114185333E-2</v>
      </c>
      <c r="V76" s="86">
        <v>-9.9670304916799068E-4</v>
      </c>
    </row>
    <row r="77" spans="1:22" ht="18" thickBot="1" x14ac:dyDescent="0.25">
      <c r="A77" s="4" t="s">
        <v>75</v>
      </c>
      <c r="B77" s="2">
        <v>23240.796875</v>
      </c>
      <c r="C77" s="3" t="s">
        <v>219</v>
      </c>
      <c r="D77" s="3" t="s">
        <v>229</v>
      </c>
      <c r="E77" s="5">
        <v>78662844416</v>
      </c>
      <c r="F77" s="5">
        <v>3384688</v>
      </c>
      <c r="G77" s="3" t="s">
        <v>309</v>
      </c>
      <c r="H77" s="6">
        <v>-4608580096</v>
      </c>
      <c r="I77" s="6">
        <v>-2276553984</v>
      </c>
      <c r="J77" s="6">
        <v>-2360180480</v>
      </c>
      <c r="K77" s="6">
        <v>-12513485824</v>
      </c>
      <c r="L77" s="6">
        <v>83271426048</v>
      </c>
      <c r="M77" s="7">
        <v>87654129664</v>
      </c>
      <c r="N77" s="7">
        <v>129282449408</v>
      </c>
      <c r="O77" s="7">
        <v>73425379328</v>
      </c>
      <c r="P77" s="7">
        <v>86541828096</v>
      </c>
      <c r="Q77" s="87">
        <v>0.83767157793045044</v>
      </c>
      <c r="R77" s="87">
        <v>0.66940122842788696</v>
      </c>
      <c r="S77" s="87">
        <v>0.75505298376083374</v>
      </c>
      <c r="T77" s="87">
        <v>0.60756611824035645</v>
      </c>
      <c r="U77" s="86">
        <v>-5.8547753840684891E-2</v>
      </c>
      <c r="V77" s="86">
        <v>6.6117371898144484E-4</v>
      </c>
    </row>
    <row r="78" spans="1:22" ht="18" thickBot="1" x14ac:dyDescent="0.25">
      <c r="A78" s="4" t="s">
        <v>72</v>
      </c>
      <c r="B78" s="2">
        <v>23192.646484375</v>
      </c>
      <c r="C78" s="3" t="s">
        <v>219</v>
      </c>
      <c r="D78" s="3" t="s">
        <v>228</v>
      </c>
      <c r="E78" s="5">
        <v>834421260288</v>
      </c>
      <c r="F78" s="5">
        <v>35977838</v>
      </c>
      <c r="G78" s="3" t="s">
        <v>306</v>
      </c>
      <c r="H78" s="6">
        <v>-35456552960</v>
      </c>
      <c r="I78" s="6">
        <v>-32823183360</v>
      </c>
      <c r="J78" s="6">
        <v>-5777113600</v>
      </c>
      <c r="K78" s="6">
        <v>44839399424</v>
      </c>
      <c r="L78" s="6">
        <v>869877809152</v>
      </c>
      <c r="M78" s="7">
        <v>1011300696064</v>
      </c>
      <c r="N78" s="7">
        <v>1491583238144</v>
      </c>
      <c r="O78" s="7">
        <v>407269703680</v>
      </c>
      <c r="P78" s="7">
        <v>480022888448</v>
      </c>
      <c r="Q78" s="87">
        <v>0.40271869301795959</v>
      </c>
      <c r="R78" s="87">
        <v>0.32182106375694275</v>
      </c>
      <c r="S78" s="87">
        <v>0.45434412360191345</v>
      </c>
      <c r="T78" s="87">
        <v>0.36559566855430603</v>
      </c>
      <c r="U78" s="86">
        <v>-4.1573446244001389E-2</v>
      </c>
      <c r="V78" s="86">
        <v>2.1626099944114685E-2</v>
      </c>
    </row>
    <row r="79" spans="1:22" ht="18" thickBot="1" x14ac:dyDescent="0.25">
      <c r="A79" s="4" t="s">
        <v>70</v>
      </c>
      <c r="B79" s="2">
        <v>22608.525390625</v>
      </c>
      <c r="C79" s="3" t="s">
        <v>219</v>
      </c>
      <c r="D79" s="3" t="s">
        <v>226</v>
      </c>
      <c r="E79" s="5">
        <v>41906237440</v>
      </c>
      <c r="F79" s="5">
        <v>1853559</v>
      </c>
      <c r="G79" s="3" t="s">
        <v>304</v>
      </c>
      <c r="H79" s="6">
        <v>-436063680</v>
      </c>
      <c r="I79" s="6">
        <v>-1211246080</v>
      </c>
      <c r="J79" s="6">
        <v>411476320</v>
      </c>
      <c r="K79" s="6">
        <v>-7930654208</v>
      </c>
      <c r="L79" s="6">
        <v>42342301696</v>
      </c>
      <c r="M79" s="7">
        <v>56898936832</v>
      </c>
      <c r="N79" s="7">
        <v>83921133568</v>
      </c>
      <c r="O79" s="7">
        <v>42716368896</v>
      </c>
      <c r="P79" s="7">
        <v>50347069440</v>
      </c>
      <c r="Q79" s="87">
        <v>0.75074106454849243</v>
      </c>
      <c r="R79" s="87">
        <v>0.59993314743041992</v>
      </c>
      <c r="S79" s="87">
        <v>0.6821753978729248</v>
      </c>
      <c r="T79" s="87">
        <v>0.54892396926879883</v>
      </c>
      <c r="U79" s="86">
        <v>-1.0178340598940849E-2</v>
      </c>
      <c r="V79" s="86">
        <v>2.1849429234862328E-2</v>
      </c>
    </row>
    <row r="80" spans="1:22" ht="35" thickBot="1" x14ac:dyDescent="0.25">
      <c r="A80" s="4" t="s">
        <v>74</v>
      </c>
      <c r="B80" s="2">
        <v>22217.03125</v>
      </c>
      <c r="C80" s="3" t="s">
        <v>219</v>
      </c>
      <c r="D80" s="3" t="s">
        <v>229</v>
      </c>
      <c r="E80" s="5">
        <v>1042467520</v>
      </c>
      <c r="F80" s="5">
        <v>46922</v>
      </c>
      <c r="G80" s="3" t="s">
        <v>308</v>
      </c>
      <c r="H80" s="6">
        <v>-14336834</v>
      </c>
      <c r="I80" s="6">
        <v>-30059854</v>
      </c>
      <c r="J80" s="6">
        <v>14159264</v>
      </c>
      <c r="K80" s="6">
        <v>-1049349696</v>
      </c>
      <c r="L80" s="6">
        <v>1056804352</v>
      </c>
      <c r="M80" s="7">
        <v>1156891904</v>
      </c>
      <c r="N80" s="7">
        <v>1706318080</v>
      </c>
      <c r="O80" s="7">
        <v>979894400</v>
      </c>
      <c r="P80" s="7">
        <v>1154939264</v>
      </c>
      <c r="Q80" s="87">
        <v>0.84700602293014526</v>
      </c>
      <c r="R80" s="87">
        <v>0.676860511302948</v>
      </c>
      <c r="S80" s="87">
        <v>0.84837120771408081</v>
      </c>
      <c r="T80" s="87">
        <v>0.68265628814697266</v>
      </c>
      <c r="U80" s="86">
        <v>-1.422190573066473E-2</v>
      </c>
      <c r="V80" s="86">
        <v>-3.4110791981220245E-2</v>
      </c>
    </row>
    <row r="81" spans="1:22" ht="18" thickBot="1" x14ac:dyDescent="0.25">
      <c r="A81" s="4" t="s">
        <v>77</v>
      </c>
      <c r="B81" s="2">
        <v>21722.267578125</v>
      </c>
      <c r="C81" s="3" t="s">
        <v>219</v>
      </c>
      <c r="D81" s="3" t="s">
        <v>226</v>
      </c>
      <c r="E81" s="5">
        <v>145855463424</v>
      </c>
      <c r="F81" s="5">
        <v>6714560</v>
      </c>
      <c r="G81" s="3" t="s">
        <v>311</v>
      </c>
      <c r="H81" s="6">
        <v>-10719826944</v>
      </c>
      <c r="I81" s="6">
        <v>-12125543424</v>
      </c>
      <c r="J81" s="6">
        <v>774976640</v>
      </c>
      <c r="K81" s="6">
        <v>-4410406912</v>
      </c>
      <c r="L81" s="6">
        <v>156575285248</v>
      </c>
      <c r="M81" s="7">
        <v>180373716992</v>
      </c>
      <c r="N81" s="7">
        <v>266036035584</v>
      </c>
      <c r="O81" s="7">
        <v>115997786112</v>
      </c>
      <c r="P81" s="7">
        <v>136719220736</v>
      </c>
      <c r="Q81" s="87">
        <v>0.643096923828125</v>
      </c>
      <c r="R81" s="87">
        <v>0.51391243934631348</v>
      </c>
      <c r="S81" s="87">
        <v>0.52048265933990479</v>
      </c>
      <c r="T81" s="87">
        <v>0.41881516575813293</v>
      </c>
      <c r="U81" s="86">
        <v>-7.2659581899642944E-2</v>
      </c>
      <c r="V81" s="86">
        <v>1.1383648030459881E-2</v>
      </c>
    </row>
    <row r="82" spans="1:22" ht="18" thickBot="1" x14ac:dyDescent="0.25">
      <c r="A82" s="4" t="s">
        <v>84</v>
      </c>
      <c r="B82" s="2">
        <v>20246.240234375</v>
      </c>
      <c r="C82" s="3" t="s">
        <v>219</v>
      </c>
      <c r="D82" s="3" t="s">
        <v>229</v>
      </c>
      <c r="E82" s="5">
        <v>928318029824</v>
      </c>
      <c r="F82" s="5">
        <v>45851378</v>
      </c>
      <c r="G82" s="3" t="s">
        <v>318</v>
      </c>
      <c r="H82" s="6">
        <v>-17654669312</v>
      </c>
      <c r="I82" s="6">
        <v>-17626386432</v>
      </c>
      <c r="J82" s="6">
        <v>-16536023</v>
      </c>
      <c r="K82" s="6">
        <v>96811089920</v>
      </c>
      <c r="L82" s="6">
        <v>945972707328</v>
      </c>
      <c r="M82" s="7">
        <v>1013389721600</v>
      </c>
      <c r="N82" s="7">
        <v>1494664347648</v>
      </c>
      <c r="O82" s="7">
        <v>597054062592</v>
      </c>
      <c r="P82" s="7">
        <v>703709642752</v>
      </c>
      <c r="Q82" s="87">
        <v>0.58916527032852173</v>
      </c>
      <c r="R82" s="87">
        <v>0.47081452608108521</v>
      </c>
      <c r="S82" s="87">
        <v>0.50739675760269165</v>
      </c>
      <c r="T82" s="87">
        <v>0.40828540921211243</v>
      </c>
      <c r="U82" s="86">
        <v>-1.8956569954752922E-2</v>
      </c>
      <c r="V82" s="86">
        <v>3.2253724057227373E-3</v>
      </c>
    </row>
    <row r="83" spans="1:22" ht="35" thickBot="1" x14ac:dyDescent="0.25">
      <c r="A83" s="4" t="s">
        <v>78</v>
      </c>
      <c r="B83" s="2">
        <v>20098.16015625</v>
      </c>
      <c r="C83" s="3" t="s">
        <v>219</v>
      </c>
      <c r="D83" s="3" t="s">
        <v>229</v>
      </c>
      <c r="E83" s="5">
        <v>30371436544</v>
      </c>
      <c r="F83" s="5">
        <v>1511155</v>
      </c>
      <c r="G83" s="3" t="s">
        <v>312</v>
      </c>
      <c r="H83" s="6">
        <v>-933056128</v>
      </c>
      <c r="I83" s="6">
        <v>-851516544</v>
      </c>
      <c r="J83" s="6">
        <v>-46311788</v>
      </c>
      <c r="K83" s="6">
        <v>6939301888</v>
      </c>
      <c r="L83" s="6">
        <v>31304493056</v>
      </c>
      <c r="M83" s="7">
        <v>34981068800</v>
      </c>
      <c r="N83" s="7">
        <v>51594121216</v>
      </c>
      <c r="O83" s="7">
        <v>21869058048</v>
      </c>
      <c r="P83" s="7">
        <v>25775667200</v>
      </c>
      <c r="Q83" s="87">
        <v>0.62516838312149048</v>
      </c>
      <c r="R83" s="87">
        <v>0.49958533048629761</v>
      </c>
      <c r="S83" s="87">
        <v>0.7221379280090332</v>
      </c>
      <c r="T83" s="87">
        <v>0.58108055591583252</v>
      </c>
      <c r="U83" s="86">
        <v>-3.0618451535701752E-2</v>
      </c>
      <c r="V83" s="86">
        <v>3.3542949240654707E-3</v>
      </c>
    </row>
    <row r="84" spans="1:22" ht="18" thickBot="1" x14ac:dyDescent="0.25">
      <c r="A84" s="4" t="s">
        <v>82</v>
      </c>
      <c r="B84" s="2">
        <v>19842.9453125</v>
      </c>
      <c r="C84" s="3" t="s">
        <v>219</v>
      </c>
      <c r="D84" s="3" t="s">
        <v>226</v>
      </c>
      <c r="E84" s="5">
        <v>12555206656</v>
      </c>
      <c r="F84" s="5">
        <v>632729</v>
      </c>
      <c r="G84" s="3" t="s">
        <v>316</v>
      </c>
      <c r="H84" s="6">
        <v>30486744</v>
      </c>
      <c r="I84" s="6">
        <v>-305872864</v>
      </c>
      <c r="J84" s="6">
        <v>320917856</v>
      </c>
      <c r="K84" s="6">
        <v>-10824989696</v>
      </c>
      <c r="L84" s="6">
        <v>12524720128</v>
      </c>
      <c r="M84" s="7">
        <v>14284205056</v>
      </c>
      <c r="N84" s="7">
        <v>21067997184</v>
      </c>
      <c r="O84" s="7">
        <v>8170494976</v>
      </c>
      <c r="P84" s="7">
        <v>9630043136</v>
      </c>
      <c r="Q84" s="87">
        <v>0.5719950795173645</v>
      </c>
      <c r="R84" s="87">
        <v>0.45709341764450073</v>
      </c>
      <c r="S84" s="87">
        <v>0.48869797587394714</v>
      </c>
      <c r="T84" s="87">
        <v>0.39329379796981812</v>
      </c>
      <c r="U84" s="86">
        <v>2.3378871846944094E-3</v>
      </c>
      <c r="V84" s="86">
        <v>3.7199396640062332E-2</v>
      </c>
    </row>
    <row r="85" spans="1:22" ht="18" thickBot="1" x14ac:dyDescent="0.25">
      <c r="A85" s="4" t="s">
        <v>81</v>
      </c>
      <c r="B85" s="2">
        <v>19755.318359375</v>
      </c>
      <c r="C85" s="3" t="s">
        <v>219</v>
      </c>
      <c r="D85" s="3" t="s">
        <v>232</v>
      </c>
      <c r="E85" s="5">
        <v>2623091456</v>
      </c>
      <c r="F85" s="5">
        <v>132779</v>
      </c>
      <c r="G85" s="3" t="s">
        <v>315</v>
      </c>
      <c r="H85" s="6">
        <v>-91456920</v>
      </c>
      <c r="I85" s="6">
        <v>-79743128</v>
      </c>
      <c r="J85" s="6">
        <v>-3923475</v>
      </c>
      <c r="K85" s="6">
        <v>-4425532416</v>
      </c>
      <c r="L85" s="6">
        <v>2714548224</v>
      </c>
      <c r="M85" s="7">
        <v>2960465664</v>
      </c>
      <c r="N85" s="7">
        <v>4366437376</v>
      </c>
      <c r="O85" s="7">
        <v>1995452416</v>
      </c>
      <c r="P85" s="7">
        <v>2351913216</v>
      </c>
      <c r="Q85" s="87">
        <v>0.67403328418731689</v>
      </c>
      <c r="R85" s="87">
        <v>0.53863435983657837</v>
      </c>
      <c r="S85" s="87">
        <v>0.62108486890792847</v>
      </c>
      <c r="T85" s="87">
        <v>0.49976643919944763</v>
      </c>
      <c r="U85" s="86">
        <v>-3.5810235887765884E-2</v>
      </c>
      <c r="V85" s="86">
        <v>-2.7079399675130844E-2</v>
      </c>
    </row>
    <row r="86" spans="1:22" ht="35" thickBot="1" x14ac:dyDescent="0.25">
      <c r="A86" s="4" t="s">
        <v>79</v>
      </c>
      <c r="B86" s="2">
        <v>19610.734375</v>
      </c>
      <c r="C86" s="3" t="s">
        <v>219</v>
      </c>
      <c r="D86" s="3" t="s">
        <v>229</v>
      </c>
      <c r="E86" s="5">
        <v>1847507584</v>
      </c>
      <c r="F86" s="5">
        <v>94209</v>
      </c>
      <c r="G86" s="3" t="s">
        <v>313</v>
      </c>
      <c r="H86" s="6">
        <v>-84189256</v>
      </c>
      <c r="I86" s="6">
        <v>-87618104</v>
      </c>
      <c r="J86" s="6">
        <v>-461558.75</v>
      </c>
      <c r="K86" s="6">
        <v>-2494985472</v>
      </c>
      <c r="L86" s="6">
        <v>1931696896</v>
      </c>
      <c r="M86" s="7">
        <v>2246842368</v>
      </c>
      <c r="N86" s="7">
        <v>3313903104</v>
      </c>
      <c r="O86" s="7">
        <v>1926776576</v>
      </c>
      <c r="P86" s="7">
        <v>2270969088</v>
      </c>
      <c r="Q86" s="87">
        <v>0.85754859447479248</v>
      </c>
      <c r="R86" s="87">
        <v>0.68528532981872559</v>
      </c>
      <c r="S86" s="87">
        <v>0.83742713928222656</v>
      </c>
      <c r="T86" s="87">
        <v>0.67384994029998779</v>
      </c>
      <c r="U86" s="86">
        <v>-4.8514880239963531E-2</v>
      </c>
      <c r="V86" s="86">
        <v>-6.4644299447536469E-2</v>
      </c>
    </row>
    <row r="87" spans="1:22" ht="18" thickBot="1" x14ac:dyDescent="0.25">
      <c r="A87" s="4" t="s">
        <v>80</v>
      </c>
      <c r="B87" s="2">
        <v>19349.134765625</v>
      </c>
      <c r="C87" s="3" t="s">
        <v>219</v>
      </c>
      <c r="D87" s="3" t="s">
        <v>229</v>
      </c>
      <c r="E87" s="5">
        <v>384272269312</v>
      </c>
      <c r="F87" s="5">
        <v>19859921</v>
      </c>
      <c r="G87" s="3" t="s">
        <v>314</v>
      </c>
      <c r="H87" s="6">
        <v>-22145863680</v>
      </c>
      <c r="I87" s="6">
        <v>-20530305024</v>
      </c>
      <c r="J87" s="6">
        <v>-352853664</v>
      </c>
      <c r="K87" s="6">
        <v>-44390301696</v>
      </c>
      <c r="L87" s="6">
        <v>406418128896</v>
      </c>
      <c r="M87" s="7">
        <v>484333879296</v>
      </c>
      <c r="N87" s="7">
        <v>714351640576</v>
      </c>
      <c r="O87" s="7">
        <v>307835437056</v>
      </c>
      <c r="P87" s="7">
        <v>362826072064</v>
      </c>
      <c r="Q87" s="87">
        <v>0.63558512926101685</v>
      </c>
      <c r="R87" s="87">
        <v>0.50790965557098389</v>
      </c>
      <c r="S87" s="87">
        <v>0.69266331195831299</v>
      </c>
      <c r="T87" s="87">
        <v>0.55736321210861206</v>
      </c>
      <c r="U87" s="86">
        <v>-5.6007668375968933E-2</v>
      </c>
      <c r="V87" s="86">
        <v>2.8161901980638504E-2</v>
      </c>
    </row>
    <row r="88" spans="1:22" ht="18" thickBot="1" x14ac:dyDescent="0.25">
      <c r="A88" s="4" t="s">
        <v>83</v>
      </c>
      <c r="B88" s="2">
        <v>18930.8203125</v>
      </c>
      <c r="C88" s="3" t="s">
        <v>219</v>
      </c>
      <c r="D88" s="3" t="s">
        <v>229</v>
      </c>
      <c r="E88" s="5">
        <v>97549565952</v>
      </c>
      <c r="F88" s="5">
        <v>5152950</v>
      </c>
      <c r="G88" s="3" t="s">
        <v>317</v>
      </c>
      <c r="H88" s="6">
        <v>-10850497536</v>
      </c>
      <c r="I88" s="6">
        <v>-10715369472</v>
      </c>
      <c r="J88" s="6">
        <v>-9759797</v>
      </c>
      <c r="K88" s="6">
        <v>-48333762560</v>
      </c>
      <c r="L88" s="6">
        <v>108400066560</v>
      </c>
      <c r="M88" s="7">
        <v>114832220160</v>
      </c>
      <c r="N88" s="7">
        <v>169367846912</v>
      </c>
      <c r="O88" s="7">
        <v>85874884608</v>
      </c>
      <c r="P88" s="7">
        <v>101215272960</v>
      </c>
      <c r="Q88" s="87">
        <v>0.74782919883728027</v>
      </c>
      <c r="R88" s="87">
        <v>0.59760618209838867</v>
      </c>
      <c r="S88" s="87">
        <v>0.66887283325195312</v>
      </c>
      <c r="T88" s="87">
        <v>0.5382198691368103</v>
      </c>
      <c r="U88" s="86">
        <v>-0.11092596501111984</v>
      </c>
      <c r="V88" s="86">
        <v>2.7388790622353554E-3</v>
      </c>
    </row>
    <row r="89" spans="1:22" ht="18" thickBot="1" x14ac:dyDescent="0.25">
      <c r="A89" s="4" t="s">
        <v>197</v>
      </c>
      <c r="B89" s="2">
        <v>18751.837890625</v>
      </c>
      <c r="C89" s="3" t="s">
        <v>219</v>
      </c>
      <c r="D89" s="3" t="s">
        <v>230</v>
      </c>
      <c r="E89" s="5">
        <v>498255757312</v>
      </c>
      <c r="F89" s="5">
        <v>26571036</v>
      </c>
      <c r="G89" s="3" t="s">
        <v>431</v>
      </c>
      <c r="H89" s="6">
        <v>-26465607680</v>
      </c>
      <c r="I89" s="6">
        <v>-27954679808</v>
      </c>
      <c r="J89" s="6">
        <v>1470409088</v>
      </c>
      <c r="K89" s="6">
        <v>191395184640</v>
      </c>
      <c r="L89" s="6">
        <v>524721389568</v>
      </c>
      <c r="M89" s="7">
        <v>603187511296</v>
      </c>
      <c r="N89" s="7">
        <v>889650741248</v>
      </c>
      <c r="O89" s="7">
        <v>15260316672</v>
      </c>
      <c r="P89" s="7">
        <v>17986365440</v>
      </c>
      <c r="Q89" s="87">
        <v>2.5299457833170891E-2</v>
      </c>
      <c r="R89" s="87">
        <v>2.0217334851622581E-2</v>
      </c>
      <c r="S89" s="87">
        <v>3.0311277136206627E-2</v>
      </c>
      <c r="T89" s="87">
        <v>2.4390481412410736E-2</v>
      </c>
      <c r="U89" s="86">
        <v>-5.4045852273702621E-2</v>
      </c>
      <c r="V89" s="86">
        <v>-1.7496302723884583E-2</v>
      </c>
    </row>
    <row r="90" spans="1:22" ht="18" thickBot="1" x14ac:dyDescent="0.25">
      <c r="A90" s="4" t="s">
        <v>67</v>
      </c>
      <c r="B90" s="2">
        <v>18385.90625</v>
      </c>
      <c r="C90" s="3" t="s">
        <v>219</v>
      </c>
      <c r="D90" s="3" t="s">
        <v>227</v>
      </c>
      <c r="E90" s="5">
        <v>5429964800</v>
      </c>
      <c r="F90" s="5">
        <v>295333</v>
      </c>
      <c r="G90" s="3" t="s">
        <v>301</v>
      </c>
      <c r="H90" s="6">
        <v>456369120</v>
      </c>
      <c r="I90" s="6">
        <v>84913200</v>
      </c>
      <c r="J90" s="6">
        <v>358537216</v>
      </c>
      <c r="K90" s="6">
        <v>-13955508224</v>
      </c>
      <c r="L90" s="6">
        <v>4973596160</v>
      </c>
      <c r="M90" s="7">
        <v>5921840640</v>
      </c>
      <c r="N90" s="7">
        <v>8734215168</v>
      </c>
      <c r="O90" s="7">
        <v>6912717312</v>
      </c>
      <c r="P90" s="7">
        <v>8147580928</v>
      </c>
      <c r="Q90" s="87">
        <v>1.1673258543014526</v>
      </c>
      <c r="R90" s="87">
        <v>0.9328349232673645</v>
      </c>
      <c r="S90" s="87">
        <v>1.3360406160354614</v>
      </c>
      <c r="T90" s="87">
        <v>1.0750677585601807</v>
      </c>
      <c r="U90" s="86">
        <v>8.0265000462532043E-2</v>
      </c>
      <c r="V90" s="86">
        <v>4.499204084277153E-2</v>
      </c>
    </row>
    <row r="91" spans="1:22" ht="18" thickBot="1" x14ac:dyDescent="0.25">
      <c r="A91" s="4" t="s">
        <v>86</v>
      </c>
      <c r="B91" s="2">
        <v>18377.22265625</v>
      </c>
      <c r="C91" s="3" t="s">
        <v>220</v>
      </c>
      <c r="D91" s="3" t="s">
        <v>233</v>
      </c>
      <c r="E91" s="5">
        <v>165350948864</v>
      </c>
      <c r="F91" s="5">
        <v>8997603</v>
      </c>
      <c r="G91" s="3" t="s">
        <v>320</v>
      </c>
      <c r="H91" s="6">
        <v>-3208935936</v>
      </c>
      <c r="I91" s="6">
        <v>-6613489664</v>
      </c>
      <c r="J91" s="6">
        <v>2960362496</v>
      </c>
      <c r="K91" s="6">
        <v>-56689266688</v>
      </c>
      <c r="L91" s="6">
        <v>168559886336</v>
      </c>
      <c r="M91" s="7">
        <v>213070020608</v>
      </c>
      <c r="N91" s="7">
        <v>314260291584</v>
      </c>
      <c r="O91" s="7">
        <v>71495524352</v>
      </c>
      <c r="P91" s="7">
        <v>84267237376</v>
      </c>
      <c r="Q91" s="87">
        <v>0.33554944396018982</v>
      </c>
      <c r="R91" s="87">
        <v>0.26814469695091248</v>
      </c>
      <c r="S91" s="87">
        <v>0.33710438013076782</v>
      </c>
      <c r="T91" s="87">
        <v>0.27125674486160278</v>
      </c>
      <c r="U91" s="86">
        <v>-1.9006606191396713E-2</v>
      </c>
      <c r="V91" s="86">
        <v>2.0622208714485168E-2</v>
      </c>
    </row>
    <row r="92" spans="1:22" ht="18" thickBot="1" x14ac:dyDescent="0.25">
      <c r="A92" s="4" t="s">
        <v>89</v>
      </c>
      <c r="B92" s="2">
        <v>17430.04296875</v>
      </c>
      <c r="C92" s="3" t="s">
        <v>220</v>
      </c>
      <c r="D92" s="3" t="s">
        <v>229</v>
      </c>
      <c r="E92" s="5">
        <v>3233046528</v>
      </c>
      <c r="F92" s="5">
        <v>185487</v>
      </c>
      <c r="G92" s="3" t="s">
        <v>323</v>
      </c>
      <c r="H92" s="6">
        <v>-2809638.75</v>
      </c>
      <c r="I92" s="6">
        <v>-77154424</v>
      </c>
      <c r="J92" s="6">
        <v>73617464</v>
      </c>
      <c r="K92" s="6">
        <v>-73678954496</v>
      </c>
      <c r="L92" s="6">
        <v>3235856128</v>
      </c>
      <c r="M92" s="7">
        <v>3739421184</v>
      </c>
      <c r="N92" s="7">
        <v>5515331072</v>
      </c>
      <c r="O92" s="7">
        <v>3279034368</v>
      </c>
      <c r="P92" s="7">
        <v>3864789760</v>
      </c>
      <c r="Q92" s="87">
        <v>0.87688285112380981</v>
      </c>
      <c r="R92" s="87">
        <v>0.70073580741882324</v>
      </c>
      <c r="S92" s="87">
        <v>0.8879656195640564</v>
      </c>
      <c r="T92" s="87">
        <v>0.71451652050018311</v>
      </c>
      <c r="U92" s="86">
        <v>-8.9703925186768174E-4</v>
      </c>
      <c r="V92" s="86">
        <v>-3.2221525907516479E-2</v>
      </c>
    </row>
    <row r="93" spans="1:22" ht="18" thickBot="1" x14ac:dyDescent="0.25">
      <c r="A93" s="4" t="s">
        <v>92</v>
      </c>
      <c r="B93" s="2">
        <v>17272.451171875</v>
      </c>
      <c r="C93" s="3" t="s">
        <v>220</v>
      </c>
      <c r="D93" s="3" t="s">
        <v>233</v>
      </c>
      <c r="E93" s="5">
        <v>65750540288</v>
      </c>
      <c r="F93" s="5">
        <v>3806671</v>
      </c>
      <c r="G93" s="3" t="s">
        <v>326</v>
      </c>
      <c r="H93" s="6">
        <v>-4712236032</v>
      </c>
      <c r="I93" s="6">
        <v>-5828895744</v>
      </c>
      <c r="J93" s="6">
        <v>1401604608</v>
      </c>
      <c r="K93" s="6">
        <v>-62594342912</v>
      </c>
      <c r="L93" s="6">
        <v>70462775296</v>
      </c>
      <c r="M93" s="7">
        <v>78519386112</v>
      </c>
      <c r="N93" s="7">
        <v>115809468416</v>
      </c>
      <c r="O93" s="7">
        <v>32695519232</v>
      </c>
      <c r="P93" s="7">
        <v>38536130560</v>
      </c>
      <c r="Q93" s="87">
        <v>0.41640061140060425</v>
      </c>
      <c r="R93" s="87">
        <v>0.33275458216667175</v>
      </c>
      <c r="S93" s="87">
        <v>0.33392250537872314</v>
      </c>
      <c r="T93" s="87">
        <v>0.26869639754295349</v>
      </c>
      <c r="U93" s="86">
        <v>-6.6040843725204468E-2</v>
      </c>
      <c r="V93" s="86">
        <v>7.8522183001041412E-2</v>
      </c>
    </row>
    <row r="94" spans="1:22" ht="35" thickBot="1" x14ac:dyDescent="0.25">
      <c r="A94" s="4" t="s">
        <v>87</v>
      </c>
      <c r="B94" s="2">
        <v>17013.96484375</v>
      </c>
      <c r="C94" s="3" t="s">
        <v>220</v>
      </c>
      <c r="D94" s="3" t="s">
        <v>229</v>
      </c>
      <c r="E94" s="5">
        <v>196009164800</v>
      </c>
      <c r="F94" s="5">
        <v>11520487</v>
      </c>
      <c r="G94" s="3" t="s">
        <v>321</v>
      </c>
      <c r="H94" s="6">
        <v>-14133751808</v>
      </c>
      <c r="I94" s="6">
        <v>-14568518656</v>
      </c>
      <c r="J94" s="6">
        <v>657513664</v>
      </c>
      <c r="K94" s="6">
        <v>-166038962176</v>
      </c>
      <c r="L94" s="6">
        <v>210142920704</v>
      </c>
      <c r="M94" s="7">
        <v>224411385856</v>
      </c>
      <c r="N94" s="7">
        <v>330987864064</v>
      </c>
      <c r="O94" s="7">
        <v>112729128960</v>
      </c>
      <c r="P94" s="7">
        <v>132866662400</v>
      </c>
      <c r="Q94" s="87">
        <v>0.50233250856399536</v>
      </c>
      <c r="R94" s="87">
        <v>0.40142455697059631</v>
      </c>
      <c r="S94" s="87">
        <v>0.48051536083221436</v>
      </c>
      <c r="T94" s="87">
        <v>0.38665482401847839</v>
      </c>
      <c r="U94" s="86">
        <v>-6.7411132156848907E-2</v>
      </c>
      <c r="V94" s="86">
        <v>6.5131500363349915E-2</v>
      </c>
    </row>
    <row r="95" spans="1:22" ht="18" thickBot="1" x14ac:dyDescent="0.25">
      <c r="A95" s="4" t="s">
        <v>91</v>
      </c>
      <c r="B95" s="2">
        <v>16754.451171875</v>
      </c>
      <c r="C95" s="3" t="s">
        <v>220</v>
      </c>
      <c r="D95" s="3" t="s">
        <v>226</v>
      </c>
      <c r="E95" s="5">
        <v>112071180288</v>
      </c>
      <c r="F95" s="5">
        <v>6689039</v>
      </c>
      <c r="G95" s="3" t="s">
        <v>325</v>
      </c>
      <c r="H95" s="6">
        <v>-8649096192</v>
      </c>
      <c r="I95" s="6">
        <v>-8579547648</v>
      </c>
      <c r="J95" s="6">
        <v>-77853456</v>
      </c>
      <c r="K95" s="6">
        <v>-79476424704</v>
      </c>
      <c r="L95" s="6">
        <v>120720269312</v>
      </c>
      <c r="M95" s="7">
        <v>143420325888</v>
      </c>
      <c r="N95" s="7">
        <v>211532906496</v>
      </c>
      <c r="O95" s="7">
        <v>87699767296</v>
      </c>
      <c r="P95" s="7">
        <v>103366139904</v>
      </c>
      <c r="Q95" s="87">
        <v>0.61148768663406372</v>
      </c>
      <c r="R95" s="87">
        <v>0.48865276575088501</v>
      </c>
      <c r="S95" s="87">
        <v>0.51398235559463501</v>
      </c>
      <c r="T95" s="87">
        <v>0.41358458995819092</v>
      </c>
      <c r="U95" s="86">
        <v>-7.3048010468482971E-2</v>
      </c>
      <c r="V95" s="86">
        <v>5.3476139903068542E-2</v>
      </c>
    </row>
    <row r="96" spans="1:22" ht="18" thickBot="1" x14ac:dyDescent="0.25">
      <c r="A96" s="4" t="s">
        <v>88</v>
      </c>
      <c r="B96" s="2">
        <v>16244.51171875</v>
      </c>
      <c r="C96" s="3" t="s">
        <v>220</v>
      </c>
      <c r="D96" s="3" t="s">
        <v>229</v>
      </c>
      <c r="E96" s="5">
        <v>177669521408</v>
      </c>
      <c r="F96" s="5">
        <v>10937203</v>
      </c>
      <c r="G96" s="3" t="s">
        <v>322</v>
      </c>
      <c r="H96" s="6">
        <v>-2568580608</v>
      </c>
      <c r="I96" s="6">
        <v>-2978097408</v>
      </c>
      <c r="J96" s="6">
        <v>442571776</v>
      </c>
      <c r="K96" s="6">
        <v>-41586073600</v>
      </c>
      <c r="L96" s="6">
        <v>180238106624</v>
      </c>
      <c r="M96" s="7">
        <v>210588024832</v>
      </c>
      <c r="N96" s="7">
        <v>310599581696</v>
      </c>
      <c r="O96" s="7">
        <v>279761256448</v>
      </c>
      <c r="P96" s="7">
        <v>329736814592</v>
      </c>
      <c r="Q96" s="87">
        <v>1.3284765481948853</v>
      </c>
      <c r="R96" s="87">
        <v>1.0616137981414795</v>
      </c>
      <c r="S96" s="87">
        <v>0.57978707551956177</v>
      </c>
      <c r="T96" s="87">
        <v>0.46653547883033752</v>
      </c>
      <c r="U96" s="86">
        <v>-1.3931094668805599E-2</v>
      </c>
      <c r="V96" s="86">
        <v>3.6381755024194717E-2</v>
      </c>
    </row>
    <row r="97" spans="1:22" ht="18" thickBot="1" x14ac:dyDescent="0.25">
      <c r="A97" s="4" t="s">
        <v>85</v>
      </c>
      <c r="B97" s="2">
        <v>15972.9267578125</v>
      </c>
      <c r="C97" s="3" t="s">
        <v>220</v>
      </c>
      <c r="D97" s="3" t="s">
        <v>227</v>
      </c>
      <c r="E97" s="5">
        <v>4511792640</v>
      </c>
      <c r="F97" s="5">
        <v>282465</v>
      </c>
      <c r="G97" s="3" t="s">
        <v>319</v>
      </c>
      <c r="H97" s="6">
        <v>791262912</v>
      </c>
      <c r="I97" s="6">
        <v>-727714.375</v>
      </c>
      <c r="J97" s="6">
        <v>359217504</v>
      </c>
      <c r="K97" s="6">
        <v>-629722496</v>
      </c>
      <c r="L97" s="6">
        <v>3720529920</v>
      </c>
      <c r="M97" s="7">
        <v>4788279808</v>
      </c>
      <c r="N97" s="7">
        <v>7062309376</v>
      </c>
      <c r="O97" s="7">
        <v>6019577856</v>
      </c>
      <c r="P97" s="7">
        <v>7094894080</v>
      </c>
      <c r="Q97" s="87">
        <v>1.257148265838623</v>
      </c>
      <c r="R97" s="87">
        <v>1.0046138763427734</v>
      </c>
      <c r="S97" s="87">
        <v>1.3360406160354614</v>
      </c>
      <c r="T97" s="87">
        <v>1.0750677585601807</v>
      </c>
      <c r="U97" s="86">
        <v>0.15741062164306641</v>
      </c>
      <c r="V97" s="86">
        <v>0.10244230926036835</v>
      </c>
    </row>
    <row r="98" spans="1:22" ht="18" thickBot="1" x14ac:dyDescent="0.25">
      <c r="A98" s="4" t="s">
        <v>94</v>
      </c>
      <c r="B98" s="2">
        <v>15889.9951171875</v>
      </c>
      <c r="C98" s="3" t="s">
        <v>220</v>
      </c>
      <c r="D98" s="3" t="s">
        <v>230</v>
      </c>
      <c r="E98" s="5">
        <v>22501759385600</v>
      </c>
      <c r="F98" s="5">
        <v>1416096094</v>
      </c>
      <c r="G98" s="3" t="s">
        <v>328</v>
      </c>
      <c r="H98" s="6">
        <v>-388179230720</v>
      </c>
      <c r="I98" s="6">
        <v>-344297832448</v>
      </c>
      <c r="J98" s="6">
        <v>-44171534336</v>
      </c>
      <c r="K98" s="6">
        <v>5489605214208</v>
      </c>
      <c r="L98" s="6">
        <v>22889938026496</v>
      </c>
      <c r="M98" s="7">
        <v>27988651409408</v>
      </c>
      <c r="N98" s="7">
        <v>41280902004736</v>
      </c>
      <c r="O98" s="7">
        <v>16600751144960</v>
      </c>
      <c r="P98" s="7">
        <v>19566249902080</v>
      </c>
      <c r="Q98" s="87">
        <v>0.5931243896484375</v>
      </c>
      <c r="R98" s="87">
        <v>0.47397828102111816</v>
      </c>
      <c r="S98" s="87">
        <v>0.76839393377304077</v>
      </c>
      <c r="T98" s="87">
        <v>0.6183011531829834</v>
      </c>
      <c r="U98" s="86">
        <v>-1.7254659906029701E-2</v>
      </c>
      <c r="V98" s="86">
        <v>-2.0858697826042771E-4</v>
      </c>
    </row>
    <row r="99" spans="1:22" ht="18" thickBot="1" x14ac:dyDescent="0.25">
      <c r="A99" s="4" t="s">
        <v>93</v>
      </c>
      <c r="B99" s="2">
        <v>15761.474609375</v>
      </c>
      <c r="C99" s="3" t="s">
        <v>220</v>
      </c>
      <c r="D99" s="3" t="s">
        <v>233</v>
      </c>
      <c r="E99" s="5">
        <v>163883286528</v>
      </c>
      <c r="F99" s="5">
        <v>10397713</v>
      </c>
      <c r="G99" s="3" t="s">
        <v>327</v>
      </c>
      <c r="H99" s="6">
        <v>-4740507648</v>
      </c>
      <c r="I99" s="6">
        <v>-4896842752</v>
      </c>
      <c r="J99" s="6">
        <v>253556896</v>
      </c>
      <c r="K99" s="6">
        <v>49067388928</v>
      </c>
      <c r="L99" s="6">
        <v>168623800320</v>
      </c>
      <c r="M99" s="7">
        <v>181248344064</v>
      </c>
      <c r="N99" s="7">
        <v>267326029824</v>
      </c>
      <c r="O99" s="7">
        <v>64333238272</v>
      </c>
      <c r="P99" s="7">
        <v>75825504256</v>
      </c>
      <c r="Q99" s="87">
        <v>0.35494524240493774</v>
      </c>
      <c r="R99" s="87">
        <v>0.28364428877830505</v>
      </c>
      <c r="S99" s="87">
        <v>0.3341815173625946</v>
      </c>
      <c r="T99" s="87">
        <v>0.26890480518341064</v>
      </c>
      <c r="U99" s="86">
        <v>-2.882840670645237E-2</v>
      </c>
      <c r="V99" s="86">
        <v>3.3780641388148069E-3</v>
      </c>
    </row>
    <row r="100" spans="1:22" ht="35" thickBot="1" x14ac:dyDescent="0.25">
      <c r="A100" s="4" t="s">
        <v>98</v>
      </c>
      <c r="B100" s="2">
        <v>15736.9208984375</v>
      </c>
      <c r="C100" s="3" t="s">
        <v>220</v>
      </c>
      <c r="D100" s="3" t="s">
        <v>226</v>
      </c>
      <c r="E100" s="5">
        <v>49415426048</v>
      </c>
      <c r="F100" s="5">
        <v>3140095</v>
      </c>
      <c r="G100" s="3" t="s">
        <v>332</v>
      </c>
      <c r="H100" s="6">
        <v>-116445816</v>
      </c>
      <c r="I100" s="6">
        <v>-1466961920</v>
      </c>
      <c r="J100" s="6">
        <v>1354695936</v>
      </c>
      <c r="K100" s="6">
        <v>-9548761088</v>
      </c>
      <c r="L100" s="6">
        <v>49531871232</v>
      </c>
      <c r="M100" s="7">
        <v>56880873472</v>
      </c>
      <c r="N100" s="7">
        <v>83894484992</v>
      </c>
      <c r="O100" s="7">
        <v>29757011968</v>
      </c>
      <c r="P100" s="7">
        <v>35072700416</v>
      </c>
      <c r="Q100" s="87">
        <v>0.52314621210098267</v>
      </c>
      <c r="R100" s="87">
        <v>0.41805726289749146</v>
      </c>
      <c r="S100" s="87">
        <v>0.4957849383354187</v>
      </c>
      <c r="T100" s="87">
        <v>0.3989417552947998</v>
      </c>
      <c r="U100" s="86">
        <v>-2.1668151021003723E-3</v>
      </c>
      <c r="V100" s="86">
        <v>8.0481491982936859E-2</v>
      </c>
    </row>
    <row r="101" spans="1:22" ht="18" thickBot="1" x14ac:dyDescent="0.25">
      <c r="A101" s="4" t="s">
        <v>95</v>
      </c>
      <c r="B101" s="2">
        <v>15549.3203125</v>
      </c>
      <c r="C101" s="3" t="s">
        <v>220</v>
      </c>
      <c r="D101" s="3" t="s">
        <v>229</v>
      </c>
      <c r="E101" s="5">
        <v>2801194496</v>
      </c>
      <c r="F101" s="5">
        <v>180149</v>
      </c>
      <c r="G101" s="3" t="s">
        <v>329</v>
      </c>
      <c r="H101" s="6">
        <v>-320482560</v>
      </c>
      <c r="I101" s="6">
        <v>-324231296</v>
      </c>
      <c r="J101" s="6">
        <v>350891.1875</v>
      </c>
      <c r="K101" s="6">
        <v>-1663197312</v>
      </c>
      <c r="L101" s="6">
        <v>3121677056</v>
      </c>
      <c r="M101" s="7">
        <v>3590061824</v>
      </c>
      <c r="N101" s="7">
        <v>5295038464</v>
      </c>
      <c r="O101" s="7">
        <v>2247209984</v>
      </c>
      <c r="P101" s="7">
        <v>2648643584</v>
      </c>
      <c r="Q101" s="87">
        <v>0.62595301866531372</v>
      </c>
      <c r="R101" s="87">
        <v>0.50021237134933472</v>
      </c>
      <c r="S101" s="87">
        <v>0.68048667907714844</v>
      </c>
      <c r="T101" s="87">
        <v>0.54756510257720947</v>
      </c>
      <c r="U101" s="86">
        <v>-0.1141635999083519</v>
      </c>
      <c r="V101" s="86">
        <v>2.1471327636390924E-3</v>
      </c>
    </row>
    <row r="102" spans="1:22" ht="18" thickBot="1" x14ac:dyDescent="0.25">
      <c r="A102" s="4" t="s">
        <v>96</v>
      </c>
      <c r="B102" s="2">
        <v>15266.3046875</v>
      </c>
      <c r="C102" s="3" t="s">
        <v>220</v>
      </c>
      <c r="D102" s="3" t="s">
        <v>226</v>
      </c>
      <c r="E102" s="5">
        <v>27689885696</v>
      </c>
      <c r="F102" s="5">
        <v>1813791</v>
      </c>
      <c r="G102" s="3" t="s">
        <v>330</v>
      </c>
      <c r="H102" s="6">
        <v>-1677381504</v>
      </c>
      <c r="I102" s="6">
        <v>-1897506944</v>
      </c>
      <c r="J102" s="6">
        <v>138936128</v>
      </c>
      <c r="K102" s="6">
        <v>-17211150336</v>
      </c>
      <c r="L102" s="6">
        <v>29367267328</v>
      </c>
      <c r="M102" s="7">
        <v>36280373248</v>
      </c>
      <c r="N102" s="7">
        <v>53510492160</v>
      </c>
      <c r="O102" s="7">
        <v>16963130368</v>
      </c>
      <c r="P102" s="7">
        <v>19993364480</v>
      </c>
      <c r="Q102" s="87">
        <v>0.46755668520927429</v>
      </c>
      <c r="R102" s="87">
        <v>0.37363448739051819</v>
      </c>
      <c r="S102" s="87">
        <v>0.42768394947052002</v>
      </c>
      <c r="T102" s="87">
        <v>0.34414312243461609</v>
      </c>
      <c r="U102" s="86">
        <v>-5.058501660823822E-2</v>
      </c>
      <c r="V102" s="86">
        <v>0.16495241224765778</v>
      </c>
    </row>
    <row r="103" spans="1:22" ht="18" thickBot="1" x14ac:dyDescent="0.25">
      <c r="A103" s="4" t="s">
        <v>97</v>
      </c>
      <c r="B103" s="2">
        <v>14512.828125</v>
      </c>
      <c r="C103" s="3" t="s">
        <v>220</v>
      </c>
      <c r="D103" s="3" t="s">
        <v>228</v>
      </c>
      <c r="E103" s="5">
        <v>7687096832</v>
      </c>
      <c r="F103" s="5">
        <v>529676</v>
      </c>
      <c r="G103" s="3" t="s">
        <v>331</v>
      </c>
      <c r="H103" s="6">
        <v>-1128496512</v>
      </c>
      <c r="I103" s="6">
        <v>-1145394816</v>
      </c>
      <c r="J103" s="6">
        <v>13930348</v>
      </c>
      <c r="K103" s="6">
        <v>-16015499264</v>
      </c>
      <c r="L103" s="6">
        <v>8815593472</v>
      </c>
      <c r="M103" s="7">
        <v>10134717440</v>
      </c>
      <c r="N103" s="7">
        <v>14947853312</v>
      </c>
      <c r="O103" s="7">
        <v>6507652608</v>
      </c>
      <c r="P103" s="7">
        <v>7670156288</v>
      </c>
      <c r="Q103" s="87">
        <v>0.64211487770080566</v>
      </c>
      <c r="R103" s="87">
        <v>0.51312762498855591</v>
      </c>
      <c r="S103" s="87">
        <v>0.66376191377639771</v>
      </c>
      <c r="T103" s="87">
        <v>0.53410720825195312</v>
      </c>
      <c r="U103" s="86">
        <v>-0.17185087502002716</v>
      </c>
      <c r="V103" s="86">
        <v>-0.17061437666416168</v>
      </c>
    </row>
    <row r="104" spans="1:22" ht="18" thickBot="1" x14ac:dyDescent="0.25">
      <c r="A104" s="4" t="s">
        <v>110</v>
      </c>
      <c r="B104" s="2">
        <v>14496.400390625</v>
      </c>
      <c r="C104" s="3" t="s">
        <v>220</v>
      </c>
      <c r="D104" s="3" t="s">
        <v>226</v>
      </c>
      <c r="E104" s="5">
        <v>40176889856</v>
      </c>
      <c r="F104" s="5">
        <v>2771508</v>
      </c>
      <c r="G104" s="3" t="s">
        <v>344</v>
      </c>
      <c r="H104" s="6">
        <v>-48949860</v>
      </c>
      <c r="I104" s="6">
        <v>-1115177856</v>
      </c>
      <c r="J104" s="6">
        <v>1066412544</v>
      </c>
      <c r="K104" s="6">
        <v>-14464779264</v>
      </c>
      <c r="L104" s="6">
        <v>40225841152</v>
      </c>
      <c r="M104" s="7">
        <v>42342989824</v>
      </c>
      <c r="N104" s="7">
        <v>62452342784</v>
      </c>
      <c r="O104" s="7">
        <v>27023073280</v>
      </c>
      <c r="P104" s="7">
        <v>31850379264</v>
      </c>
      <c r="Q104" s="87">
        <v>0.63819468021392822</v>
      </c>
      <c r="R104" s="87">
        <v>0.50999492406845093</v>
      </c>
      <c r="S104" s="87">
        <v>0.49418693780899048</v>
      </c>
      <c r="T104" s="87">
        <v>0.3976559042930603</v>
      </c>
      <c r="U104" s="86">
        <v>-1.177765429019928E-3</v>
      </c>
      <c r="V104" s="86">
        <v>3.3317901194095612E-2</v>
      </c>
    </row>
    <row r="105" spans="1:22" ht="18" thickBot="1" x14ac:dyDescent="0.25">
      <c r="A105" s="4" t="s">
        <v>102</v>
      </c>
      <c r="B105" s="2">
        <v>14464.375</v>
      </c>
      <c r="C105" s="3" t="s">
        <v>220</v>
      </c>
      <c r="D105" s="3" t="s">
        <v>233</v>
      </c>
      <c r="E105" s="5">
        <v>42704113664</v>
      </c>
      <c r="F105" s="5">
        <v>2952365</v>
      </c>
      <c r="G105" s="3" t="s">
        <v>336</v>
      </c>
      <c r="H105" s="6">
        <v>-1312565760</v>
      </c>
      <c r="I105" s="6">
        <v>-2190183168</v>
      </c>
      <c r="J105" s="6">
        <v>1009145408</v>
      </c>
      <c r="K105" s="6">
        <v>-22166642688</v>
      </c>
      <c r="L105" s="6">
        <v>44016680960</v>
      </c>
      <c r="M105" s="7">
        <v>51796066304</v>
      </c>
      <c r="N105" s="7">
        <v>76394831872</v>
      </c>
      <c r="O105" s="7">
        <v>24988600320</v>
      </c>
      <c r="P105" s="7">
        <v>29452476416</v>
      </c>
      <c r="Q105" s="87">
        <v>0.48244202136993408</v>
      </c>
      <c r="R105" s="87">
        <v>0.38552969694137573</v>
      </c>
      <c r="S105" s="87">
        <v>0.36569651961326599</v>
      </c>
      <c r="T105" s="87">
        <v>0.29426389932632446</v>
      </c>
      <c r="U105" s="86">
        <v>-3.0790615826845169E-2</v>
      </c>
      <c r="V105" s="86">
        <v>-1.7676550196483731E-3</v>
      </c>
    </row>
    <row r="106" spans="1:22" ht="18" thickBot="1" x14ac:dyDescent="0.25">
      <c r="A106" s="4" t="s">
        <v>101</v>
      </c>
      <c r="B106" s="2">
        <v>14319.150390625</v>
      </c>
      <c r="C106" s="3" t="s">
        <v>220</v>
      </c>
      <c r="D106" s="3" t="s">
        <v>229</v>
      </c>
      <c r="E106" s="5">
        <v>943216768</v>
      </c>
      <c r="F106" s="5">
        <v>65871</v>
      </c>
      <c r="G106" s="3" t="s">
        <v>335</v>
      </c>
      <c r="H106" s="6">
        <v>-25153310</v>
      </c>
      <c r="I106" s="6">
        <v>-26856696</v>
      </c>
      <c r="J106" s="6">
        <v>2955348.5</v>
      </c>
      <c r="K106" s="6">
        <v>-517037152</v>
      </c>
      <c r="L106" s="6">
        <v>968370048</v>
      </c>
      <c r="M106" s="7">
        <v>1029604160</v>
      </c>
      <c r="N106" s="7">
        <v>1518579328</v>
      </c>
      <c r="O106" s="7">
        <v>631012736</v>
      </c>
      <c r="P106" s="7">
        <v>743734592</v>
      </c>
      <c r="Q106" s="87">
        <v>0.6128692626953125</v>
      </c>
      <c r="R106" s="87">
        <v>0.48975682258605957</v>
      </c>
      <c r="S106" s="87">
        <v>0.65847271680831909</v>
      </c>
      <c r="T106" s="87">
        <v>0.52985119819641113</v>
      </c>
      <c r="U106" s="86">
        <v>-2.6412352919578552E-2</v>
      </c>
      <c r="V106" s="86">
        <v>9.5708221197128296E-3</v>
      </c>
    </row>
    <row r="107" spans="1:22" ht="18" thickBot="1" x14ac:dyDescent="0.25">
      <c r="A107" s="4" t="s">
        <v>103</v>
      </c>
      <c r="B107" s="2">
        <v>14090.291015625</v>
      </c>
      <c r="C107" s="3" t="s">
        <v>220</v>
      </c>
      <c r="D107" s="3" t="s">
        <v>228</v>
      </c>
      <c r="E107" s="5">
        <v>1009144692736</v>
      </c>
      <c r="F107" s="5">
        <v>71619863</v>
      </c>
      <c r="G107" s="3" t="s">
        <v>337</v>
      </c>
      <c r="H107" s="6">
        <v>-40904691712</v>
      </c>
      <c r="I107" s="6">
        <v>-37963431936</v>
      </c>
      <c r="J107" s="6">
        <v>-545529728</v>
      </c>
      <c r="K107" s="6">
        <v>114544287744</v>
      </c>
      <c r="L107" s="6">
        <v>1050049380352</v>
      </c>
      <c r="M107" s="7">
        <v>1266481889280</v>
      </c>
      <c r="N107" s="7">
        <v>1867953995776</v>
      </c>
      <c r="O107" s="7">
        <v>493797965824</v>
      </c>
      <c r="P107" s="7">
        <v>582008307712</v>
      </c>
      <c r="Q107" s="87">
        <v>0.38989737629890442</v>
      </c>
      <c r="R107" s="87">
        <v>0.31157529354095459</v>
      </c>
      <c r="S107" s="87">
        <v>0.43325823545455933</v>
      </c>
      <c r="T107" s="87">
        <v>0.34862855076789856</v>
      </c>
      <c r="U107" s="86">
        <v>-4.0195588022470474E-2</v>
      </c>
      <c r="V107" s="86">
        <v>8.3494093269109726E-3</v>
      </c>
    </row>
    <row r="108" spans="1:22" ht="18" thickBot="1" x14ac:dyDescent="0.25">
      <c r="A108" s="4" t="s">
        <v>100</v>
      </c>
      <c r="B108" s="2">
        <v>13820.3974609375</v>
      </c>
      <c r="C108" s="3" t="s">
        <v>220</v>
      </c>
      <c r="D108" s="3" t="s">
        <v>229</v>
      </c>
      <c r="E108" s="5">
        <v>1823558598656</v>
      </c>
      <c r="F108" s="5">
        <v>131946900</v>
      </c>
      <c r="G108" s="3" t="s">
        <v>334</v>
      </c>
      <c r="H108" s="6">
        <v>-73446924288</v>
      </c>
      <c r="I108" s="6">
        <v>-75004149760</v>
      </c>
      <c r="J108" s="6">
        <v>1567304192</v>
      </c>
      <c r="K108" s="6">
        <v>-653968343040</v>
      </c>
      <c r="L108" s="6">
        <v>1897005580288</v>
      </c>
      <c r="M108" s="7">
        <v>2294729146368</v>
      </c>
      <c r="N108" s="7">
        <v>3384531746816</v>
      </c>
      <c r="O108" s="7">
        <v>1614392590336</v>
      </c>
      <c r="P108" s="7">
        <v>1902781923328</v>
      </c>
      <c r="Q108" s="87">
        <v>0.70352208614349365</v>
      </c>
      <c r="R108" s="87">
        <v>0.56219947338104248</v>
      </c>
      <c r="S108" s="87">
        <v>0.6167561411857605</v>
      </c>
      <c r="T108" s="87">
        <v>0.49628326296806335</v>
      </c>
      <c r="U108" s="86">
        <v>-3.9097543805837631E-2</v>
      </c>
      <c r="V108" s="86">
        <v>2.9276402667164803E-2</v>
      </c>
    </row>
    <row r="109" spans="1:22" ht="18" thickBot="1" x14ac:dyDescent="0.25">
      <c r="A109" s="4" t="s">
        <v>99</v>
      </c>
      <c r="B109" s="2">
        <v>13479.7060546875</v>
      </c>
      <c r="C109" s="3" t="s">
        <v>220</v>
      </c>
      <c r="D109" s="3" t="s">
        <v>233</v>
      </c>
      <c r="E109" s="5">
        <v>102699819008</v>
      </c>
      <c r="F109" s="5">
        <v>7618847</v>
      </c>
      <c r="G109" s="3" t="s">
        <v>333</v>
      </c>
      <c r="H109" s="6">
        <v>10414398464</v>
      </c>
      <c r="I109" s="6">
        <v>-1416950272</v>
      </c>
      <c r="J109" s="6">
        <v>12021843968</v>
      </c>
      <c r="K109" s="6">
        <v>22961795072</v>
      </c>
      <c r="L109" s="6">
        <v>92285419520</v>
      </c>
      <c r="M109" s="7">
        <v>105122848768</v>
      </c>
      <c r="N109" s="7">
        <v>155047346176</v>
      </c>
      <c r="O109" s="7">
        <v>65461063680</v>
      </c>
      <c r="P109" s="7">
        <v>77154795520</v>
      </c>
      <c r="Q109" s="87">
        <v>0.62271010875701904</v>
      </c>
      <c r="R109" s="87">
        <v>0.49762088060379028</v>
      </c>
      <c r="S109" s="87">
        <v>0.53169304132461548</v>
      </c>
      <c r="T109" s="87">
        <v>0.42783579230308533</v>
      </c>
      <c r="U109" s="86">
        <v>9.5080092549324036E-2</v>
      </c>
      <c r="V109" s="86">
        <v>6.2383808195590973E-2</v>
      </c>
    </row>
    <row r="110" spans="1:22" ht="35" thickBot="1" x14ac:dyDescent="0.25">
      <c r="A110" s="4" t="s">
        <v>104</v>
      </c>
      <c r="B110" s="2">
        <v>13136.4794921875</v>
      </c>
      <c r="C110" s="3" t="s">
        <v>220</v>
      </c>
      <c r="D110" s="3" t="s">
        <v>229</v>
      </c>
      <c r="E110" s="5">
        <v>1312649600</v>
      </c>
      <c r="F110" s="5">
        <v>99924</v>
      </c>
      <c r="G110" s="3" t="s">
        <v>338</v>
      </c>
      <c r="H110" s="6">
        <v>-46823392</v>
      </c>
      <c r="I110" s="6">
        <v>-48462220</v>
      </c>
      <c r="J110" s="6">
        <v>-567681.6875</v>
      </c>
      <c r="K110" s="6">
        <v>-2524297216</v>
      </c>
      <c r="L110" s="6">
        <v>1359473024</v>
      </c>
      <c r="M110" s="7">
        <v>1550140544</v>
      </c>
      <c r="N110" s="7">
        <v>2286326784</v>
      </c>
      <c r="O110" s="7">
        <v>1005633792</v>
      </c>
      <c r="P110" s="7">
        <v>1185276672</v>
      </c>
      <c r="Q110" s="87">
        <v>0.64873713254928589</v>
      </c>
      <c r="R110" s="87">
        <v>0.51841962337493896</v>
      </c>
      <c r="S110" s="87">
        <v>0.6628614068031311</v>
      </c>
      <c r="T110" s="87">
        <v>0.53338265419006348</v>
      </c>
      <c r="U110" s="86">
        <v>-3.444453701376915E-2</v>
      </c>
      <c r="V110" s="86">
        <v>3.4379914402961731E-2</v>
      </c>
    </row>
    <row r="111" spans="1:22" ht="18" thickBot="1" x14ac:dyDescent="0.25">
      <c r="A111" s="4" t="s">
        <v>105</v>
      </c>
      <c r="B111" s="2">
        <v>13135.677734375</v>
      </c>
      <c r="C111" s="3" t="s">
        <v>220</v>
      </c>
      <c r="D111" s="3" t="s">
        <v>231</v>
      </c>
      <c r="E111" s="5">
        <v>1554817613824</v>
      </c>
      <c r="F111" s="5">
        <v>118365995</v>
      </c>
      <c r="G111" s="3" t="s">
        <v>339</v>
      </c>
      <c r="H111" s="6">
        <v>-64322027520</v>
      </c>
      <c r="I111" s="6">
        <v>-73320071168</v>
      </c>
      <c r="J111" s="6">
        <v>8942917632</v>
      </c>
      <c r="K111" s="6">
        <v>-1226243047424</v>
      </c>
      <c r="L111" s="6">
        <v>1619139624960</v>
      </c>
      <c r="M111" s="7">
        <v>1730485026816</v>
      </c>
      <c r="N111" s="7">
        <v>2552319442944</v>
      </c>
      <c r="O111" s="7">
        <v>367542173696</v>
      </c>
      <c r="P111" s="7">
        <v>433198596096</v>
      </c>
      <c r="Q111" s="87">
        <v>0.21239258348941803</v>
      </c>
      <c r="R111" s="87">
        <v>0.16972741484642029</v>
      </c>
      <c r="S111" s="87">
        <v>0.30619847774505615</v>
      </c>
      <c r="T111" s="87">
        <v>0.24638776481151581</v>
      </c>
      <c r="U111" s="86">
        <v>-3.8361996412277222E-2</v>
      </c>
      <c r="V111" s="86">
        <v>7.2698585689067841E-2</v>
      </c>
    </row>
    <row r="112" spans="1:22" ht="18" thickBot="1" x14ac:dyDescent="0.25">
      <c r="A112" s="4" t="s">
        <v>106</v>
      </c>
      <c r="B112" s="2">
        <v>13108.1005859375</v>
      </c>
      <c r="C112" s="3" t="s">
        <v>221</v>
      </c>
      <c r="D112" s="3" t="s">
        <v>229</v>
      </c>
      <c r="E112" s="5">
        <v>2789566316544</v>
      </c>
      <c r="F112" s="5">
        <v>212812405</v>
      </c>
      <c r="G112" s="3" t="s">
        <v>340</v>
      </c>
      <c r="H112" s="6">
        <v>-121464143872</v>
      </c>
      <c r="I112" s="6">
        <v>-122297442304</v>
      </c>
      <c r="J112" s="6">
        <v>1022846656</v>
      </c>
      <c r="K112" s="6">
        <v>-1122694987776</v>
      </c>
      <c r="L112" s="6">
        <v>2911030476800</v>
      </c>
      <c r="M112" s="7">
        <v>3382244278272</v>
      </c>
      <c r="N112" s="7">
        <v>4988524822528</v>
      </c>
      <c r="O112" s="7">
        <v>1989741641728</v>
      </c>
      <c r="P112" s="7">
        <v>2345181904896</v>
      </c>
      <c r="Q112" s="87">
        <v>0.58829033374786377</v>
      </c>
      <c r="R112" s="87">
        <v>0.4701153039932251</v>
      </c>
      <c r="S112" s="87">
        <v>0.54813194274902344</v>
      </c>
      <c r="T112" s="87">
        <v>0.44106367230415344</v>
      </c>
      <c r="U112" s="86">
        <v>-4.3446466326713562E-2</v>
      </c>
      <c r="V112" s="86">
        <v>2.2010225802659988E-3</v>
      </c>
    </row>
    <row r="113" spans="1:22" ht="18" thickBot="1" x14ac:dyDescent="0.25">
      <c r="A113" s="4" t="s">
        <v>112</v>
      </c>
      <c r="B113" s="2">
        <v>12902.7490234375</v>
      </c>
      <c r="C113" s="3" t="s">
        <v>221</v>
      </c>
      <c r="D113" s="3" t="s">
        <v>229</v>
      </c>
      <c r="E113" s="5">
        <v>8255823872</v>
      </c>
      <c r="F113" s="5">
        <v>639850</v>
      </c>
      <c r="G113" s="3" t="s">
        <v>346</v>
      </c>
      <c r="H113" s="6">
        <v>-572017664</v>
      </c>
      <c r="I113" s="6">
        <v>-491196704</v>
      </c>
      <c r="J113" s="6">
        <v>-50133540</v>
      </c>
      <c r="K113" s="6">
        <v>-5525588992</v>
      </c>
      <c r="L113" s="6">
        <v>8827841536</v>
      </c>
      <c r="M113" s="7">
        <v>9935741952</v>
      </c>
      <c r="N113" s="7">
        <v>14654383104</v>
      </c>
      <c r="O113" s="7">
        <v>4462452224</v>
      </c>
      <c r="P113" s="7">
        <v>5259608576</v>
      </c>
      <c r="Q113" s="87">
        <v>0.44913122057914734</v>
      </c>
      <c r="R113" s="87">
        <v>0.35891029238700867</v>
      </c>
      <c r="S113" s="87">
        <v>0.36578148603439331</v>
      </c>
      <c r="T113" s="87">
        <v>0.29433226585388184</v>
      </c>
      <c r="U113" s="86">
        <v>-6.7861452698707581E-2</v>
      </c>
      <c r="V113" s="86">
        <v>2.0568331703543663E-2</v>
      </c>
    </row>
    <row r="114" spans="1:22" ht="18" thickBot="1" x14ac:dyDescent="0.25">
      <c r="A114" s="4" t="s">
        <v>107</v>
      </c>
      <c r="B114" s="2">
        <v>12761.712890625</v>
      </c>
      <c r="C114" s="3" t="s">
        <v>221</v>
      </c>
      <c r="D114" s="3" t="s">
        <v>229</v>
      </c>
      <c r="E114" s="5">
        <v>681802596352</v>
      </c>
      <c r="F114" s="5">
        <v>53425635</v>
      </c>
      <c r="G114" s="3" t="s">
        <v>341</v>
      </c>
      <c r="H114" s="6">
        <v>-16759621632</v>
      </c>
      <c r="I114" s="6">
        <v>-16081890304</v>
      </c>
      <c r="J114" s="6">
        <v>1118451456</v>
      </c>
      <c r="K114" s="6">
        <v>-309945401344</v>
      </c>
      <c r="L114" s="6">
        <v>698562248704</v>
      </c>
      <c r="M114" s="7">
        <v>797219356672</v>
      </c>
      <c r="N114" s="7">
        <v>1175831314432</v>
      </c>
      <c r="O114" s="7">
        <v>383707676672</v>
      </c>
      <c r="P114" s="7">
        <v>452251877376</v>
      </c>
      <c r="Q114" s="87">
        <v>0.48130753636360168</v>
      </c>
      <c r="R114" s="87">
        <v>0.38462308049201965</v>
      </c>
      <c r="S114" s="87">
        <v>0.44486710429191589</v>
      </c>
      <c r="T114" s="87">
        <v>0.35796982049942017</v>
      </c>
      <c r="U114" s="86">
        <v>-2.3737726733088493E-2</v>
      </c>
      <c r="V114" s="86">
        <v>3.4319207072257996E-2</v>
      </c>
    </row>
    <row r="115" spans="1:22" ht="18" thickBot="1" x14ac:dyDescent="0.25">
      <c r="A115" s="4" t="s">
        <v>109</v>
      </c>
      <c r="B115" s="2">
        <v>12635.244140625</v>
      </c>
      <c r="C115" s="3" t="s">
        <v>221</v>
      </c>
      <c r="D115" s="3" t="s">
        <v>227</v>
      </c>
      <c r="E115" s="5">
        <v>223176320</v>
      </c>
      <c r="F115" s="5">
        <v>17663</v>
      </c>
      <c r="G115" s="3" t="s">
        <v>343</v>
      </c>
      <c r="H115" s="6">
        <v>-18643490</v>
      </c>
      <c r="I115" s="6">
        <v>-18453698</v>
      </c>
      <c r="J115" s="6">
        <v>-1933141.75</v>
      </c>
      <c r="K115" s="6">
        <v>-187663664</v>
      </c>
      <c r="L115" s="6">
        <v>241819808</v>
      </c>
      <c r="M115" s="7">
        <v>273714176</v>
      </c>
      <c r="N115" s="7">
        <v>403705312</v>
      </c>
      <c r="O115" s="7">
        <v>292711360</v>
      </c>
      <c r="P115" s="7">
        <v>345000256</v>
      </c>
      <c r="Q115" s="87">
        <v>1.069405198097229</v>
      </c>
      <c r="R115" s="87">
        <v>0.85458439588546753</v>
      </c>
      <c r="S115" s="87">
        <v>1.024504542350769</v>
      </c>
      <c r="T115" s="87">
        <v>0.82438498735427856</v>
      </c>
      <c r="U115" s="86">
        <v>-7.6653018593788147E-2</v>
      </c>
      <c r="V115" s="86">
        <v>8.2406751811504364E-2</v>
      </c>
    </row>
    <row r="116" spans="1:22" ht="18" thickBot="1" x14ac:dyDescent="0.25">
      <c r="A116" s="4" t="s">
        <v>116</v>
      </c>
      <c r="B116" s="2">
        <v>12047.4658203125</v>
      </c>
      <c r="C116" s="3" t="s">
        <v>221</v>
      </c>
      <c r="D116" s="3" t="s">
        <v>229</v>
      </c>
      <c r="E116" s="5">
        <v>1413203840</v>
      </c>
      <c r="F116" s="5">
        <v>117303</v>
      </c>
      <c r="G116" s="3" t="s">
        <v>350</v>
      </c>
      <c r="H116" s="6">
        <v>-100103632</v>
      </c>
      <c r="I116" s="6">
        <v>-61905164</v>
      </c>
      <c r="J116" s="6">
        <v>-46099616</v>
      </c>
      <c r="K116" s="6">
        <v>-2352820992</v>
      </c>
      <c r="L116" s="6">
        <v>1513307520</v>
      </c>
      <c r="M116" s="7">
        <v>1725511168</v>
      </c>
      <c r="N116" s="7">
        <v>2544983552</v>
      </c>
      <c r="O116" s="7">
        <v>1221863680</v>
      </c>
      <c r="P116" s="7">
        <v>1440133120</v>
      </c>
      <c r="Q116" s="87">
        <v>0.70811694860458374</v>
      </c>
      <c r="R116" s="87">
        <v>0.56587129831314087</v>
      </c>
      <c r="S116" s="87">
        <v>0.78166717290878296</v>
      </c>
      <c r="T116" s="87">
        <v>0.62898176908493042</v>
      </c>
      <c r="U116" s="86">
        <v>-7.5579263269901276E-2</v>
      </c>
      <c r="V116" s="86">
        <v>-6.6983342170715332E-2</v>
      </c>
    </row>
    <row r="117" spans="1:22" ht="18" thickBot="1" x14ac:dyDescent="0.25">
      <c r="A117" s="4" t="s">
        <v>115</v>
      </c>
      <c r="B117" s="2">
        <v>11826.9931640625</v>
      </c>
      <c r="C117" s="3" t="s">
        <v>221</v>
      </c>
      <c r="D117" s="3" t="s">
        <v>229</v>
      </c>
      <c r="E117" s="5">
        <v>82943623168</v>
      </c>
      <c r="F117" s="5">
        <v>7013078</v>
      </c>
      <c r="G117" s="3" t="s">
        <v>349</v>
      </c>
      <c r="H117" s="6">
        <v>-3477224704</v>
      </c>
      <c r="I117" s="6">
        <v>-4025051648</v>
      </c>
      <c r="J117" s="6">
        <v>935358400</v>
      </c>
      <c r="K117" s="6">
        <v>-35359641600</v>
      </c>
      <c r="L117" s="6">
        <v>86420848640</v>
      </c>
      <c r="M117" s="7">
        <v>95415033856</v>
      </c>
      <c r="N117" s="7">
        <v>140729139200</v>
      </c>
      <c r="O117" s="7">
        <v>39596851200</v>
      </c>
      <c r="P117" s="7">
        <v>46670290944</v>
      </c>
      <c r="Q117" s="87">
        <v>0.41499590873718262</v>
      </c>
      <c r="R117" s="87">
        <v>0.33163204789161682</v>
      </c>
      <c r="S117" s="87">
        <v>0.48213374614715576</v>
      </c>
      <c r="T117" s="87">
        <v>0.38795709609985352</v>
      </c>
      <c r="U117" s="86">
        <v>-4.0879763662815094E-2</v>
      </c>
      <c r="V117" s="86">
        <v>2.4878766387701035E-2</v>
      </c>
    </row>
    <row r="118" spans="1:22" ht="18" thickBot="1" x14ac:dyDescent="0.25">
      <c r="A118" s="4" t="s">
        <v>111</v>
      </c>
      <c r="B118" s="2">
        <v>11426.0185546875</v>
      </c>
      <c r="C118" s="3" t="s">
        <v>221</v>
      </c>
      <c r="D118" s="3" t="s">
        <v>230</v>
      </c>
      <c r="E118" s="5">
        <v>40186449920</v>
      </c>
      <c r="F118" s="5">
        <v>3517100</v>
      </c>
      <c r="G118" s="3" t="s">
        <v>345</v>
      </c>
      <c r="H118" s="6">
        <v>-5719923712</v>
      </c>
      <c r="I118" s="6">
        <v>-6353349632</v>
      </c>
      <c r="J118" s="6">
        <v>634386368</v>
      </c>
      <c r="K118" s="6">
        <v>-87404642304</v>
      </c>
      <c r="L118" s="6">
        <v>45906374656</v>
      </c>
      <c r="M118" s="7">
        <v>51125334016</v>
      </c>
      <c r="N118" s="7">
        <v>75405557760</v>
      </c>
      <c r="O118" s="7">
        <v>22660694016</v>
      </c>
      <c r="P118" s="7">
        <v>26708719616</v>
      </c>
      <c r="Q118" s="87">
        <v>0.44323804974555969</v>
      </c>
      <c r="R118" s="87">
        <v>0.35420095920562744</v>
      </c>
      <c r="S118" s="87">
        <v>0.37954115867614746</v>
      </c>
      <c r="T118" s="87">
        <v>0.30540421605110168</v>
      </c>
      <c r="U118" s="86">
        <v>-0.13971163332462311</v>
      </c>
      <c r="V118" s="86">
        <v>1.8428321927785873E-2</v>
      </c>
    </row>
    <row r="119" spans="1:22" ht="18" thickBot="1" x14ac:dyDescent="0.25">
      <c r="A119" s="4" t="s">
        <v>125</v>
      </c>
      <c r="B119" s="2">
        <v>11393.1494140625</v>
      </c>
      <c r="C119" s="3" t="s">
        <v>221</v>
      </c>
      <c r="D119" s="3" t="s">
        <v>231</v>
      </c>
      <c r="E119" s="5">
        <v>540437577728</v>
      </c>
      <c r="F119" s="5">
        <v>47435312</v>
      </c>
      <c r="G119" s="3" t="s">
        <v>359</v>
      </c>
      <c r="H119" s="6">
        <v>-7017635328</v>
      </c>
      <c r="I119" s="6">
        <v>-7203238912</v>
      </c>
      <c r="J119" s="6">
        <v>191071664</v>
      </c>
      <c r="K119" s="6">
        <v>77451149312</v>
      </c>
      <c r="L119" s="6">
        <v>547455205376</v>
      </c>
      <c r="M119" s="7">
        <v>597296218112</v>
      </c>
      <c r="N119" s="7">
        <v>880961519616</v>
      </c>
      <c r="O119" s="7">
        <v>243645841408</v>
      </c>
      <c r="P119" s="7">
        <v>287169904640</v>
      </c>
      <c r="Q119" s="87">
        <v>0.40791460871696472</v>
      </c>
      <c r="R119" s="87">
        <v>0.3259732723236084</v>
      </c>
      <c r="S119" s="87">
        <v>0.35666671395301819</v>
      </c>
      <c r="T119" s="87">
        <v>0.28699788451194763</v>
      </c>
      <c r="U119" s="86">
        <v>-1.2912169098854065E-2</v>
      </c>
      <c r="V119" s="86">
        <v>5.616434384137392E-3</v>
      </c>
    </row>
    <row r="120" spans="1:22" ht="18" thickBot="1" x14ac:dyDescent="0.25">
      <c r="A120" s="4" t="s">
        <v>120</v>
      </c>
      <c r="B120" s="2">
        <v>11208.6728515625</v>
      </c>
      <c r="C120" s="3" t="s">
        <v>221</v>
      </c>
      <c r="D120" s="3" t="s">
        <v>232</v>
      </c>
      <c r="E120" s="5">
        <v>29065545728</v>
      </c>
      <c r="F120" s="5">
        <v>2593130</v>
      </c>
      <c r="G120" s="3" t="s">
        <v>354</v>
      </c>
      <c r="H120" s="6">
        <v>-4789380608</v>
      </c>
      <c r="I120" s="6">
        <v>-4467289088</v>
      </c>
      <c r="J120" s="6">
        <v>-10375375</v>
      </c>
      <c r="K120" s="6">
        <v>-33720473600</v>
      </c>
      <c r="L120" s="6">
        <v>33854926848</v>
      </c>
      <c r="M120" s="7">
        <v>39090827264</v>
      </c>
      <c r="N120" s="7">
        <v>57655676928</v>
      </c>
      <c r="O120" s="7">
        <v>19121596416</v>
      </c>
      <c r="P120" s="7">
        <v>22537410560</v>
      </c>
      <c r="Q120" s="87">
        <v>0.48915815353393555</v>
      </c>
      <c r="R120" s="87">
        <v>0.39089664816856384</v>
      </c>
      <c r="S120" s="87">
        <v>0.54889219999313354</v>
      </c>
      <c r="T120" s="87">
        <v>0.44167536497116089</v>
      </c>
      <c r="U120" s="86">
        <v>-0.16672763228416443</v>
      </c>
      <c r="V120" s="86">
        <v>-1.1828034184873104E-2</v>
      </c>
    </row>
    <row r="121" spans="1:22" ht="18" thickBot="1" x14ac:dyDescent="0.25">
      <c r="A121" s="4" t="s">
        <v>117</v>
      </c>
      <c r="B121" s="2">
        <v>11178.546875</v>
      </c>
      <c r="C121" s="3" t="s">
        <v>221</v>
      </c>
      <c r="D121" s="3" t="s">
        <v>226</v>
      </c>
      <c r="E121" s="5">
        <v>18714284032</v>
      </c>
      <c r="F121" s="5">
        <v>1674125</v>
      </c>
      <c r="G121" s="3" t="s">
        <v>351</v>
      </c>
      <c r="H121" s="6">
        <v>350942048</v>
      </c>
      <c r="I121" s="6">
        <v>-398324224</v>
      </c>
      <c r="J121" s="6">
        <v>746067776</v>
      </c>
      <c r="K121" s="6">
        <v>-2941954816</v>
      </c>
      <c r="L121" s="6">
        <v>18363342848</v>
      </c>
      <c r="M121" s="7">
        <v>20571926528</v>
      </c>
      <c r="N121" s="7">
        <v>30341857280</v>
      </c>
      <c r="O121" s="7">
        <v>10976478208</v>
      </c>
      <c r="P121" s="7">
        <v>12937277440</v>
      </c>
      <c r="Q121" s="87">
        <v>0.53356587886810303</v>
      </c>
      <c r="R121" s="87">
        <v>0.42638382315635681</v>
      </c>
      <c r="S121" s="87">
        <v>0.52981787919998169</v>
      </c>
      <c r="T121" s="87">
        <v>0.42632690072059631</v>
      </c>
      <c r="U121" s="86">
        <v>1.6018997877836227E-2</v>
      </c>
      <c r="V121" s="86">
        <v>0.14577323198318481</v>
      </c>
    </row>
    <row r="122" spans="1:22" ht="18" thickBot="1" x14ac:dyDescent="0.25">
      <c r="A122" s="4" t="s">
        <v>114</v>
      </c>
      <c r="B122" s="2">
        <v>11018.130859375</v>
      </c>
      <c r="C122" s="3" t="s">
        <v>221</v>
      </c>
      <c r="D122" s="3" t="s">
        <v>232</v>
      </c>
      <c r="E122" s="5">
        <v>28229795840</v>
      </c>
      <c r="F122" s="5">
        <v>2562122</v>
      </c>
      <c r="G122" s="3" t="s">
        <v>348</v>
      </c>
      <c r="H122" s="6">
        <v>-573911872</v>
      </c>
      <c r="I122" s="6">
        <v>-600966144</v>
      </c>
      <c r="J122" s="6">
        <v>-9763365</v>
      </c>
      <c r="K122" s="6">
        <v>7724477440</v>
      </c>
      <c r="L122" s="6">
        <v>28803706880</v>
      </c>
      <c r="M122" s="7">
        <v>35834527744</v>
      </c>
      <c r="N122" s="7">
        <v>52852903936</v>
      </c>
      <c r="O122" s="7">
        <v>16854337536</v>
      </c>
      <c r="P122" s="7">
        <v>19865137152</v>
      </c>
      <c r="Q122" s="87">
        <v>0.47033795714378357</v>
      </c>
      <c r="R122" s="87">
        <v>0.37585705518722534</v>
      </c>
      <c r="S122" s="87">
        <v>0.54025149345397949</v>
      </c>
      <c r="T122" s="87">
        <v>0.43472248315811157</v>
      </c>
      <c r="U122" s="86">
        <v>-1.7761008813977242E-2</v>
      </c>
      <c r="V122" s="86">
        <v>0.12636473774909973</v>
      </c>
    </row>
    <row r="123" spans="1:22" ht="18" thickBot="1" x14ac:dyDescent="0.25">
      <c r="A123" s="4" t="s">
        <v>130</v>
      </c>
      <c r="B123" s="2">
        <v>10986.9755859375</v>
      </c>
      <c r="C123" s="3" t="s">
        <v>221</v>
      </c>
      <c r="D123" s="3" t="s">
        <v>231</v>
      </c>
      <c r="E123" s="5">
        <v>81946959872</v>
      </c>
      <c r="F123" s="5">
        <v>7458555</v>
      </c>
      <c r="G123" s="3" t="s">
        <v>364</v>
      </c>
      <c r="H123" s="6">
        <v>4177074944</v>
      </c>
      <c r="I123" s="6">
        <v>4211802368</v>
      </c>
      <c r="J123" s="6">
        <v>-34331984</v>
      </c>
      <c r="K123" s="6">
        <v>350757027840</v>
      </c>
      <c r="L123" s="6">
        <v>77769883648</v>
      </c>
      <c r="M123" s="7">
        <v>81863032832</v>
      </c>
      <c r="N123" s="7">
        <v>120741076992</v>
      </c>
      <c r="O123" s="7">
        <v>36293459968</v>
      </c>
      <c r="P123" s="7">
        <v>42776797184</v>
      </c>
      <c r="Q123" s="87">
        <v>0.44334369897842407</v>
      </c>
      <c r="R123" s="87">
        <v>0.35428535938262939</v>
      </c>
      <c r="S123" s="87">
        <v>0.48522689938545227</v>
      </c>
      <c r="T123" s="87">
        <v>0.39044606685638428</v>
      </c>
      <c r="U123" s="86">
        <v>6.047043576836586E-2</v>
      </c>
      <c r="V123" s="86">
        <v>-0.18632496893405914</v>
      </c>
    </row>
    <row r="124" spans="1:22" ht="18" thickBot="1" x14ac:dyDescent="0.25">
      <c r="A124" s="4" t="s">
        <v>119</v>
      </c>
      <c r="B124" s="2">
        <v>10892.197265625</v>
      </c>
      <c r="C124" s="3" t="s">
        <v>221</v>
      </c>
      <c r="D124" s="3" t="s">
        <v>229</v>
      </c>
      <c r="E124" s="5">
        <v>376615862272</v>
      </c>
      <c r="F124" s="5">
        <v>34576665</v>
      </c>
      <c r="G124" s="3" t="s">
        <v>353</v>
      </c>
      <c r="H124" s="6">
        <v>-28212903936</v>
      </c>
      <c r="I124" s="6">
        <v>-27773306880</v>
      </c>
      <c r="J124" s="6">
        <v>540415872</v>
      </c>
      <c r="K124" s="6">
        <v>-121663397888</v>
      </c>
      <c r="L124" s="6">
        <v>404828749824</v>
      </c>
      <c r="M124" s="7">
        <v>439974854656</v>
      </c>
      <c r="N124" s="7">
        <v>648925806592</v>
      </c>
      <c r="O124" s="7">
        <v>283760328704</v>
      </c>
      <c r="P124" s="7">
        <v>334450294784</v>
      </c>
      <c r="Q124" s="87">
        <v>0.64494669437408447</v>
      </c>
      <c r="R124" s="87">
        <v>0.51539063453674316</v>
      </c>
      <c r="S124" s="87">
        <v>0.55516749620437622</v>
      </c>
      <c r="T124" s="87">
        <v>0.44672489166259766</v>
      </c>
      <c r="U124" s="86">
        <v>-7.3418639600276947E-2</v>
      </c>
      <c r="V124" s="86">
        <v>1.9929876551032066E-2</v>
      </c>
    </row>
    <row r="125" spans="1:22" ht="18" thickBot="1" x14ac:dyDescent="0.25">
      <c r="A125" s="4" t="s">
        <v>121</v>
      </c>
      <c r="B125" s="2">
        <v>10697.9716796875</v>
      </c>
      <c r="C125" s="3" t="s">
        <v>221</v>
      </c>
      <c r="D125" s="3" t="s">
        <v>228</v>
      </c>
      <c r="E125" s="5">
        <v>8522881536</v>
      </c>
      <c r="F125" s="5">
        <v>796682</v>
      </c>
      <c r="G125" s="3" t="s">
        <v>355</v>
      </c>
      <c r="H125" s="6">
        <v>-517388512</v>
      </c>
      <c r="I125" s="6">
        <v>-514379424</v>
      </c>
      <c r="J125" s="6">
        <v>996141.375</v>
      </c>
      <c r="K125" s="6">
        <v>-11038791680</v>
      </c>
      <c r="L125" s="6">
        <v>9040270336</v>
      </c>
      <c r="M125" s="7">
        <v>9917025280</v>
      </c>
      <c r="N125" s="7">
        <v>14626776064</v>
      </c>
      <c r="O125" s="7">
        <v>2900457216</v>
      </c>
      <c r="P125" s="7">
        <v>3418584576</v>
      </c>
      <c r="Q125" s="87">
        <v>0.29247251152992249</v>
      </c>
      <c r="R125" s="87">
        <v>0.23372100293636322</v>
      </c>
      <c r="S125" s="87">
        <v>0.32970067858695984</v>
      </c>
      <c r="T125" s="87">
        <v>0.2652992308139801</v>
      </c>
      <c r="U125" s="86">
        <v>-6.0202501714229584E-2</v>
      </c>
      <c r="V125" s="86">
        <v>8.2910815253853798E-3</v>
      </c>
    </row>
    <row r="126" spans="1:22" ht="18" thickBot="1" x14ac:dyDescent="0.25">
      <c r="A126" s="4" t="s">
        <v>113</v>
      </c>
      <c r="B126" s="2">
        <v>10508.0732421875</v>
      </c>
      <c r="C126" s="3" t="s">
        <v>221</v>
      </c>
      <c r="D126" s="3" t="s">
        <v>233</v>
      </c>
      <c r="E126" s="5">
        <v>409608650752</v>
      </c>
      <c r="F126" s="5">
        <v>38980376</v>
      </c>
      <c r="G126" s="3" t="s">
        <v>347</v>
      </c>
      <c r="H126" s="6">
        <v>532550080</v>
      </c>
      <c r="I126" s="6">
        <v>-19786928128</v>
      </c>
      <c r="J126" s="6">
        <v>19950454784</v>
      </c>
      <c r="K126" s="6">
        <v>-23822428160</v>
      </c>
      <c r="L126" s="6">
        <v>409076105216</v>
      </c>
      <c r="M126" s="7">
        <v>466673369088</v>
      </c>
      <c r="N126" s="7">
        <v>688303898624</v>
      </c>
      <c r="O126" s="7">
        <v>180147126272</v>
      </c>
      <c r="P126" s="7">
        <v>212327989248</v>
      </c>
      <c r="Q126" s="87">
        <v>0.38602402806282043</v>
      </c>
      <c r="R126" s="87">
        <v>0.30847999453544617</v>
      </c>
      <c r="S126" s="87">
        <v>0.33257713913917542</v>
      </c>
      <c r="T126" s="87">
        <v>0.26761382818222046</v>
      </c>
      <c r="U126" s="86">
        <v>1.13872648216784E-3</v>
      </c>
      <c r="V126" s="86">
        <v>0.12415331602096558</v>
      </c>
    </row>
    <row r="127" spans="1:22" ht="18" thickBot="1" x14ac:dyDescent="0.25">
      <c r="A127" s="4" t="s">
        <v>118</v>
      </c>
      <c r="B127" s="2">
        <v>10451.1123046875</v>
      </c>
      <c r="C127" s="3" t="s">
        <v>221</v>
      </c>
      <c r="D127" s="3" t="s">
        <v>229</v>
      </c>
      <c r="E127" s="5">
        <v>327516960</v>
      </c>
      <c r="F127" s="5">
        <v>31338</v>
      </c>
      <c r="G127" s="3" t="s">
        <v>352</v>
      </c>
      <c r="H127" s="6">
        <v>-170791136</v>
      </c>
      <c r="I127" s="6">
        <v>-173927824</v>
      </c>
      <c r="J127" s="6">
        <v>-159918.890625</v>
      </c>
      <c r="K127" s="6">
        <v>5070854656</v>
      </c>
      <c r="L127" s="6">
        <v>498308096</v>
      </c>
      <c r="M127" s="7">
        <v>579444416</v>
      </c>
      <c r="N127" s="7">
        <v>854631616</v>
      </c>
      <c r="O127" s="7">
        <v>1105347072</v>
      </c>
      <c r="P127" s="7">
        <v>1302802304</v>
      </c>
      <c r="Q127" s="87">
        <v>1.9075981378555298</v>
      </c>
      <c r="R127" s="87">
        <v>1.5244021415710449</v>
      </c>
      <c r="S127" s="87">
        <v>1.5894583463668823</v>
      </c>
      <c r="T127" s="87">
        <v>1.278984546661377</v>
      </c>
      <c r="U127" s="86">
        <v>-0.49365264177322388</v>
      </c>
      <c r="V127" s="86">
        <v>5.3348943591117859E-2</v>
      </c>
    </row>
    <row r="128" spans="1:22" ht="18" thickBot="1" x14ac:dyDescent="0.25">
      <c r="A128" s="4" t="s">
        <v>124</v>
      </c>
      <c r="B128" s="2">
        <v>10220.55859375</v>
      </c>
      <c r="C128" s="3" t="s">
        <v>221</v>
      </c>
      <c r="D128" s="3" t="s">
        <v>228</v>
      </c>
      <c r="E128" s="5">
        <v>1038393737216</v>
      </c>
      <c r="F128" s="5">
        <v>101598527</v>
      </c>
      <c r="G128" s="3" t="s">
        <v>358</v>
      </c>
      <c r="H128" s="6">
        <v>-63505043456</v>
      </c>
      <c r="I128" s="6">
        <v>-70977101824</v>
      </c>
      <c r="J128" s="6">
        <v>407468704</v>
      </c>
      <c r="K128" s="6">
        <v>-502651486208</v>
      </c>
      <c r="L128" s="6">
        <v>1101898711040</v>
      </c>
      <c r="M128" s="7">
        <v>1248072957952</v>
      </c>
      <c r="N128" s="7">
        <v>1840802299904</v>
      </c>
      <c r="O128" s="7">
        <v>417375977472</v>
      </c>
      <c r="P128" s="7">
        <v>491934547968</v>
      </c>
      <c r="Q128" s="87">
        <v>0.33441632986068726</v>
      </c>
      <c r="R128" s="87">
        <v>0.26723921298980713</v>
      </c>
      <c r="S128" s="87">
        <v>0.38205865025520325</v>
      </c>
      <c r="T128" s="87">
        <v>0.3074299693107605</v>
      </c>
      <c r="U128" s="86">
        <v>-6.0139723122119904E-2</v>
      </c>
      <c r="V128" s="86">
        <v>1.6633870080113411E-2</v>
      </c>
    </row>
    <row r="129" spans="1:22" ht="18" thickBot="1" x14ac:dyDescent="0.25">
      <c r="A129" s="4" t="s">
        <v>123</v>
      </c>
      <c r="B129" s="2">
        <v>9965.9384765625</v>
      </c>
      <c r="C129" s="3" t="s">
        <v>221</v>
      </c>
      <c r="D129" s="3" t="s">
        <v>228</v>
      </c>
      <c r="E129" s="5">
        <v>231503462400</v>
      </c>
      <c r="F129" s="5">
        <v>23229470</v>
      </c>
      <c r="G129" s="3" t="s">
        <v>357</v>
      </c>
      <c r="H129" s="6">
        <v>-6749812224</v>
      </c>
      <c r="I129" s="6">
        <v>-7039875584</v>
      </c>
      <c r="J129" s="6">
        <v>348621216</v>
      </c>
      <c r="K129" s="6">
        <v>-142269038592</v>
      </c>
      <c r="L129" s="6">
        <v>238253277184</v>
      </c>
      <c r="M129" s="7">
        <v>251205681152</v>
      </c>
      <c r="N129" s="7">
        <v>370507186176</v>
      </c>
      <c r="O129" s="7">
        <v>92253396992</v>
      </c>
      <c r="P129" s="7">
        <v>108733218816</v>
      </c>
      <c r="Q129" s="87">
        <v>0.3672424852848053</v>
      </c>
      <c r="R129" s="87">
        <v>0.29347127676010132</v>
      </c>
      <c r="S129" s="87">
        <v>0.34717312455177307</v>
      </c>
      <c r="T129" s="87">
        <v>0.27935874462127686</v>
      </c>
      <c r="U129" s="86">
        <v>-2.7749435976147652E-2</v>
      </c>
      <c r="V129" s="86">
        <v>4.8256371170282364E-2</v>
      </c>
    </row>
    <row r="130" spans="1:22" ht="18" thickBot="1" x14ac:dyDescent="0.25">
      <c r="A130" s="4" t="s">
        <v>133</v>
      </c>
      <c r="B130" s="2">
        <v>9754.5693359375</v>
      </c>
      <c r="C130" s="3" t="s">
        <v>221</v>
      </c>
      <c r="D130" s="3" t="s">
        <v>228</v>
      </c>
      <c r="E130" s="5">
        <v>2787087482880</v>
      </c>
      <c r="F130" s="5">
        <v>285721236</v>
      </c>
      <c r="G130" s="3" t="s">
        <v>367</v>
      </c>
      <c r="H130" s="6">
        <v>-87347560448</v>
      </c>
      <c r="I130" s="6">
        <v>-81755217920</v>
      </c>
      <c r="J130" s="6">
        <v>-1512998912</v>
      </c>
      <c r="K130" s="6">
        <v>-509877878784</v>
      </c>
      <c r="L130" s="6">
        <v>2874434912256</v>
      </c>
      <c r="M130" s="7">
        <v>3409271062528</v>
      </c>
      <c r="N130" s="7">
        <v>5028387487744</v>
      </c>
      <c r="O130" s="7">
        <v>1246808375296</v>
      </c>
      <c r="P130" s="7">
        <v>1469533782016</v>
      </c>
      <c r="Q130" s="87">
        <v>0.36571112275123596</v>
      </c>
      <c r="R130" s="87">
        <v>0.29224750399589539</v>
      </c>
      <c r="S130" s="87">
        <v>0.41764160990715027</v>
      </c>
      <c r="T130" s="87">
        <v>0.33606240153312683</v>
      </c>
      <c r="U130" s="86">
        <v>-3.1395338475704193E-2</v>
      </c>
      <c r="V130" s="86">
        <v>-1.7630660440772772E-3</v>
      </c>
    </row>
    <row r="131" spans="1:22" ht="18" thickBot="1" x14ac:dyDescent="0.25">
      <c r="A131" s="4" t="s">
        <v>126</v>
      </c>
      <c r="B131" s="2">
        <v>9575.3896484375</v>
      </c>
      <c r="C131" s="3" t="s">
        <v>221</v>
      </c>
      <c r="D131" s="3" t="s">
        <v>229</v>
      </c>
      <c r="E131" s="5">
        <v>175132884992</v>
      </c>
      <c r="F131" s="5">
        <v>18289896</v>
      </c>
      <c r="G131" s="3" t="s">
        <v>360</v>
      </c>
      <c r="H131" s="6">
        <v>-5017332224</v>
      </c>
      <c r="I131" s="6">
        <v>-4760145920</v>
      </c>
      <c r="J131" s="6">
        <v>1674721.375</v>
      </c>
      <c r="K131" s="6">
        <v>-29151176704</v>
      </c>
      <c r="L131" s="6">
        <v>180150222848</v>
      </c>
      <c r="M131" s="7">
        <v>208061317120</v>
      </c>
      <c r="N131" s="7">
        <v>306872909824</v>
      </c>
      <c r="O131" s="7">
        <v>111349923840</v>
      </c>
      <c r="P131" s="7">
        <v>131241074688</v>
      </c>
      <c r="Q131" s="87">
        <v>0.53517842292785645</v>
      </c>
      <c r="R131" s="87">
        <v>0.42767241597175598</v>
      </c>
      <c r="S131" s="87">
        <v>0.55767107009887695</v>
      </c>
      <c r="T131" s="87">
        <v>0.44873946905136108</v>
      </c>
      <c r="U131" s="86">
        <v>-2.7403069660067558E-2</v>
      </c>
      <c r="V131" s="86">
        <v>4.347991943359375E-2</v>
      </c>
    </row>
    <row r="132" spans="1:22" ht="18" thickBot="1" x14ac:dyDescent="0.25">
      <c r="A132" s="4" t="s">
        <v>108</v>
      </c>
      <c r="B132" s="2">
        <v>9550.04296875</v>
      </c>
      <c r="C132" s="3" t="s">
        <v>221</v>
      </c>
      <c r="D132" s="3" t="s">
        <v>227</v>
      </c>
      <c r="E132" s="5">
        <v>114839264</v>
      </c>
      <c r="F132" s="5">
        <v>12025</v>
      </c>
      <c r="G132" s="3" t="s">
        <v>342</v>
      </c>
      <c r="H132" s="6">
        <v>15512568</v>
      </c>
      <c r="I132" s="6">
        <v>-2206380</v>
      </c>
      <c r="J132" s="6">
        <v>-1091534.125</v>
      </c>
      <c r="K132" s="6">
        <v>241489248</v>
      </c>
      <c r="L132" s="6">
        <v>99326696</v>
      </c>
      <c r="M132" s="7">
        <v>112431424</v>
      </c>
      <c r="N132" s="7">
        <v>165826864</v>
      </c>
      <c r="O132" s="7">
        <v>151757712</v>
      </c>
      <c r="P132" s="7">
        <v>178867184</v>
      </c>
      <c r="Q132" s="87">
        <v>1.3497803211212158</v>
      </c>
      <c r="R132" s="87">
        <v>1.0786381959915161</v>
      </c>
      <c r="S132" s="87">
        <v>1.5468792915344238</v>
      </c>
      <c r="T132" s="87">
        <v>1.2447224855422974</v>
      </c>
      <c r="U132" s="86">
        <v>0.13340355455875397</v>
      </c>
      <c r="V132" s="86">
        <v>1.2415803968906403E-2</v>
      </c>
    </row>
    <row r="133" spans="1:22" ht="18" thickBot="1" x14ac:dyDescent="0.25">
      <c r="A133" s="4" t="s">
        <v>129</v>
      </c>
      <c r="B133" s="2">
        <v>9128.8212890625</v>
      </c>
      <c r="C133" s="3" t="s">
        <v>222</v>
      </c>
      <c r="D133" s="3" t="s">
        <v>232</v>
      </c>
      <c r="E133" s="5">
        <v>591066693632</v>
      </c>
      <c r="F133" s="5">
        <v>64747319</v>
      </c>
      <c r="G133" s="3" t="s">
        <v>363</v>
      </c>
      <c r="H133" s="6">
        <v>-9843270656</v>
      </c>
      <c r="I133" s="6">
        <v>-10073375744</v>
      </c>
      <c r="J133" s="6">
        <v>-85393672</v>
      </c>
      <c r="K133" s="6">
        <v>200132673536</v>
      </c>
      <c r="L133" s="6">
        <v>600909938688</v>
      </c>
      <c r="M133" s="7">
        <v>698486358016</v>
      </c>
      <c r="N133" s="7">
        <v>1030208487424</v>
      </c>
      <c r="O133" s="7">
        <v>365954072576</v>
      </c>
      <c r="P133" s="7">
        <v>431326855168</v>
      </c>
      <c r="Q133" s="87">
        <v>0.52392446994781494</v>
      </c>
      <c r="R133" s="87">
        <v>0.41867917776107788</v>
      </c>
      <c r="S133" s="87">
        <v>0.62026506662368774</v>
      </c>
      <c r="T133" s="87">
        <v>0.499106764793396</v>
      </c>
      <c r="U133" s="86">
        <v>-1.6724621877074242E-2</v>
      </c>
      <c r="V133" s="86">
        <v>-4.2767026461660862E-3</v>
      </c>
    </row>
    <row r="134" spans="1:22" ht="18" thickBot="1" x14ac:dyDescent="0.25">
      <c r="A134" s="4" t="s">
        <v>131</v>
      </c>
      <c r="B134" s="2">
        <v>9048.4833984375</v>
      </c>
      <c r="C134" s="3" t="s">
        <v>222</v>
      </c>
      <c r="D134" s="3" t="s">
        <v>231</v>
      </c>
      <c r="E134" s="5">
        <v>836239884288</v>
      </c>
      <c r="F134" s="5">
        <v>92417681</v>
      </c>
      <c r="G134" s="3" t="s">
        <v>365</v>
      </c>
      <c r="H134" s="6">
        <v>-13368542208</v>
      </c>
      <c r="I134" s="6">
        <v>-12108331008</v>
      </c>
      <c r="J134" s="6">
        <v>-1005776640</v>
      </c>
      <c r="K134" s="6">
        <v>403209256960</v>
      </c>
      <c r="L134" s="6">
        <v>849608376320</v>
      </c>
      <c r="M134" s="7">
        <v>1078650273792</v>
      </c>
      <c r="N134" s="7">
        <v>1590918250496</v>
      </c>
      <c r="O134" s="7">
        <v>528868868096</v>
      </c>
      <c r="P134" s="7">
        <v>623344156672</v>
      </c>
      <c r="Q134" s="87">
        <v>0.49030616879463196</v>
      </c>
      <c r="R134" s="87">
        <v>0.39181408286094666</v>
      </c>
      <c r="S134" s="87">
        <v>0.32408693432807922</v>
      </c>
      <c r="T134" s="87">
        <v>0.26078203320503235</v>
      </c>
      <c r="U134" s="86">
        <v>-1.5333660878241062E-2</v>
      </c>
      <c r="V134" s="86">
        <v>4.083649069070816E-2</v>
      </c>
    </row>
    <row r="135" spans="1:22" ht="18" thickBot="1" x14ac:dyDescent="0.25">
      <c r="A135" s="4" t="s">
        <v>132</v>
      </c>
      <c r="B135" s="2">
        <v>9014.9267578125</v>
      </c>
      <c r="C135" s="3" t="s">
        <v>222</v>
      </c>
      <c r="D135" s="3" t="s">
        <v>229</v>
      </c>
      <c r="E135" s="5">
        <v>168469872640</v>
      </c>
      <c r="F135" s="5">
        <v>18687881</v>
      </c>
      <c r="G135" s="3" t="s">
        <v>366</v>
      </c>
      <c r="H135" s="6">
        <v>-2464046848</v>
      </c>
      <c r="I135" s="6">
        <v>-2563585536</v>
      </c>
      <c r="J135" s="6">
        <v>368983520</v>
      </c>
      <c r="K135" s="6">
        <v>654989632</v>
      </c>
      <c r="L135" s="6">
        <v>170933927936</v>
      </c>
      <c r="M135" s="7">
        <v>192275038208</v>
      </c>
      <c r="N135" s="7">
        <v>283589476352</v>
      </c>
      <c r="O135" s="7">
        <v>102615769088</v>
      </c>
      <c r="P135" s="7">
        <v>120946696192</v>
      </c>
      <c r="Q135" s="87">
        <v>0.53369265794754028</v>
      </c>
      <c r="R135" s="87">
        <v>0.42648515105247498</v>
      </c>
      <c r="S135" s="87">
        <v>0.51628667116165161</v>
      </c>
      <c r="T135" s="87">
        <v>0.41543880105018616</v>
      </c>
      <c r="U135" s="86">
        <v>-1.2453513219952583E-2</v>
      </c>
      <c r="V135" s="86">
        <v>0.14853817224502563</v>
      </c>
    </row>
    <row r="136" spans="1:22" ht="18" thickBot="1" x14ac:dyDescent="0.25">
      <c r="A136" s="4" t="s">
        <v>127</v>
      </c>
      <c r="B136" s="2">
        <v>8992.6142578125</v>
      </c>
      <c r="C136" s="3" t="s">
        <v>222</v>
      </c>
      <c r="D136" s="3" t="s">
        <v>226</v>
      </c>
      <c r="E136" s="5">
        <v>26942826496</v>
      </c>
      <c r="F136" s="5">
        <v>2996106</v>
      </c>
      <c r="G136" s="3" t="s">
        <v>361</v>
      </c>
      <c r="H136" s="6">
        <v>121519864</v>
      </c>
      <c r="I136" s="6">
        <v>-1206516864</v>
      </c>
      <c r="J136" s="6">
        <v>1298952320</v>
      </c>
      <c r="K136" s="6">
        <v>-9083461632</v>
      </c>
      <c r="L136" s="6">
        <v>26821306368</v>
      </c>
      <c r="M136" s="7">
        <v>31959900160</v>
      </c>
      <c r="N136" s="7">
        <v>47138156544</v>
      </c>
      <c r="O136" s="7">
        <v>17922500608</v>
      </c>
      <c r="P136" s="7">
        <v>21124112384</v>
      </c>
      <c r="Q136" s="87">
        <v>0.56078088283538818</v>
      </c>
      <c r="R136" s="87">
        <v>0.44813191890716553</v>
      </c>
      <c r="S136" s="87">
        <v>0.41799437999725342</v>
      </c>
      <c r="T136" s="87">
        <v>0.33634626865386963</v>
      </c>
      <c r="U136" s="86">
        <v>4.148390144109726E-3</v>
      </c>
      <c r="V136" s="86">
        <v>8.0238007009029388E-2</v>
      </c>
    </row>
    <row r="137" spans="1:22" ht="18" thickBot="1" x14ac:dyDescent="0.25">
      <c r="A137" s="4" t="s">
        <v>122</v>
      </c>
      <c r="B137" s="2">
        <v>8992.162109375</v>
      </c>
      <c r="C137" s="3" t="s">
        <v>222</v>
      </c>
      <c r="D137" s="3" t="s">
        <v>232</v>
      </c>
      <c r="E137" s="5">
        <v>17430685696</v>
      </c>
      <c r="F137" s="5">
        <v>1938431</v>
      </c>
      <c r="G137" s="3" t="s">
        <v>356</v>
      </c>
      <c r="H137" s="6">
        <v>-201137280</v>
      </c>
      <c r="I137" s="6">
        <v>-173310896</v>
      </c>
      <c r="J137" s="6">
        <v>-8942949</v>
      </c>
      <c r="K137" s="6">
        <v>-25041270784</v>
      </c>
      <c r="L137" s="6">
        <v>17631823872</v>
      </c>
      <c r="M137" s="7">
        <v>21111367680</v>
      </c>
      <c r="N137" s="7">
        <v>31137486848</v>
      </c>
      <c r="O137" s="7">
        <v>10640456704</v>
      </c>
      <c r="P137" s="7">
        <v>12541230080</v>
      </c>
      <c r="Q137" s="87">
        <v>0.50401550531387329</v>
      </c>
      <c r="R137" s="87">
        <v>0.40276950597763062</v>
      </c>
      <c r="S137" s="87">
        <v>0.51313555240631104</v>
      </c>
      <c r="T137" s="87">
        <v>0.41290321946144104</v>
      </c>
      <c r="U137" s="86">
        <v>-1.1640165001153946E-2</v>
      </c>
      <c r="V137" s="86">
        <v>-8.7441438809037209E-3</v>
      </c>
    </row>
    <row r="138" spans="1:22" ht="18" thickBot="1" x14ac:dyDescent="0.25">
      <c r="A138" s="4" t="s">
        <v>128</v>
      </c>
      <c r="B138" s="2">
        <v>8820.986328125</v>
      </c>
      <c r="C138" s="3" t="s">
        <v>222</v>
      </c>
      <c r="D138" s="3" t="s">
        <v>227</v>
      </c>
      <c r="E138" s="5">
        <v>8231338496</v>
      </c>
      <c r="F138" s="5">
        <v>933154</v>
      </c>
      <c r="G138" s="3" t="s">
        <v>362</v>
      </c>
      <c r="H138" s="6">
        <v>-635422592</v>
      </c>
      <c r="I138" s="6">
        <v>-691603072</v>
      </c>
      <c r="J138" s="6">
        <v>41368872</v>
      </c>
      <c r="K138" s="6">
        <v>-11012220928</v>
      </c>
      <c r="L138" s="6">
        <v>8866760704</v>
      </c>
      <c r="M138" s="7">
        <v>10339263488</v>
      </c>
      <c r="N138" s="7">
        <v>15249541120</v>
      </c>
      <c r="O138" s="7">
        <v>5231660032</v>
      </c>
      <c r="P138" s="7">
        <v>6166224896</v>
      </c>
      <c r="Q138" s="87">
        <v>0.50599932670593262</v>
      </c>
      <c r="R138" s="87">
        <v>0.40435478091239929</v>
      </c>
      <c r="S138" s="87">
        <v>0.5461917519569397</v>
      </c>
      <c r="T138" s="87">
        <v>0.43950244784355164</v>
      </c>
      <c r="U138" s="86">
        <v>-7.0608854293823242E-2</v>
      </c>
      <c r="V138" s="86">
        <v>8.5324674844741821E-2</v>
      </c>
    </row>
    <row r="139" spans="1:22" ht="18" thickBot="1" x14ac:dyDescent="0.25">
      <c r="A139" s="4" t="s">
        <v>135</v>
      </c>
      <c r="B139" s="2">
        <v>8776.9716796875</v>
      </c>
      <c r="C139" s="3" t="s">
        <v>222</v>
      </c>
      <c r="D139" s="3" t="s">
        <v>231</v>
      </c>
      <c r="E139" s="5">
        <v>108383076352</v>
      </c>
      <c r="F139" s="5">
        <v>12348573</v>
      </c>
      <c r="G139" s="3" t="s">
        <v>369</v>
      </c>
      <c r="H139" s="6">
        <v>-3296956928</v>
      </c>
      <c r="I139" s="6">
        <v>-4145184256</v>
      </c>
      <c r="J139" s="6">
        <v>843331840</v>
      </c>
      <c r="K139" s="6">
        <v>-148442660864</v>
      </c>
      <c r="L139" s="6">
        <v>111680028672</v>
      </c>
      <c r="M139" s="7">
        <v>127588589568</v>
      </c>
      <c r="N139" s="7">
        <v>188182413312</v>
      </c>
      <c r="O139" s="7">
        <v>52648636416</v>
      </c>
      <c r="P139" s="7">
        <v>62053601280</v>
      </c>
      <c r="Q139" s="87">
        <v>0.41264376044273376</v>
      </c>
      <c r="R139" s="87">
        <v>0.32975238561630249</v>
      </c>
      <c r="S139" s="87">
        <v>0.390165776014328</v>
      </c>
      <c r="T139" s="87">
        <v>0.31395348906517029</v>
      </c>
      <c r="U139" s="86">
        <v>-2.8900204226374626E-2</v>
      </c>
      <c r="V139" s="86">
        <v>4.9944203346967697E-2</v>
      </c>
    </row>
    <row r="140" spans="1:22" ht="18" thickBot="1" x14ac:dyDescent="0.25">
      <c r="A140" s="4" t="s">
        <v>134</v>
      </c>
      <c r="B140" s="2">
        <v>8768.0732421875</v>
      </c>
      <c r="C140" s="3" t="s">
        <v>222</v>
      </c>
      <c r="D140" s="3" t="s">
        <v>231</v>
      </c>
      <c r="E140" s="5">
        <v>412281602048</v>
      </c>
      <c r="F140" s="5">
        <v>47020774</v>
      </c>
      <c r="G140" s="3" t="s">
        <v>368</v>
      </c>
      <c r="H140" s="6">
        <v>2000953088</v>
      </c>
      <c r="I140" s="6">
        <v>2068428032</v>
      </c>
      <c r="J140" s="6">
        <v>-30381878</v>
      </c>
      <c r="K140" s="6">
        <v>67551387648</v>
      </c>
      <c r="L140" s="6">
        <v>410280656896</v>
      </c>
      <c r="M140" s="7">
        <v>463087206400</v>
      </c>
      <c r="N140" s="7">
        <v>683014619136</v>
      </c>
      <c r="O140" s="7">
        <v>217077219328</v>
      </c>
      <c r="P140" s="7">
        <v>255855132672</v>
      </c>
      <c r="Q140" s="87">
        <v>0.46876099705696106</v>
      </c>
      <c r="R140" s="87">
        <v>0.37459686398506165</v>
      </c>
      <c r="S140" s="87">
        <v>0.47521516680717468</v>
      </c>
      <c r="T140" s="87">
        <v>0.38238993287086487</v>
      </c>
      <c r="U140" s="86">
        <v>4.8553342930972576E-3</v>
      </c>
      <c r="V140" s="86">
        <v>-4.0576545870862901E-4</v>
      </c>
    </row>
    <row r="141" spans="1:22" ht="18" thickBot="1" x14ac:dyDescent="0.25">
      <c r="A141" s="4" t="s">
        <v>137</v>
      </c>
      <c r="B141" s="2">
        <v>8388.50390625</v>
      </c>
      <c r="C141" s="3" t="s">
        <v>222</v>
      </c>
      <c r="D141" s="3" t="s">
        <v>229</v>
      </c>
      <c r="E141" s="5">
        <v>53397049344</v>
      </c>
      <c r="F141" s="5">
        <v>6365503</v>
      </c>
      <c r="G141" s="3" t="s">
        <v>371</v>
      </c>
      <c r="H141" s="6">
        <v>-3863272704</v>
      </c>
      <c r="I141" s="6">
        <v>-3854398720</v>
      </c>
      <c r="J141" s="6">
        <v>60401932</v>
      </c>
      <c r="K141" s="6">
        <v>-33420169216</v>
      </c>
      <c r="L141" s="6">
        <v>57260322816</v>
      </c>
      <c r="M141" s="7">
        <v>60874207232</v>
      </c>
      <c r="N141" s="7">
        <v>89784328192</v>
      </c>
      <c r="O141" s="7">
        <v>31619565568</v>
      </c>
      <c r="P141" s="7">
        <v>37267972096</v>
      </c>
      <c r="Q141" s="87">
        <v>0.5194246768951416</v>
      </c>
      <c r="R141" s="87">
        <v>0.41508325934410095</v>
      </c>
      <c r="S141" s="87">
        <v>0.53374224901199341</v>
      </c>
      <c r="T141" s="87">
        <v>0.4294847846031189</v>
      </c>
      <c r="U141" s="86">
        <v>-5.8876998722553253E-2</v>
      </c>
      <c r="V141" s="86">
        <v>0.1862189769744873</v>
      </c>
    </row>
    <row r="142" spans="1:22" ht="18" thickBot="1" x14ac:dyDescent="0.25">
      <c r="A142" s="4" t="s">
        <v>140</v>
      </c>
      <c r="B142" s="2">
        <v>8050.599609375</v>
      </c>
      <c r="C142" s="3" t="s">
        <v>222</v>
      </c>
      <c r="D142" s="3" t="s">
        <v>229</v>
      </c>
      <c r="E142" s="5">
        <v>22840170496</v>
      </c>
      <c r="F142" s="5">
        <v>2837077</v>
      </c>
      <c r="G142" s="3" t="s">
        <v>374</v>
      </c>
      <c r="H142" s="6">
        <v>-699999232</v>
      </c>
      <c r="I142" s="6">
        <v>-843537856</v>
      </c>
      <c r="J142" s="6">
        <v>174913376</v>
      </c>
      <c r="K142" s="6">
        <v>-26018719744</v>
      </c>
      <c r="L142" s="6">
        <v>23540168704</v>
      </c>
      <c r="M142" s="7">
        <v>25880731648</v>
      </c>
      <c r="N142" s="7">
        <v>38171897856</v>
      </c>
      <c r="O142" s="7">
        <v>18860363776</v>
      </c>
      <c r="P142" s="7">
        <v>22229514240</v>
      </c>
      <c r="Q142" s="87">
        <v>0.72874152660369873</v>
      </c>
      <c r="R142" s="87">
        <v>0.58235287666320801</v>
      </c>
      <c r="S142" s="87">
        <v>0.67026364803314209</v>
      </c>
      <c r="T142" s="87">
        <v>0.53933900594711304</v>
      </c>
      <c r="U142" s="86">
        <v>-2.7144011110067368E-2</v>
      </c>
      <c r="V142" s="86">
        <v>0.11432208120822906</v>
      </c>
    </row>
    <row r="143" spans="1:22" ht="18" thickBot="1" x14ac:dyDescent="0.25">
      <c r="A143" s="4" t="s">
        <v>136</v>
      </c>
      <c r="B143" s="2">
        <v>7825.79443359375</v>
      </c>
      <c r="C143" s="3" t="s">
        <v>222</v>
      </c>
      <c r="D143" s="3" t="s">
        <v>229</v>
      </c>
      <c r="E143" s="5">
        <v>3309716224</v>
      </c>
      <c r="F143" s="5">
        <v>422924</v>
      </c>
      <c r="G143" s="3" t="s">
        <v>370</v>
      </c>
      <c r="H143" s="6">
        <v>-203593840</v>
      </c>
      <c r="I143" s="6">
        <v>-198534992</v>
      </c>
      <c r="J143" s="6">
        <v>-1325902.875</v>
      </c>
      <c r="K143" s="6">
        <v>-4463494144</v>
      </c>
      <c r="L143" s="6">
        <v>3513309952</v>
      </c>
      <c r="M143" s="7">
        <v>4292673280</v>
      </c>
      <c r="N143" s="7">
        <v>6331331584</v>
      </c>
      <c r="O143" s="7">
        <v>2810182912</v>
      </c>
      <c r="P143" s="7">
        <v>3312184064</v>
      </c>
      <c r="Q143" s="87">
        <v>0.65464633703231812</v>
      </c>
      <c r="R143" s="87">
        <v>0.52314180135726929</v>
      </c>
      <c r="S143" s="87">
        <v>0.65158659219741821</v>
      </c>
      <c r="T143" s="87">
        <v>0.52431017160415649</v>
      </c>
      <c r="U143" s="86">
        <v>-5.8960612863302231E-2</v>
      </c>
      <c r="V143" s="86">
        <v>4.1508842259645462E-2</v>
      </c>
    </row>
    <row r="144" spans="1:22" ht="18" thickBot="1" x14ac:dyDescent="0.25">
      <c r="A144" s="4" t="s">
        <v>139</v>
      </c>
      <c r="B144" s="2">
        <v>7648.99609375</v>
      </c>
      <c r="C144" s="3" t="s">
        <v>222</v>
      </c>
      <c r="D144" s="3" t="s">
        <v>231</v>
      </c>
      <c r="E144" s="5">
        <v>44742197248</v>
      </c>
      <c r="F144" s="5">
        <v>5849421</v>
      </c>
      <c r="G144" s="3" t="s">
        <v>373</v>
      </c>
      <c r="H144" s="6">
        <v>117243584</v>
      </c>
      <c r="I144" s="6">
        <v>-118184672</v>
      </c>
      <c r="J144" s="6">
        <v>50209924</v>
      </c>
      <c r="K144" s="6">
        <v>-139982077952</v>
      </c>
      <c r="L144" s="6">
        <v>44624953344</v>
      </c>
      <c r="M144" s="7">
        <v>48542773248</v>
      </c>
      <c r="N144" s="7">
        <v>71596498944</v>
      </c>
      <c r="O144" s="7">
        <v>37836021760</v>
      </c>
      <c r="P144" s="7">
        <v>44594913280</v>
      </c>
      <c r="Q144" s="87">
        <v>0.77943676710128784</v>
      </c>
      <c r="R144" s="87">
        <v>0.6228644847869873</v>
      </c>
      <c r="S144" s="87">
        <v>0.70525318384170532</v>
      </c>
      <c r="T144" s="87">
        <v>0.56749391555786133</v>
      </c>
      <c r="U144" s="86">
        <v>2.3828074336051941E-3</v>
      </c>
      <c r="V144" s="86">
        <v>9.0679086744785309E-2</v>
      </c>
    </row>
    <row r="145" spans="1:22" ht="18" thickBot="1" x14ac:dyDescent="0.25">
      <c r="A145" s="4" t="s">
        <v>138</v>
      </c>
      <c r="B145" s="2">
        <v>7613.4814453125</v>
      </c>
      <c r="C145" s="3" t="s">
        <v>222</v>
      </c>
      <c r="D145" s="3" t="s">
        <v>228</v>
      </c>
      <c r="E145" s="5">
        <v>889155354624</v>
      </c>
      <c r="F145" s="5">
        <v>116786962</v>
      </c>
      <c r="G145" s="3" t="s">
        <v>372</v>
      </c>
      <c r="H145" s="6">
        <v>457275712</v>
      </c>
      <c r="I145" s="6">
        <v>-18653298688</v>
      </c>
      <c r="J145" s="6">
        <v>14010574848</v>
      </c>
      <c r="K145" s="6">
        <v>-100728389632</v>
      </c>
      <c r="L145" s="6">
        <v>888698044416</v>
      </c>
      <c r="M145" s="7">
        <v>996012785664</v>
      </c>
      <c r="N145" s="7">
        <v>1469034921984</v>
      </c>
      <c r="O145" s="7">
        <v>421799100416</v>
      </c>
      <c r="P145" s="7">
        <v>497147805696</v>
      </c>
      <c r="Q145" s="87">
        <v>0.42348763346672058</v>
      </c>
      <c r="R145" s="87">
        <v>0.33841797709465027</v>
      </c>
      <c r="S145" s="87">
        <v>0.48886024951934814</v>
      </c>
      <c r="T145" s="87">
        <v>0.39336967468261719</v>
      </c>
      <c r="U145" s="86">
        <v>4.8679861356504261E-4</v>
      </c>
      <c r="V145" s="86">
        <v>5.3438495844602585E-2</v>
      </c>
    </row>
    <row r="146" spans="1:22" ht="18" thickBot="1" x14ac:dyDescent="0.25">
      <c r="A146" s="4" t="s">
        <v>145</v>
      </c>
      <c r="B146" s="2">
        <v>7222.07080078125</v>
      </c>
      <c r="C146" s="3" t="s">
        <v>222</v>
      </c>
      <c r="D146" s="3" t="s">
        <v>232</v>
      </c>
      <c r="E146" s="5">
        <v>3808385792</v>
      </c>
      <c r="F146" s="5">
        <v>527326</v>
      </c>
      <c r="G146" s="3" t="s">
        <v>379</v>
      </c>
      <c r="H146" s="6">
        <v>-70171224</v>
      </c>
      <c r="I146" s="6">
        <v>-89148008</v>
      </c>
      <c r="J146" s="6">
        <v>19055906</v>
      </c>
      <c r="K146" s="6">
        <v>-4327742464</v>
      </c>
      <c r="L146" s="6">
        <v>3878556928</v>
      </c>
      <c r="M146" s="7">
        <v>4354955776</v>
      </c>
      <c r="N146" s="7">
        <v>6423192064</v>
      </c>
      <c r="O146" s="7">
        <v>2754379264</v>
      </c>
      <c r="P146" s="7">
        <v>3246411776</v>
      </c>
      <c r="Q146" s="87">
        <v>0.63247007131576538</v>
      </c>
      <c r="R146" s="87">
        <v>0.50542032718658447</v>
      </c>
      <c r="S146" s="87">
        <v>0.64219176769256592</v>
      </c>
      <c r="T146" s="87">
        <v>0.51675045490264893</v>
      </c>
      <c r="U146" s="86">
        <v>-1.6005406156182289E-2</v>
      </c>
      <c r="V146" s="86">
        <v>0.13134254515171051</v>
      </c>
    </row>
    <row r="147" spans="1:22" ht="18" thickBot="1" x14ac:dyDescent="0.25">
      <c r="A147" s="4" t="s">
        <v>141</v>
      </c>
      <c r="B147" s="2">
        <v>7197.32373046875</v>
      </c>
      <c r="C147" s="3" t="s">
        <v>222</v>
      </c>
      <c r="D147" s="3" t="s">
        <v>232</v>
      </c>
      <c r="E147" s="5">
        <v>22259998720</v>
      </c>
      <c r="F147" s="5">
        <v>3092816</v>
      </c>
      <c r="G147" s="3" t="s">
        <v>375</v>
      </c>
      <c r="H147" s="6">
        <v>219098688</v>
      </c>
      <c r="I147" s="6">
        <v>164673328</v>
      </c>
      <c r="J147" s="6">
        <v>39564220</v>
      </c>
      <c r="K147" s="6">
        <v>931761664</v>
      </c>
      <c r="L147" s="6">
        <v>22040899584</v>
      </c>
      <c r="M147" s="7">
        <v>25330014208</v>
      </c>
      <c r="N147" s="7">
        <v>37359632384</v>
      </c>
      <c r="O147" s="7">
        <v>12698113024</v>
      </c>
      <c r="P147" s="7">
        <v>14966459392</v>
      </c>
      <c r="Q147" s="87">
        <v>0.50130701065063477</v>
      </c>
      <c r="R147" s="87">
        <v>0.40060511231422424</v>
      </c>
      <c r="S147" s="87">
        <v>0.56483632326126099</v>
      </c>
      <c r="T147" s="87">
        <v>0.45450511574745178</v>
      </c>
      <c r="U147" s="86">
        <v>8.5430312901735306E-3</v>
      </c>
      <c r="V147" s="86">
        <v>0.13204474747180939</v>
      </c>
    </row>
    <row r="148" spans="1:22" ht="18" thickBot="1" x14ac:dyDescent="0.25">
      <c r="A148" s="4" t="s">
        <v>142</v>
      </c>
      <c r="B148" s="2">
        <v>7145.48046875</v>
      </c>
      <c r="C148" s="3" t="s">
        <v>222</v>
      </c>
      <c r="D148" s="3" t="s">
        <v>231</v>
      </c>
      <c r="E148" s="5">
        <v>274606309376</v>
      </c>
      <c r="F148" s="5">
        <v>38430770</v>
      </c>
      <c r="G148" s="3" t="s">
        <v>376</v>
      </c>
      <c r="H148" s="6">
        <v>-5658930176</v>
      </c>
      <c r="I148" s="6">
        <v>-5799860224</v>
      </c>
      <c r="J148" s="6">
        <v>150543280</v>
      </c>
      <c r="K148" s="6">
        <v>-111685165056</v>
      </c>
      <c r="L148" s="6">
        <v>280265261056</v>
      </c>
      <c r="M148" s="7">
        <v>295016038400</v>
      </c>
      <c r="N148" s="7">
        <v>435123781632</v>
      </c>
      <c r="O148" s="7">
        <v>160738213888</v>
      </c>
      <c r="P148" s="7">
        <v>189451927552</v>
      </c>
      <c r="Q148" s="87">
        <v>0.54484570026397705</v>
      </c>
      <c r="R148" s="87">
        <v>0.43539777398109436</v>
      </c>
      <c r="S148" s="87">
        <v>0.54561382532119751</v>
      </c>
      <c r="T148" s="87">
        <v>0.43903738260269165</v>
      </c>
      <c r="U148" s="86">
        <v>-1.9352268427610397E-2</v>
      </c>
      <c r="V148" s="86">
        <v>6.090814620256424E-2</v>
      </c>
    </row>
    <row r="149" spans="1:22" ht="18" thickBot="1" x14ac:dyDescent="0.25">
      <c r="A149" s="4" t="s">
        <v>146</v>
      </c>
      <c r="B149" s="2">
        <v>7032.96142578125</v>
      </c>
      <c r="C149" s="3" t="s">
        <v>222</v>
      </c>
      <c r="D149" s="3" t="s">
        <v>231</v>
      </c>
      <c r="E149" s="5">
        <v>81024524288</v>
      </c>
      <c r="F149" s="5">
        <v>11520684</v>
      </c>
      <c r="G149" s="3" t="s">
        <v>380</v>
      </c>
      <c r="H149" s="6">
        <v>-2020703104</v>
      </c>
      <c r="I149" s="6">
        <v>-2083336320</v>
      </c>
      <c r="J149" s="6">
        <v>673784512</v>
      </c>
      <c r="K149" s="6">
        <v>-88929116160</v>
      </c>
      <c r="L149" s="6">
        <v>83045228544</v>
      </c>
      <c r="M149" s="7">
        <v>89637511168</v>
      </c>
      <c r="N149" s="7">
        <v>132207771648</v>
      </c>
      <c r="O149" s="7">
        <v>47640055808</v>
      </c>
      <c r="P149" s="7">
        <v>56150306816</v>
      </c>
      <c r="Q149" s="87">
        <v>0.5314745306968689</v>
      </c>
      <c r="R149" s="87">
        <v>0.42471259832382202</v>
      </c>
      <c r="S149" s="87">
        <v>0.56619089841842651</v>
      </c>
      <c r="T149" s="87">
        <v>0.45559507608413696</v>
      </c>
      <c r="U149" s="86">
        <v>-2.2713242098689079E-2</v>
      </c>
      <c r="V149" s="86">
        <v>8.9262738823890686E-2</v>
      </c>
    </row>
    <row r="150" spans="1:22" ht="18" thickBot="1" x14ac:dyDescent="0.25">
      <c r="A150" s="4" t="s">
        <v>148</v>
      </c>
      <c r="B150" s="2">
        <v>6994.82470703125</v>
      </c>
      <c r="C150" s="3" t="s">
        <v>222</v>
      </c>
      <c r="D150" s="3" t="s">
        <v>228</v>
      </c>
      <c r="E150" s="5">
        <v>10239483052032</v>
      </c>
      <c r="F150" s="5">
        <v>1463865525</v>
      </c>
      <c r="G150" s="3" t="s">
        <v>382</v>
      </c>
      <c r="H150" s="6">
        <v>-315533230080</v>
      </c>
      <c r="I150" s="6">
        <v>-329748873216</v>
      </c>
      <c r="J150" s="6">
        <v>8065036288</v>
      </c>
      <c r="K150" s="6">
        <v>-3857309499392</v>
      </c>
      <c r="L150" s="6">
        <v>10555015299072</v>
      </c>
      <c r="M150" s="7">
        <v>11755397840896</v>
      </c>
      <c r="N150" s="7">
        <v>17338220937216</v>
      </c>
      <c r="O150" s="7">
        <v>3486900551680</v>
      </c>
      <c r="P150" s="7">
        <v>4109787987968</v>
      </c>
      <c r="Q150" s="87">
        <v>0.29662123322486877</v>
      </c>
      <c r="R150" s="87">
        <v>0.2370363175868988</v>
      </c>
      <c r="S150" s="87">
        <v>0.34848877787590027</v>
      </c>
      <c r="T150" s="87">
        <v>0.28041738271713257</v>
      </c>
      <c r="U150" s="86">
        <v>-3.0014684423804283E-2</v>
      </c>
      <c r="V150" s="86">
        <v>2.5982614606618881E-2</v>
      </c>
    </row>
    <row r="151" spans="1:22" ht="18" thickBot="1" x14ac:dyDescent="0.25">
      <c r="A151" s="4" t="s">
        <v>153</v>
      </c>
      <c r="B151" s="2">
        <v>6685.83984375</v>
      </c>
      <c r="C151" s="3" t="s">
        <v>222</v>
      </c>
      <c r="D151" s="3" t="s">
        <v>233</v>
      </c>
      <c r="E151" s="5">
        <v>247733288960</v>
      </c>
      <c r="F151" s="5">
        <v>37053428</v>
      </c>
      <c r="G151" s="3" t="s">
        <v>387</v>
      </c>
      <c r="H151" s="6">
        <v>55652744</v>
      </c>
      <c r="I151" s="6">
        <v>-12126497792</v>
      </c>
      <c r="J151" s="6">
        <v>12250882048</v>
      </c>
      <c r="K151" s="6">
        <v>-42722914304</v>
      </c>
      <c r="L151" s="6">
        <v>247677632512</v>
      </c>
      <c r="M151" s="7">
        <v>325013307392</v>
      </c>
      <c r="N151" s="7">
        <v>479367233536</v>
      </c>
      <c r="O151" s="7">
        <v>117502189568</v>
      </c>
      <c r="P151" s="7">
        <v>138492362752</v>
      </c>
      <c r="Q151" s="87">
        <v>0.3615303635597229</v>
      </c>
      <c r="R151" s="87">
        <v>0.28890660405158997</v>
      </c>
      <c r="S151" s="87">
        <v>0.30351251363754272</v>
      </c>
      <c r="T151" s="87">
        <v>0.24422650039196014</v>
      </c>
      <c r="U151" s="86">
        <v>2.0567665342241526E-4</v>
      </c>
      <c r="V151" s="86">
        <v>8.4448486566543579E-2</v>
      </c>
    </row>
    <row r="152" spans="1:22" ht="18" thickBot="1" x14ac:dyDescent="0.25">
      <c r="A152" s="4" t="s">
        <v>143</v>
      </c>
      <c r="B152" s="2">
        <v>6654.9228515625</v>
      </c>
      <c r="C152" s="3" t="s">
        <v>222</v>
      </c>
      <c r="D152" s="3" t="s">
        <v>229</v>
      </c>
      <c r="E152" s="5">
        <v>83731193856</v>
      </c>
      <c r="F152" s="5">
        <v>12581843</v>
      </c>
      <c r="G152" s="3" t="s">
        <v>377</v>
      </c>
      <c r="H152" s="6">
        <v>-2999249152</v>
      </c>
      <c r="I152" s="6">
        <v>-3014340352</v>
      </c>
      <c r="J152" s="6">
        <v>10120383</v>
      </c>
      <c r="K152" s="6">
        <v>-22545526784</v>
      </c>
      <c r="L152" s="6">
        <v>86730448896</v>
      </c>
      <c r="M152" s="7">
        <v>95205130240</v>
      </c>
      <c r="N152" s="7">
        <v>140419530752</v>
      </c>
      <c r="O152" s="7">
        <v>45879103488</v>
      </c>
      <c r="P152" s="7">
        <v>54074781696</v>
      </c>
      <c r="Q152" s="87">
        <v>0.48189738392829895</v>
      </c>
      <c r="R152" s="87">
        <v>0.38509446382522583</v>
      </c>
      <c r="S152" s="87">
        <v>0.44493639469146729</v>
      </c>
      <c r="T152" s="87">
        <v>0.35802561044692993</v>
      </c>
      <c r="U152" s="86">
        <v>-3.5216305404901505E-2</v>
      </c>
      <c r="V152" s="86">
        <v>1.6852807253599167E-2</v>
      </c>
    </row>
    <row r="153" spans="1:22" ht="18" thickBot="1" x14ac:dyDescent="0.25">
      <c r="A153" s="4" t="s">
        <v>147</v>
      </c>
      <c r="B153" s="2">
        <v>6572.14990234375</v>
      </c>
      <c r="C153" s="3" t="s">
        <v>222</v>
      </c>
      <c r="D153" s="3" t="s">
        <v>232</v>
      </c>
      <c r="E153" s="5">
        <v>8255763968</v>
      </c>
      <c r="F153" s="5">
        <v>1256174</v>
      </c>
      <c r="G153" s="3" t="s">
        <v>381</v>
      </c>
      <c r="H153" s="6">
        <v>-1297595520</v>
      </c>
      <c r="I153" s="6">
        <v>-1305015552</v>
      </c>
      <c r="J153" s="6">
        <v>29779642</v>
      </c>
      <c r="K153" s="6">
        <v>835089152</v>
      </c>
      <c r="L153" s="6">
        <v>9553358848</v>
      </c>
      <c r="M153" s="7">
        <v>10434962432</v>
      </c>
      <c r="N153" s="7">
        <v>15390690304</v>
      </c>
      <c r="O153" s="7">
        <v>4506641920</v>
      </c>
      <c r="P153" s="7">
        <v>5311692288</v>
      </c>
      <c r="Q153" s="87">
        <v>0.43187904357910156</v>
      </c>
      <c r="R153" s="87">
        <v>0.34512370824813843</v>
      </c>
      <c r="S153" s="87">
        <v>0.49558597803115845</v>
      </c>
      <c r="T153" s="87">
        <v>0.39878165721893311</v>
      </c>
      <c r="U153" s="86">
        <v>-0.13061460852622986</v>
      </c>
      <c r="V153" s="86">
        <v>0.16898339986801147</v>
      </c>
    </row>
    <row r="154" spans="1:22" ht="18" thickBot="1" x14ac:dyDescent="0.25">
      <c r="A154" s="4" t="s">
        <v>149</v>
      </c>
      <c r="B154" s="2">
        <v>6363.06005859375</v>
      </c>
      <c r="C154" s="3" t="s">
        <v>223</v>
      </c>
      <c r="D154" s="3" t="s">
        <v>228</v>
      </c>
      <c r="E154" s="5">
        <v>1117906272256</v>
      </c>
      <c r="F154" s="5">
        <v>175686899</v>
      </c>
      <c r="G154" s="3" t="s">
        <v>383</v>
      </c>
      <c r="H154" s="6">
        <v>-11782994944</v>
      </c>
      <c r="I154" s="6">
        <v>-12590833664</v>
      </c>
      <c r="J154" s="6">
        <v>800620736</v>
      </c>
      <c r="K154" s="6">
        <v>-271619047424</v>
      </c>
      <c r="L154" s="6">
        <v>1129689251840</v>
      </c>
      <c r="M154" s="7">
        <v>1267510280192</v>
      </c>
      <c r="N154" s="7">
        <v>1869470760960</v>
      </c>
      <c r="O154" s="7">
        <v>402958712832</v>
      </c>
      <c r="P154" s="7">
        <v>474941816832</v>
      </c>
      <c r="Q154" s="87">
        <v>0.31791356205940247</v>
      </c>
      <c r="R154" s="87">
        <v>0.25405147671699524</v>
      </c>
      <c r="S154" s="87">
        <v>0.41330695152282715</v>
      </c>
      <c r="T154" s="87">
        <v>0.33257445693016052</v>
      </c>
      <c r="U154" s="86">
        <v>-9.9359601736068726E-3</v>
      </c>
      <c r="V154" s="86">
        <v>5.7330269366502762E-2</v>
      </c>
    </row>
    <row r="155" spans="1:22" ht="18" thickBot="1" x14ac:dyDescent="0.25">
      <c r="A155" s="4" t="s">
        <v>161</v>
      </c>
      <c r="B155" s="2">
        <v>6055.65380859375</v>
      </c>
      <c r="C155" s="3" t="s">
        <v>223</v>
      </c>
      <c r="D155" s="3" t="s">
        <v>232</v>
      </c>
      <c r="E155" s="5">
        <v>236412960768</v>
      </c>
      <c r="F155" s="5">
        <v>39040039</v>
      </c>
      <c r="G155" s="3" t="s">
        <v>395</v>
      </c>
      <c r="H155" s="6">
        <v>-10413085696</v>
      </c>
      <c r="I155" s="6">
        <v>-9993356288</v>
      </c>
      <c r="J155" s="6">
        <v>-281459520</v>
      </c>
      <c r="K155" s="6">
        <v>-30164506624</v>
      </c>
      <c r="L155" s="6">
        <v>246826041344</v>
      </c>
      <c r="M155" s="7">
        <v>276055293952</v>
      </c>
      <c r="N155" s="7">
        <v>407158292480</v>
      </c>
      <c r="O155" s="7">
        <v>117391679488</v>
      </c>
      <c r="P155" s="7">
        <v>138362126336</v>
      </c>
      <c r="Q155" s="87">
        <v>0.42524698376655579</v>
      </c>
      <c r="R155" s="87">
        <v>0.33982390165328979</v>
      </c>
      <c r="S155" s="87">
        <v>0.34263008832931519</v>
      </c>
      <c r="T155" s="87">
        <v>0.27570310235023499</v>
      </c>
      <c r="U155" s="86">
        <v>-4.4160488992929459E-2</v>
      </c>
      <c r="V155" s="86">
        <v>-2.5954109150916338E-3</v>
      </c>
    </row>
    <row r="156" spans="1:22" ht="18" thickBot="1" x14ac:dyDescent="0.25">
      <c r="A156" s="4" t="s">
        <v>152</v>
      </c>
      <c r="B156" s="2">
        <v>6024.0439453125</v>
      </c>
      <c r="C156" s="3" t="s">
        <v>223</v>
      </c>
      <c r="D156" s="3" t="s">
        <v>228</v>
      </c>
      <c r="E156" s="5">
        <v>47427575808</v>
      </c>
      <c r="F156" s="5">
        <v>7873046</v>
      </c>
      <c r="G156" s="3" t="s">
        <v>386</v>
      </c>
      <c r="H156" s="6">
        <v>-4031008768</v>
      </c>
      <c r="I156" s="6">
        <v>-4038752256</v>
      </c>
      <c r="J156" s="6">
        <v>-241455264</v>
      </c>
      <c r="K156" s="6">
        <v>-106918756352</v>
      </c>
      <c r="L156" s="6">
        <v>51458584576</v>
      </c>
      <c r="M156" s="7">
        <v>57611390976</v>
      </c>
      <c r="N156" s="7">
        <v>84971945984</v>
      </c>
      <c r="O156" s="7">
        <v>14484761600</v>
      </c>
      <c r="P156" s="7">
        <v>17072268288</v>
      </c>
      <c r="Q156" s="87">
        <v>0.25142183899879456</v>
      </c>
      <c r="R156" s="87">
        <v>0.20091651380062103</v>
      </c>
      <c r="S156" s="87">
        <v>0.38850012421607971</v>
      </c>
      <c r="T156" s="87">
        <v>0.31261321902275085</v>
      </c>
      <c r="U156" s="86">
        <v>-8.2720048725605011E-2</v>
      </c>
      <c r="V156" s="86">
        <v>2.6742001995444298E-2</v>
      </c>
    </row>
    <row r="157" spans="1:22" ht="18" thickBot="1" x14ac:dyDescent="0.25">
      <c r="A157" s="4" t="s">
        <v>144</v>
      </c>
      <c r="B157" s="2">
        <v>5947.81201171875</v>
      </c>
      <c r="C157" s="3" t="s">
        <v>223</v>
      </c>
      <c r="D157" s="3" t="s">
        <v>227</v>
      </c>
      <c r="E157" s="5">
        <v>56456632</v>
      </c>
      <c r="F157" s="5">
        <v>9492</v>
      </c>
      <c r="G157" s="3" t="s">
        <v>378</v>
      </c>
      <c r="H157" s="6">
        <v>18109596</v>
      </c>
      <c r="I157" s="6">
        <v>9555050</v>
      </c>
      <c r="J157" s="6">
        <v>641550.75</v>
      </c>
      <c r="K157" s="6">
        <v>274041792</v>
      </c>
      <c r="L157" s="6">
        <v>38347036</v>
      </c>
      <c r="M157" s="7">
        <v>42378576</v>
      </c>
      <c r="N157" s="7">
        <v>62504832</v>
      </c>
      <c r="O157" s="7">
        <v>49379248</v>
      </c>
      <c r="P157" s="7">
        <v>58200180</v>
      </c>
      <c r="Q157" s="87">
        <v>1.1651935577392578</v>
      </c>
      <c r="R157" s="87">
        <v>0.93113094568252563</v>
      </c>
      <c r="S157" s="87">
        <v>1.3709267377853394</v>
      </c>
      <c r="T157" s="87">
        <v>1.1031392812728882</v>
      </c>
      <c r="U157" s="86">
        <v>0.2156204879283905</v>
      </c>
      <c r="V157" s="86">
        <v>0.32780358195304871</v>
      </c>
    </row>
    <row r="158" spans="1:22" ht="18" thickBot="1" x14ac:dyDescent="0.25">
      <c r="A158" s="4" t="s">
        <v>151</v>
      </c>
      <c r="B158" s="2">
        <v>5806.7841796875</v>
      </c>
      <c r="C158" s="3" t="s">
        <v>223</v>
      </c>
      <c r="D158" s="3" t="s">
        <v>227</v>
      </c>
      <c r="E158" s="5">
        <v>602407424</v>
      </c>
      <c r="F158" s="5">
        <v>103742</v>
      </c>
      <c r="G158" s="3" t="s">
        <v>385</v>
      </c>
      <c r="H158" s="6">
        <v>38387564</v>
      </c>
      <c r="I158" s="6">
        <v>-12848658</v>
      </c>
      <c r="J158" s="6">
        <v>55578500</v>
      </c>
      <c r="K158" s="6">
        <v>-35609944</v>
      </c>
      <c r="L158" s="6">
        <v>564019904</v>
      </c>
      <c r="M158" s="7">
        <v>613085952</v>
      </c>
      <c r="N158" s="7">
        <v>904250112</v>
      </c>
      <c r="O158" s="7">
        <v>573316160</v>
      </c>
      <c r="P158" s="7">
        <v>675731328</v>
      </c>
      <c r="Q158" s="87">
        <v>0.9351317286491394</v>
      </c>
      <c r="R158" s="87">
        <v>0.74728363752365112</v>
      </c>
      <c r="S158" s="87">
        <v>0.88795632123947144</v>
      </c>
      <c r="T158" s="87">
        <v>0.71450912952423096</v>
      </c>
      <c r="U158" s="86">
        <v>5.1687538623809814E-2</v>
      </c>
      <c r="V158" s="86">
        <v>0.18887898325920105</v>
      </c>
    </row>
    <row r="159" spans="1:22" ht="18" thickBot="1" x14ac:dyDescent="0.25">
      <c r="A159" s="4" t="s">
        <v>166</v>
      </c>
      <c r="B159" s="2">
        <v>5773.7734375</v>
      </c>
      <c r="C159" s="3" t="s">
        <v>223</v>
      </c>
      <c r="D159" s="3" t="s">
        <v>232</v>
      </c>
      <c r="E159" s="5">
        <v>1371431632896</v>
      </c>
      <c r="F159" s="5">
        <v>237527782</v>
      </c>
      <c r="G159" s="3" t="s">
        <v>400</v>
      </c>
      <c r="H159" s="6">
        <v>-51166191616</v>
      </c>
      <c r="I159" s="6">
        <v>-53456093184</v>
      </c>
      <c r="J159" s="6">
        <v>1116201216</v>
      </c>
      <c r="K159" s="6">
        <v>-356814749696</v>
      </c>
      <c r="L159" s="6">
        <v>1422597816320</v>
      </c>
      <c r="M159" s="7">
        <v>1535584763904</v>
      </c>
      <c r="N159" s="7">
        <v>2264858099712</v>
      </c>
      <c r="O159" s="7">
        <v>243596689408</v>
      </c>
      <c r="P159" s="7">
        <v>287111938048</v>
      </c>
      <c r="Q159" s="87">
        <v>0.1586344838142395</v>
      </c>
      <c r="R159" s="87">
        <v>0.12676817178726196</v>
      </c>
      <c r="S159" s="87">
        <v>0.45452448725700378</v>
      </c>
      <c r="T159" s="87">
        <v>0.36574083566665649</v>
      </c>
      <c r="U159" s="86">
        <v>-3.4866318106651306E-2</v>
      </c>
      <c r="V159" s="86">
        <v>6.5461546182632446E-2</v>
      </c>
    </row>
    <row r="160" spans="1:22" ht="18" thickBot="1" x14ac:dyDescent="0.25">
      <c r="A160" s="4" t="s">
        <v>150</v>
      </c>
      <c r="B160" s="2">
        <v>5650.8251953125</v>
      </c>
      <c r="C160" s="3" t="s">
        <v>223</v>
      </c>
      <c r="D160" s="3" t="s">
        <v>227</v>
      </c>
      <c r="E160" s="5">
        <v>205023232</v>
      </c>
      <c r="F160" s="5">
        <v>36282</v>
      </c>
      <c r="G160" s="3" t="s">
        <v>384</v>
      </c>
      <c r="H160" s="6">
        <v>6713785.5</v>
      </c>
      <c r="I160" s="6">
        <v>-29514660</v>
      </c>
      <c r="J160" s="6">
        <v>23973458</v>
      </c>
      <c r="K160" s="6">
        <v>-12689616896</v>
      </c>
      <c r="L160" s="6">
        <v>198309440</v>
      </c>
      <c r="M160" s="7">
        <v>221078608</v>
      </c>
      <c r="N160" s="7">
        <v>326072288</v>
      </c>
      <c r="O160" s="7">
        <v>261318944</v>
      </c>
      <c r="P160" s="7">
        <v>308000032</v>
      </c>
      <c r="Q160" s="87">
        <v>1.1820182800292969</v>
      </c>
      <c r="R160" s="87">
        <v>0.94457590579986572</v>
      </c>
      <c r="S160" s="87">
        <v>1.1596342325210571</v>
      </c>
      <c r="T160" s="87">
        <v>0.93311935663223267</v>
      </c>
      <c r="U160" s="86">
        <v>2.2827737033367157E-2</v>
      </c>
      <c r="V160" s="86">
        <v>0.30289453268051147</v>
      </c>
    </row>
    <row r="161" spans="1:22" ht="18" thickBot="1" x14ac:dyDescent="0.25">
      <c r="A161" s="4" t="s">
        <v>154</v>
      </c>
      <c r="B161" s="2">
        <v>5638.21728515625</v>
      </c>
      <c r="C161" s="3" t="s">
        <v>223</v>
      </c>
      <c r="D161" s="3" t="s">
        <v>229</v>
      </c>
      <c r="E161" s="5">
        <v>39509819392</v>
      </c>
      <c r="F161" s="5">
        <v>7007502</v>
      </c>
      <c r="G161" s="3" t="s">
        <v>388</v>
      </c>
      <c r="H161" s="6">
        <v>-2108202496</v>
      </c>
      <c r="I161" s="6">
        <v>-2079585408</v>
      </c>
      <c r="J161" s="6">
        <v>5871447</v>
      </c>
      <c r="K161" s="6">
        <v>-35644932096</v>
      </c>
      <c r="L161" s="6">
        <v>41618022400</v>
      </c>
      <c r="M161" s="7">
        <v>44127178752</v>
      </c>
      <c r="N161" s="7">
        <v>65083867136</v>
      </c>
      <c r="O161" s="7">
        <v>18787325952</v>
      </c>
      <c r="P161" s="7">
        <v>22143426560</v>
      </c>
      <c r="Q161" s="87">
        <v>0.42575407028198242</v>
      </c>
      <c r="R161" s="87">
        <v>0.34022912383079529</v>
      </c>
      <c r="S161" s="87">
        <v>0.37328505516052246</v>
      </c>
      <c r="T161" s="87">
        <v>0.30037015676498413</v>
      </c>
      <c r="U161" s="86">
        <v>-4.2197782546281815E-2</v>
      </c>
      <c r="V161" s="86">
        <v>0.20917138457298279</v>
      </c>
    </row>
    <row r="162" spans="1:22" ht="18" thickBot="1" x14ac:dyDescent="0.25">
      <c r="A162" s="4" t="s">
        <v>156</v>
      </c>
      <c r="B162" s="2">
        <v>5459.11083984375</v>
      </c>
      <c r="C162" s="3" t="s">
        <v>223</v>
      </c>
      <c r="D162" s="3" t="s">
        <v>227</v>
      </c>
      <c r="E162" s="5">
        <v>1197215744</v>
      </c>
      <c r="F162" s="5">
        <v>219306</v>
      </c>
      <c r="G162" s="3" t="s">
        <v>390</v>
      </c>
      <c r="H162" s="6">
        <v>4763269</v>
      </c>
      <c r="I162" s="6">
        <v>-633437.5</v>
      </c>
      <c r="J162" s="6">
        <v>5673466</v>
      </c>
      <c r="K162" s="6">
        <v>25152744</v>
      </c>
      <c r="L162" s="6">
        <v>1192452480</v>
      </c>
      <c r="M162" s="7">
        <v>1329203968</v>
      </c>
      <c r="N162" s="7">
        <v>1960463872</v>
      </c>
      <c r="O162" s="7">
        <v>1086304256</v>
      </c>
      <c r="P162" s="7">
        <v>1280357760</v>
      </c>
      <c r="Q162" s="87">
        <v>0.81725919246673584</v>
      </c>
      <c r="R162" s="87">
        <v>0.65308922529220581</v>
      </c>
      <c r="S162" s="87">
        <v>0.79153013229370117</v>
      </c>
      <c r="T162" s="87">
        <v>0.63691812753677368</v>
      </c>
      <c r="U162" s="86">
        <v>3.3992675598710775E-3</v>
      </c>
      <c r="V162" s="86">
        <v>0.14561687409877777</v>
      </c>
    </row>
    <row r="163" spans="1:22" ht="18" thickBot="1" x14ac:dyDescent="0.25">
      <c r="A163" s="4" t="s">
        <v>155</v>
      </c>
      <c r="B163" s="2">
        <v>5362.96240234375</v>
      </c>
      <c r="C163" s="3" t="s">
        <v>223</v>
      </c>
      <c r="D163" s="3" t="s">
        <v>233</v>
      </c>
      <c r="E163" s="5">
        <v>39122993152</v>
      </c>
      <c r="F163" s="5">
        <v>7295034</v>
      </c>
      <c r="G163" s="3" t="s">
        <v>389</v>
      </c>
      <c r="H163" s="6">
        <v>-535682720</v>
      </c>
      <c r="I163" s="6">
        <v>-777426304</v>
      </c>
      <c r="J163" s="6">
        <v>315882176</v>
      </c>
      <c r="K163" s="6">
        <v>-21752973312</v>
      </c>
      <c r="L163" s="6">
        <v>39658676224</v>
      </c>
      <c r="M163" s="7">
        <v>44887638016</v>
      </c>
      <c r="N163" s="7">
        <v>66205474816</v>
      </c>
      <c r="O163" s="7">
        <v>18002333696</v>
      </c>
      <c r="P163" s="7">
        <v>21218207744</v>
      </c>
      <c r="Q163" s="87">
        <v>0.40105327963829041</v>
      </c>
      <c r="R163" s="87">
        <v>0.32049021124839783</v>
      </c>
      <c r="S163" s="87">
        <v>0.2924632728099823</v>
      </c>
      <c r="T163" s="87">
        <v>0.23533552885055542</v>
      </c>
      <c r="U163" s="86">
        <v>-1.2276138179004192E-2</v>
      </c>
      <c r="V163" s="86">
        <v>0.10342586785554886</v>
      </c>
    </row>
    <row r="164" spans="1:22" ht="18" thickBot="1" x14ac:dyDescent="0.25">
      <c r="A164" s="4" t="s">
        <v>215</v>
      </c>
      <c r="B164" s="2">
        <v>5213.04541015625</v>
      </c>
      <c r="C164" s="3" t="s">
        <v>223</v>
      </c>
      <c r="D164" s="3" t="s">
        <v>232</v>
      </c>
      <c r="E164" s="5">
        <v>88365260800</v>
      </c>
      <c r="F164" s="5">
        <v>16950795</v>
      </c>
      <c r="G164" s="3" t="s">
        <v>449</v>
      </c>
      <c r="H164" s="6">
        <v>-1233075968</v>
      </c>
      <c r="I164" s="6">
        <v>-1265356800</v>
      </c>
      <c r="J164" s="6">
        <v>-419031.5</v>
      </c>
      <c r="K164" s="6">
        <v>-42293096448</v>
      </c>
      <c r="L164" s="6">
        <v>89598337024</v>
      </c>
      <c r="M164" s="7">
        <v>100976795648</v>
      </c>
      <c r="N164" s="7">
        <v>148932263936</v>
      </c>
      <c r="O164" s="7">
        <v>39873179648</v>
      </c>
      <c r="P164" s="7">
        <v>46995984384</v>
      </c>
      <c r="Q164" s="87">
        <v>0.3948746919631958</v>
      </c>
      <c r="R164" s="87">
        <v>0.31555274128913879</v>
      </c>
      <c r="S164" s="87">
        <v>0.39959901571273804</v>
      </c>
      <c r="T164" s="87">
        <v>0.32154414057731628</v>
      </c>
      <c r="U164" s="86">
        <v>-1.2757917866110802E-2</v>
      </c>
      <c r="V164" s="86">
        <v>8.5736185312271118E-2</v>
      </c>
    </row>
    <row r="165" spans="1:22" ht="18" thickBot="1" x14ac:dyDescent="0.25">
      <c r="A165" s="4" t="s">
        <v>157</v>
      </c>
      <c r="B165" s="2">
        <v>5172.3935546875</v>
      </c>
      <c r="C165" s="3" t="s">
        <v>223</v>
      </c>
      <c r="D165" s="3" t="s">
        <v>232</v>
      </c>
      <c r="E165" s="5">
        <v>181366210560</v>
      </c>
      <c r="F165" s="5">
        <v>35064272</v>
      </c>
      <c r="G165" s="3" t="s">
        <v>391</v>
      </c>
      <c r="H165" s="6">
        <v>-7514554880</v>
      </c>
      <c r="I165" s="6">
        <v>-7519275520</v>
      </c>
      <c r="J165" s="6">
        <v>51837344</v>
      </c>
      <c r="K165" s="6">
        <v>-58224402432</v>
      </c>
      <c r="L165" s="6">
        <v>188880764928</v>
      </c>
      <c r="M165" s="7">
        <v>204455591936</v>
      </c>
      <c r="N165" s="7">
        <v>301554761728</v>
      </c>
      <c r="O165" s="7">
        <v>116894867456</v>
      </c>
      <c r="P165" s="7">
        <v>137776545792</v>
      </c>
      <c r="Q165" s="87">
        <v>0.57173717021942139</v>
      </c>
      <c r="R165" s="87">
        <v>0.45688733458518982</v>
      </c>
      <c r="S165" s="87">
        <v>0.4599539041519165</v>
      </c>
      <c r="T165" s="87">
        <v>0.3701096773147583</v>
      </c>
      <c r="U165" s="86">
        <v>-3.9731960743665695E-2</v>
      </c>
      <c r="V165" s="86">
        <v>4.1056308895349503E-2</v>
      </c>
    </row>
    <row r="166" spans="1:22" ht="18" thickBot="1" x14ac:dyDescent="0.25">
      <c r="A166" s="4" t="s">
        <v>158</v>
      </c>
      <c r="B166" s="2">
        <v>5055.5859375</v>
      </c>
      <c r="C166" s="3" t="s">
        <v>223</v>
      </c>
      <c r="D166" s="3" t="s">
        <v>232</v>
      </c>
      <c r="E166" s="5">
        <v>5986198016</v>
      </c>
      <c r="F166" s="5">
        <v>1184076</v>
      </c>
      <c r="G166" s="3" t="s">
        <v>392</v>
      </c>
      <c r="H166" s="6">
        <v>-82657672</v>
      </c>
      <c r="I166" s="6">
        <v>-230560896</v>
      </c>
      <c r="J166" s="6">
        <v>61143028</v>
      </c>
      <c r="K166" s="6">
        <v>-6540111872</v>
      </c>
      <c r="L166" s="6">
        <v>6068855808</v>
      </c>
      <c r="M166" s="7">
        <v>6756062720</v>
      </c>
      <c r="N166" s="7">
        <v>9964622848</v>
      </c>
      <c r="O166" s="7">
        <v>3711597312</v>
      </c>
      <c r="P166" s="7">
        <v>4374624256</v>
      </c>
      <c r="Q166" s="87">
        <v>0.54937285184860229</v>
      </c>
      <c r="R166" s="87">
        <v>0.43901553750038147</v>
      </c>
      <c r="S166" s="87">
        <v>0.63093686103820801</v>
      </c>
      <c r="T166" s="87">
        <v>0.5076940655708313</v>
      </c>
      <c r="U166" s="86">
        <v>-1.3146623969078064E-2</v>
      </c>
      <c r="V166" s="86">
        <v>4.7900889068841934E-2</v>
      </c>
    </row>
    <row r="167" spans="1:22" ht="18" thickBot="1" x14ac:dyDescent="0.25">
      <c r="A167" s="4" t="s">
        <v>160</v>
      </c>
      <c r="B167" s="2">
        <v>4968.6455078125</v>
      </c>
      <c r="C167" s="3" t="s">
        <v>223</v>
      </c>
      <c r="D167" s="3" t="s">
        <v>228</v>
      </c>
      <c r="E167" s="5">
        <v>88680292352</v>
      </c>
      <c r="F167" s="5">
        <v>17847982</v>
      </c>
      <c r="G167" s="3" t="s">
        <v>394</v>
      </c>
      <c r="H167" s="6">
        <v>-2397221632</v>
      </c>
      <c r="I167" s="6">
        <v>-2465973760</v>
      </c>
      <c r="J167" s="6">
        <v>-214273728</v>
      </c>
      <c r="K167" s="6">
        <v>-80628572160</v>
      </c>
      <c r="L167" s="6">
        <v>91077509120</v>
      </c>
      <c r="M167" s="7">
        <v>101299830784</v>
      </c>
      <c r="N167" s="7">
        <v>149408710656</v>
      </c>
      <c r="O167" s="7">
        <v>42340691968</v>
      </c>
      <c r="P167" s="7">
        <v>49904283648</v>
      </c>
      <c r="Q167" s="87">
        <v>0.41797396540641785</v>
      </c>
      <c r="R167" s="87">
        <v>0.33401185274124146</v>
      </c>
      <c r="S167" s="87">
        <v>0.432660311460495</v>
      </c>
      <c r="T167" s="87">
        <v>0.34814745187759399</v>
      </c>
      <c r="U167" s="86">
        <v>-2.5902383029460907E-2</v>
      </c>
      <c r="V167" s="86">
        <v>4.1794527322053909E-2</v>
      </c>
    </row>
    <row r="168" spans="1:22" ht="18" thickBot="1" x14ac:dyDescent="0.25">
      <c r="A168" s="4" t="s">
        <v>159</v>
      </c>
      <c r="B168" s="2">
        <v>4940.34912109375</v>
      </c>
      <c r="C168" s="3" t="s">
        <v>223</v>
      </c>
      <c r="D168" s="3" t="s">
        <v>232</v>
      </c>
      <c r="E168" s="5">
        <v>161606467584</v>
      </c>
      <c r="F168" s="5">
        <v>32711547</v>
      </c>
      <c r="G168" s="3" t="s">
        <v>393</v>
      </c>
      <c r="H168" s="6">
        <v>-8336125440</v>
      </c>
      <c r="I168" s="6">
        <v>-8274962432</v>
      </c>
      <c r="J168" s="6">
        <v>-62519464</v>
      </c>
      <c r="K168" s="6">
        <v>-87610138624</v>
      </c>
      <c r="L168" s="6">
        <v>169942597632</v>
      </c>
      <c r="M168" s="7">
        <v>181750956032</v>
      </c>
      <c r="N168" s="7">
        <v>268067323904</v>
      </c>
      <c r="O168" s="7">
        <v>86334595072</v>
      </c>
      <c r="P168" s="7">
        <v>101757091840</v>
      </c>
      <c r="Q168" s="87">
        <v>0.47501590847969055</v>
      </c>
      <c r="R168" s="87">
        <v>0.3795953094959259</v>
      </c>
      <c r="S168" s="87">
        <v>0.50489127635955811</v>
      </c>
      <c r="T168" s="87">
        <v>0.40626931190490723</v>
      </c>
      <c r="U168" s="86">
        <v>-5.2549507468938828E-2</v>
      </c>
      <c r="V168" s="86">
        <v>-1.8739502876996994E-2</v>
      </c>
    </row>
    <row r="169" spans="1:22" ht="18" thickBot="1" x14ac:dyDescent="0.25">
      <c r="A169" s="4" t="s">
        <v>162</v>
      </c>
      <c r="B169" s="2">
        <v>4663.64501953125</v>
      </c>
      <c r="C169" s="3" t="s">
        <v>223</v>
      </c>
      <c r="D169" s="3" t="s">
        <v>229</v>
      </c>
      <c r="E169" s="5">
        <v>51327377408</v>
      </c>
      <c r="F169" s="5">
        <v>11005850</v>
      </c>
      <c r="G169" s="3" t="s">
        <v>396</v>
      </c>
      <c r="H169" s="6">
        <v>-4311362048</v>
      </c>
      <c r="I169" s="6">
        <v>-3846999808</v>
      </c>
      <c r="J169" s="6">
        <v>-281094336</v>
      </c>
      <c r="K169" s="6">
        <v>-28527341568</v>
      </c>
      <c r="L169" s="6">
        <v>55638736896</v>
      </c>
      <c r="M169" s="7">
        <v>58680983552</v>
      </c>
      <c r="N169" s="7">
        <v>86549504000</v>
      </c>
      <c r="O169" s="7">
        <v>33362507776</v>
      </c>
      <c r="P169" s="7">
        <v>39322267648</v>
      </c>
      <c r="Q169" s="87">
        <v>0.56854033470153809</v>
      </c>
      <c r="R169" s="87">
        <v>0.45433264970779419</v>
      </c>
      <c r="S169" s="87">
        <v>0.54797935485839844</v>
      </c>
      <c r="T169" s="87">
        <v>0.44094088673591614</v>
      </c>
      <c r="U169" s="86">
        <v>-6.5276347100734711E-2</v>
      </c>
      <c r="V169" s="86">
        <v>0.22287577390670776</v>
      </c>
    </row>
    <row r="170" spans="1:22" ht="18" thickBot="1" x14ac:dyDescent="0.25">
      <c r="A170" s="4" t="s">
        <v>163</v>
      </c>
      <c r="B170" s="2">
        <v>4624.3212890625</v>
      </c>
      <c r="C170" s="3" t="s">
        <v>223</v>
      </c>
      <c r="D170" s="3" t="s">
        <v>232</v>
      </c>
      <c r="E170" s="5">
        <v>24578568192</v>
      </c>
      <c r="F170" s="5">
        <v>5315065</v>
      </c>
      <c r="G170" s="3" t="s">
        <v>397</v>
      </c>
      <c r="H170" s="6">
        <v>-358407072</v>
      </c>
      <c r="I170" s="6">
        <v>-302558464</v>
      </c>
      <c r="J170" s="6">
        <v>-180266560</v>
      </c>
      <c r="K170" s="6">
        <v>-33528756224</v>
      </c>
      <c r="L170" s="6">
        <v>24936976384</v>
      </c>
      <c r="M170" s="7">
        <v>27718725632</v>
      </c>
      <c r="N170" s="7">
        <v>40882786304</v>
      </c>
      <c r="O170" s="7">
        <v>10251580416</v>
      </c>
      <c r="P170" s="7">
        <v>12082887680</v>
      </c>
      <c r="Q170" s="87">
        <v>0.36984315514564514</v>
      </c>
      <c r="R170" s="87">
        <v>0.29554951190948486</v>
      </c>
      <c r="S170" s="87">
        <v>0.41473284363746643</v>
      </c>
      <c r="T170" s="87">
        <v>0.3337218165397644</v>
      </c>
      <c r="U170" s="86">
        <v>-1.4082645997405052E-2</v>
      </c>
      <c r="V170" s="86">
        <v>3.4250956028699875E-2</v>
      </c>
    </row>
    <row r="171" spans="1:22" ht="18" thickBot="1" x14ac:dyDescent="0.25">
      <c r="A171" s="4" t="s">
        <v>164</v>
      </c>
      <c r="B171" s="2">
        <v>4503.197265625</v>
      </c>
      <c r="C171" s="3" t="s">
        <v>223</v>
      </c>
      <c r="D171" s="3" t="s">
        <v>233</v>
      </c>
      <c r="E171" s="5">
        <v>48574791680</v>
      </c>
      <c r="F171" s="5">
        <v>10786734</v>
      </c>
      <c r="G171" s="3" t="s">
        <v>398</v>
      </c>
      <c r="H171" s="6">
        <v>10572509184</v>
      </c>
      <c r="I171" s="6">
        <v>-574188096</v>
      </c>
      <c r="J171" s="6">
        <v>11164119040</v>
      </c>
      <c r="K171" s="6">
        <v>-8123672576</v>
      </c>
      <c r="L171" s="6">
        <v>38002282496</v>
      </c>
      <c r="M171" s="7">
        <v>43330977792</v>
      </c>
      <c r="N171" s="7">
        <v>63909543936</v>
      </c>
      <c r="O171" s="7">
        <v>14553907200</v>
      </c>
      <c r="P171" s="7">
        <v>17153766400</v>
      </c>
      <c r="Q171" s="87">
        <v>0.33587765693664551</v>
      </c>
      <c r="R171" s="87">
        <v>0.26840695738792419</v>
      </c>
      <c r="S171" s="87">
        <v>0.27959313988685608</v>
      </c>
      <c r="T171" s="87">
        <v>0.22497937083244324</v>
      </c>
      <c r="U171" s="86">
        <v>0.20148710906505585</v>
      </c>
      <c r="V171" s="86">
        <v>7.4278995394706726E-2</v>
      </c>
    </row>
    <row r="172" spans="1:22" ht="35" thickBot="1" x14ac:dyDescent="0.25">
      <c r="A172" s="4" t="s">
        <v>167</v>
      </c>
      <c r="B172" s="2">
        <v>4378.8935546875</v>
      </c>
      <c r="C172" s="3" t="s">
        <v>223</v>
      </c>
      <c r="D172" s="3" t="s">
        <v>232</v>
      </c>
      <c r="E172" s="5">
        <v>1052046656</v>
      </c>
      <c r="F172" s="5">
        <v>240254</v>
      </c>
      <c r="G172" s="3" t="s">
        <v>401</v>
      </c>
      <c r="H172" s="6">
        <v>56274892</v>
      </c>
      <c r="I172" s="6">
        <v>47998480</v>
      </c>
      <c r="J172" s="6">
        <v>4722072</v>
      </c>
      <c r="K172" s="6">
        <v>-557554880</v>
      </c>
      <c r="L172" s="6">
        <v>995771776</v>
      </c>
      <c r="M172" s="7">
        <v>1048180800</v>
      </c>
      <c r="N172" s="7">
        <v>1545978368</v>
      </c>
      <c r="O172" s="7">
        <v>852101888</v>
      </c>
      <c r="P172" s="7">
        <v>1004318400</v>
      </c>
      <c r="Q172" s="87">
        <v>0.81293404102325439</v>
      </c>
      <c r="R172" s="87">
        <v>0.64963287115097046</v>
      </c>
      <c r="S172" s="87">
        <v>0.51600998640060425</v>
      </c>
      <c r="T172" s="87">
        <v>0.41521617770195007</v>
      </c>
      <c r="U172" s="86">
        <v>4.7907937318086624E-2</v>
      </c>
      <c r="V172" s="86">
        <v>0.10437168926000595</v>
      </c>
    </row>
    <row r="173" spans="1:22" ht="18" thickBot="1" x14ac:dyDescent="0.25">
      <c r="A173" s="4" t="s">
        <v>165</v>
      </c>
      <c r="B173" s="2">
        <v>4348.91064453125</v>
      </c>
      <c r="C173" s="3" t="s">
        <v>223</v>
      </c>
      <c r="D173" s="3" t="s">
        <v>228</v>
      </c>
      <c r="E173" s="5">
        <v>1109927002112</v>
      </c>
      <c r="F173" s="5">
        <v>255219554</v>
      </c>
      <c r="G173" s="3" t="s">
        <v>399</v>
      </c>
      <c r="H173" s="6">
        <v>-22338301952</v>
      </c>
      <c r="I173" s="6">
        <v>-23136200704</v>
      </c>
      <c r="J173" s="6">
        <v>1020665856</v>
      </c>
      <c r="K173" s="6">
        <v>-394789355520</v>
      </c>
      <c r="L173" s="6">
        <v>1132265209856</v>
      </c>
      <c r="M173" s="7">
        <v>1235793870848</v>
      </c>
      <c r="N173" s="7">
        <v>1822691819520</v>
      </c>
      <c r="O173" s="7">
        <v>385317076992</v>
      </c>
      <c r="P173" s="7">
        <v>454148784128</v>
      </c>
      <c r="Q173" s="87">
        <v>0.31179720163345337</v>
      </c>
      <c r="R173" s="87">
        <v>0.24916376173496246</v>
      </c>
      <c r="S173" s="87">
        <v>0.33139285445213318</v>
      </c>
      <c r="T173" s="87">
        <v>0.26666086912155151</v>
      </c>
      <c r="U173" s="86">
        <v>-1.8636863678693771E-2</v>
      </c>
      <c r="V173" s="86">
        <v>7.3987066745758057E-2</v>
      </c>
    </row>
    <row r="174" spans="1:22" ht="18" thickBot="1" x14ac:dyDescent="0.25">
      <c r="A174" s="4" t="s">
        <v>168</v>
      </c>
      <c r="B174" s="2">
        <v>4177.12451171875</v>
      </c>
      <c r="C174" s="3" t="s">
        <v>223</v>
      </c>
      <c r="D174" s="3" t="s">
        <v>232</v>
      </c>
      <c r="E174" s="5">
        <v>240320380928</v>
      </c>
      <c r="F174" s="5">
        <v>57532493</v>
      </c>
      <c r="G174" s="3" t="s">
        <v>402</v>
      </c>
      <c r="H174" s="6">
        <v>-5054384128</v>
      </c>
      <c r="I174" s="6">
        <v>-5436352512</v>
      </c>
      <c r="J174" s="6">
        <v>-19903924</v>
      </c>
      <c r="K174" s="6">
        <v>-126709989376</v>
      </c>
      <c r="L174" s="6">
        <v>245374763008</v>
      </c>
      <c r="M174" s="7">
        <v>274583568384</v>
      </c>
      <c r="N174" s="7">
        <v>404987609088</v>
      </c>
      <c r="O174" s="7">
        <v>115693699072</v>
      </c>
      <c r="P174" s="7">
        <v>136360804352</v>
      </c>
      <c r="Q174" s="87">
        <v>0.4213424026966095</v>
      </c>
      <c r="R174" s="87">
        <v>0.33670365810394287</v>
      </c>
      <c r="S174" s="87">
        <v>0.47983172535896301</v>
      </c>
      <c r="T174" s="87">
        <v>0.38610473275184631</v>
      </c>
      <c r="U174" s="86">
        <v>-1.9775886088609695E-2</v>
      </c>
      <c r="V174" s="86">
        <v>5.9717558324337006E-2</v>
      </c>
    </row>
    <row r="175" spans="1:22" ht="18" thickBot="1" x14ac:dyDescent="0.25">
      <c r="A175" s="4" t="s">
        <v>169</v>
      </c>
      <c r="B175" s="2">
        <v>4144.53564453125</v>
      </c>
      <c r="C175" s="3" t="s">
        <v>223</v>
      </c>
      <c r="D175" s="3" t="s">
        <v>228</v>
      </c>
      <c r="E175" s="5">
        <v>122753351680</v>
      </c>
      <c r="F175" s="5">
        <v>29618118</v>
      </c>
      <c r="G175" s="3" t="s">
        <v>403</v>
      </c>
      <c r="H175" s="6">
        <v>1880571648</v>
      </c>
      <c r="I175" s="6">
        <v>1444866816</v>
      </c>
      <c r="J175" s="6">
        <v>503082016</v>
      </c>
      <c r="K175" s="6">
        <v>8365877248</v>
      </c>
      <c r="L175" s="6">
        <v>120872779776</v>
      </c>
      <c r="M175" s="7">
        <v>127484936192</v>
      </c>
      <c r="N175" s="7">
        <v>188029534208</v>
      </c>
      <c r="O175" s="7">
        <v>37737668608</v>
      </c>
      <c r="P175" s="7">
        <v>44478988288</v>
      </c>
      <c r="Q175" s="87">
        <v>0.29601666331291199</v>
      </c>
      <c r="R175" s="87">
        <v>0.23655320703983307</v>
      </c>
      <c r="S175" s="87">
        <v>0.34170165657997131</v>
      </c>
      <c r="T175" s="87">
        <v>0.27495604753494263</v>
      </c>
      <c r="U175" s="86">
        <v>1.2481734156608582E-2</v>
      </c>
      <c r="V175" s="86">
        <v>0.18526120483875275</v>
      </c>
    </row>
    <row r="176" spans="1:22" ht="18" thickBot="1" x14ac:dyDescent="0.25">
      <c r="A176" s="4" t="s">
        <v>188</v>
      </c>
      <c r="B176" s="2">
        <v>3979.656005859375</v>
      </c>
      <c r="C176" s="3" t="s">
        <v>224</v>
      </c>
      <c r="D176" s="3" t="s">
        <v>232</v>
      </c>
      <c r="E176" s="5">
        <v>60091719680</v>
      </c>
      <c r="F176" s="5">
        <v>15099727</v>
      </c>
      <c r="G176" s="3" t="s">
        <v>422</v>
      </c>
      <c r="H176" s="6">
        <v>-5599889920</v>
      </c>
      <c r="I176" s="6">
        <v>-5331899904</v>
      </c>
      <c r="J176" s="6">
        <v>-157995776</v>
      </c>
      <c r="K176" s="6">
        <v>-24066859008</v>
      </c>
      <c r="L176" s="6">
        <v>65691607040</v>
      </c>
      <c r="M176" s="7">
        <v>87989059584</v>
      </c>
      <c r="N176" s="7">
        <v>129776443392</v>
      </c>
      <c r="O176" s="7">
        <v>34121705472</v>
      </c>
      <c r="P176" s="7">
        <v>40217088000</v>
      </c>
      <c r="Q176" s="87">
        <v>0.38779488205909729</v>
      </c>
      <c r="R176" s="87">
        <v>0.30989512801170349</v>
      </c>
      <c r="S176" s="87">
        <v>0.39434570074081421</v>
      </c>
      <c r="T176" s="87">
        <v>0.31731697916984558</v>
      </c>
      <c r="U176" s="86">
        <v>-9.211401641368866E-2</v>
      </c>
      <c r="V176" s="86">
        <v>1.153599563986063E-2</v>
      </c>
    </row>
    <row r="177" spans="1:22" ht="18" thickBot="1" x14ac:dyDescent="0.25">
      <c r="A177" s="4" t="s">
        <v>170</v>
      </c>
      <c r="B177" s="2">
        <v>3684.71533203125</v>
      </c>
      <c r="C177" s="3" t="s">
        <v>224</v>
      </c>
      <c r="D177" s="3" t="s">
        <v>228</v>
      </c>
      <c r="E177" s="5">
        <v>202109026304</v>
      </c>
      <c r="F177" s="5">
        <v>54850648</v>
      </c>
      <c r="G177" s="3" t="s">
        <v>404</v>
      </c>
      <c r="H177" s="6">
        <v>-9166460928</v>
      </c>
      <c r="I177" s="6">
        <v>-11870091264</v>
      </c>
      <c r="J177" s="6">
        <v>2059598976</v>
      </c>
      <c r="K177" s="6">
        <v>-133379940352</v>
      </c>
      <c r="L177" s="6">
        <v>211275497472</v>
      </c>
      <c r="M177" s="7">
        <v>228111794176</v>
      </c>
      <c r="N177" s="7">
        <v>336445669376</v>
      </c>
      <c r="O177" s="7">
        <v>63282176000</v>
      </c>
      <c r="P177" s="7">
        <v>74586677248</v>
      </c>
      <c r="Q177" s="87">
        <v>0.27741736173629761</v>
      </c>
      <c r="R177" s="87">
        <v>0.22169011831283569</v>
      </c>
      <c r="S177" s="87">
        <v>0.32222869992256165</v>
      </c>
      <c r="T177" s="87">
        <v>0.2592867910861969</v>
      </c>
      <c r="U177" s="86">
        <v>-4.3859764933586121E-2</v>
      </c>
      <c r="V177" s="86">
        <v>3.2946817576885223E-2</v>
      </c>
    </row>
    <row r="178" spans="1:22" ht="18" thickBot="1" x14ac:dyDescent="0.25">
      <c r="A178" s="4" t="s">
        <v>173</v>
      </c>
      <c r="B178" s="2">
        <v>3625.44482421875</v>
      </c>
      <c r="C178" s="3" t="s">
        <v>224</v>
      </c>
      <c r="D178" s="3" t="s">
        <v>232</v>
      </c>
      <c r="E178" s="5">
        <v>108325888000</v>
      </c>
      <c r="F178" s="5">
        <v>29879337</v>
      </c>
      <c r="G178" s="3" t="s">
        <v>407</v>
      </c>
      <c r="H178" s="6">
        <v>-2531818496</v>
      </c>
      <c r="I178" s="6">
        <v>-2508314624</v>
      </c>
      <c r="J178" s="6">
        <v>-11322727</v>
      </c>
      <c r="K178" s="6">
        <v>-33616713728</v>
      </c>
      <c r="L178" s="6">
        <v>110857707520</v>
      </c>
      <c r="M178" s="7">
        <v>117148221440</v>
      </c>
      <c r="N178" s="7">
        <v>172783763456</v>
      </c>
      <c r="O178" s="7">
        <v>52492177408</v>
      </c>
      <c r="P178" s="7">
        <v>61869191168</v>
      </c>
      <c r="Q178" s="87">
        <v>0.44808343052864075</v>
      </c>
      <c r="R178" s="87">
        <v>0.35807296633720398</v>
      </c>
      <c r="S178" s="87">
        <v>0.43355786800384521</v>
      </c>
      <c r="T178" s="87">
        <v>0.3488696813583374</v>
      </c>
      <c r="U178" s="86">
        <v>-2.2954771295189857E-2</v>
      </c>
      <c r="V178" s="86">
        <v>1.7861694097518921E-2</v>
      </c>
    </row>
    <row r="179" spans="1:22" ht="18" thickBot="1" x14ac:dyDescent="0.25">
      <c r="A179" s="4" t="s">
        <v>178</v>
      </c>
      <c r="B179" s="2">
        <v>3614.64990234375</v>
      </c>
      <c r="C179" s="3" t="s">
        <v>224</v>
      </c>
      <c r="D179" s="3" t="s">
        <v>232</v>
      </c>
      <c r="E179" s="5">
        <v>68432429056</v>
      </c>
      <c r="F179" s="5">
        <v>18931966</v>
      </c>
      <c r="G179" s="3" t="s">
        <v>412</v>
      </c>
      <c r="H179" s="6">
        <v>-2734860288</v>
      </c>
      <c r="I179" s="6">
        <v>-3150478592</v>
      </c>
      <c r="J179" s="6">
        <v>384454880</v>
      </c>
      <c r="K179" s="6">
        <v>-72461254656</v>
      </c>
      <c r="L179" s="6">
        <v>71167287296</v>
      </c>
      <c r="M179" s="7">
        <v>81107492864</v>
      </c>
      <c r="N179" s="7">
        <v>119626711040</v>
      </c>
      <c r="O179" s="7">
        <v>36763127808</v>
      </c>
      <c r="P179" s="7">
        <v>43330363392</v>
      </c>
      <c r="Q179" s="87">
        <v>0.4532642662525177</v>
      </c>
      <c r="R179" s="87">
        <v>0.36221310496330261</v>
      </c>
      <c r="S179" s="87">
        <v>0.47585073113441467</v>
      </c>
      <c r="T179" s="87">
        <v>0.38290134072303772</v>
      </c>
      <c r="U179" s="86">
        <v>-3.7235934287309647E-2</v>
      </c>
      <c r="V179" s="86">
        <v>6.8272195756435394E-2</v>
      </c>
    </row>
    <row r="180" spans="1:22" ht="18" thickBot="1" x14ac:dyDescent="0.25">
      <c r="A180" s="4" t="s">
        <v>174</v>
      </c>
      <c r="B180" s="2">
        <v>3439.951171875</v>
      </c>
      <c r="C180" s="3" t="s">
        <v>224</v>
      </c>
      <c r="D180" s="3" t="s">
        <v>232</v>
      </c>
      <c r="E180" s="5">
        <v>22306146304</v>
      </c>
      <c r="F180" s="5">
        <v>6484437</v>
      </c>
      <c r="G180" s="3" t="s">
        <v>408</v>
      </c>
      <c r="H180" s="6">
        <v>-3922912768</v>
      </c>
      <c r="I180" s="6">
        <v>-3899144960</v>
      </c>
      <c r="J180" s="6">
        <v>-28555398</v>
      </c>
      <c r="K180" s="6">
        <v>-29504194560</v>
      </c>
      <c r="L180" s="6">
        <v>26229059584</v>
      </c>
      <c r="M180" s="7">
        <v>29068027904</v>
      </c>
      <c r="N180" s="7">
        <v>42872889344</v>
      </c>
      <c r="O180" s="7">
        <v>15340213248</v>
      </c>
      <c r="P180" s="7">
        <v>18080534528</v>
      </c>
      <c r="Q180" s="87">
        <v>0.52773493528366089</v>
      </c>
      <c r="R180" s="87">
        <v>0.42172417044639587</v>
      </c>
      <c r="S180" s="87">
        <v>0.49925848841667175</v>
      </c>
      <c r="T180" s="87">
        <v>0.40173676609992981</v>
      </c>
      <c r="U180" s="86">
        <v>-0.17424319684505463</v>
      </c>
      <c r="V180" s="86">
        <v>9.2324977740645409E-3</v>
      </c>
    </row>
    <row r="181" spans="1:22" ht="18" thickBot="1" x14ac:dyDescent="0.25">
      <c r="A181" s="4" t="s">
        <v>175</v>
      </c>
      <c r="B181" s="2">
        <v>3337.4033203125</v>
      </c>
      <c r="C181" s="3" t="s">
        <v>224</v>
      </c>
      <c r="D181" s="3" t="s">
        <v>228</v>
      </c>
      <c r="E181" s="5">
        <v>4734163456</v>
      </c>
      <c r="F181" s="5">
        <v>1418517</v>
      </c>
      <c r="G181" s="3" t="s">
        <v>409</v>
      </c>
      <c r="H181" s="6">
        <v>397648128</v>
      </c>
      <c r="I181" s="6">
        <v>356755872</v>
      </c>
      <c r="J181" s="6">
        <v>-27661040</v>
      </c>
      <c r="K181" s="6">
        <v>44755197952</v>
      </c>
      <c r="L181" s="6">
        <v>4336515072</v>
      </c>
      <c r="M181" s="7">
        <v>4654149632</v>
      </c>
      <c r="N181" s="7">
        <v>6864478208</v>
      </c>
      <c r="O181" s="7">
        <v>1750809728</v>
      </c>
      <c r="P181" s="7">
        <v>2063568128</v>
      </c>
      <c r="Q181" s="87">
        <v>0.37618249654769897</v>
      </c>
      <c r="R181" s="87">
        <v>0.30061542987823486</v>
      </c>
      <c r="S181" s="87">
        <v>0.48888948559761047</v>
      </c>
      <c r="T181" s="87">
        <v>0.39339321851730347</v>
      </c>
      <c r="U181" s="86">
        <v>8.2391850650310516E-2</v>
      </c>
      <c r="V181" s="86">
        <v>1.9091347232460976E-2</v>
      </c>
    </row>
    <row r="182" spans="1:22" ht="18" thickBot="1" x14ac:dyDescent="0.25">
      <c r="A182" s="4" t="s">
        <v>172</v>
      </c>
      <c r="B182" s="2">
        <v>3247.4306640625</v>
      </c>
      <c r="C182" s="3" t="s">
        <v>224</v>
      </c>
      <c r="D182" s="3" t="s">
        <v>227</v>
      </c>
      <c r="E182" s="5">
        <v>443235328</v>
      </c>
      <c r="F182" s="5">
        <v>136488</v>
      </c>
      <c r="G182" s="3" t="s">
        <v>406</v>
      </c>
      <c r="H182" s="6">
        <v>104860064</v>
      </c>
      <c r="I182" s="6">
        <v>57888384</v>
      </c>
      <c r="J182" s="6">
        <v>3448556</v>
      </c>
      <c r="K182" s="6">
        <v>1348834944</v>
      </c>
      <c r="L182" s="6">
        <v>338375264</v>
      </c>
      <c r="M182" s="7">
        <v>364737216</v>
      </c>
      <c r="N182" s="7">
        <v>537956672</v>
      </c>
      <c r="O182" s="7">
        <v>302301696</v>
      </c>
      <c r="P182" s="7">
        <v>356303808</v>
      </c>
      <c r="Q182" s="87">
        <v>0.82882052659988403</v>
      </c>
      <c r="R182" s="87">
        <v>0.66232806444168091</v>
      </c>
      <c r="S182" s="87">
        <v>0.91423803567886353</v>
      </c>
      <c r="T182" s="87">
        <v>0.73565709590911865</v>
      </c>
      <c r="U182" s="86">
        <v>0.1922367662191391</v>
      </c>
      <c r="V182" s="86">
        <v>0.18743015825748444</v>
      </c>
    </row>
    <row r="183" spans="1:22" ht="35" thickBot="1" x14ac:dyDescent="0.25">
      <c r="A183" s="4" t="s">
        <v>177</v>
      </c>
      <c r="B183" s="2">
        <v>3056.1220703125</v>
      </c>
      <c r="C183" s="3" t="s">
        <v>224</v>
      </c>
      <c r="D183" s="3" t="s">
        <v>227</v>
      </c>
      <c r="E183" s="5">
        <v>32892483584</v>
      </c>
      <c r="F183" s="5">
        <v>10762817</v>
      </c>
      <c r="G183" s="3" t="s">
        <v>411</v>
      </c>
      <c r="H183" s="6">
        <v>-2257793024</v>
      </c>
      <c r="I183" s="6">
        <v>-2225067520</v>
      </c>
      <c r="J183" s="6">
        <v>-67297736</v>
      </c>
      <c r="K183" s="6">
        <v>-4725199872</v>
      </c>
      <c r="L183" s="6">
        <v>35150278656</v>
      </c>
      <c r="M183" s="7">
        <v>38137630720</v>
      </c>
      <c r="N183" s="7">
        <v>56249790464</v>
      </c>
      <c r="O183" s="7">
        <v>28857966592</v>
      </c>
      <c r="P183" s="7">
        <v>34013050880</v>
      </c>
      <c r="Q183" s="87">
        <v>0.75667959451675415</v>
      </c>
      <c r="R183" s="87">
        <v>0.60467875003814697</v>
      </c>
      <c r="S183" s="87">
        <v>0.81484723091125488</v>
      </c>
      <c r="T183" s="87">
        <v>0.65568059682846069</v>
      </c>
      <c r="U183" s="86">
        <v>-6.7935563623905182E-2</v>
      </c>
      <c r="V183" s="86">
        <v>1.0285988450050354E-2</v>
      </c>
    </row>
    <row r="184" spans="1:22" ht="18" thickBot="1" x14ac:dyDescent="0.25">
      <c r="A184" s="4" t="s">
        <v>180</v>
      </c>
      <c r="B184" s="2">
        <v>3025.14794921875</v>
      </c>
      <c r="C184" s="3" t="s">
        <v>224</v>
      </c>
      <c r="D184" s="3" t="s">
        <v>232</v>
      </c>
      <c r="E184" s="5">
        <v>2670742784</v>
      </c>
      <c r="F184" s="5">
        <v>882847</v>
      </c>
      <c r="G184" s="3" t="s">
        <v>414</v>
      </c>
      <c r="H184" s="6">
        <v>-1660698.375</v>
      </c>
      <c r="I184" s="6">
        <v>-18880256</v>
      </c>
      <c r="J184" s="6">
        <v>2512108.25</v>
      </c>
      <c r="K184" s="6">
        <v>-287484544</v>
      </c>
      <c r="L184" s="6">
        <v>2672403456</v>
      </c>
      <c r="M184" s="7">
        <v>2942556672</v>
      </c>
      <c r="N184" s="7">
        <v>4340022784</v>
      </c>
      <c r="O184" s="7">
        <v>1541837952</v>
      </c>
      <c r="P184" s="7">
        <v>1817266432</v>
      </c>
      <c r="Q184" s="87">
        <v>0.5239790678024292</v>
      </c>
      <c r="R184" s="87">
        <v>0.41872277855873108</v>
      </c>
      <c r="S184" s="87">
        <v>0.57208657264709473</v>
      </c>
      <c r="T184" s="87">
        <v>0.46033918857574463</v>
      </c>
      <c r="U184" s="86">
        <v>-5.193364922888577E-4</v>
      </c>
      <c r="V184" s="86">
        <v>0.16480059921741486</v>
      </c>
    </row>
    <row r="185" spans="1:22" ht="18" thickBot="1" x14ac:dyDescent="0.25">
      <c r="A185" s="4" t="s">
        <v>176</v>
      </c>
      <c r="B185" s="2">
        <v>2948.36328125</v>
      </c>
      <c r="C185" s="3" t="s">
        <v>224</v>
      </c>
      <c r="D185" s="3" t="s">
        <v>227</v>
      </c>
      <c r="E185" s="5">
        <v>335178784</v>
      </c>
      <c r="F185" s="5">
        <v>113683</v>
      </c>
      <c r="G185" s="3" t="s">
        <v>410</v>
      </c>
      <c r="H185" s="6">
        <v>9919427</v>
      </c>
      <c r="I185" s="6">
        <v>-892868.9375</v>
      </c>
      <c r="J185" s="6">
        <v>-1229740.75</v>
      </c>
      <c r="K185" s="6">
        <v>566053696</v>
      </c>
      <c r="L185" s="6">
        <v>325259360</v>
      </c>
      <c r="M185" s="7">
        <v>357686080</v>
      </c>
      <c r="N185" s="7">
        <v>527556832</v>
      </c>
      <c r="O185" s="7">
        <v>425916032</v>
      </c>
      <c r="P185" s="7">
        <v>502000160</v>
      </c>
      <c r="Q185" s="87">
        <v>1.190753698348999</v>
      </c>
      <c r="R185" s="87">
        <v>0.95155656337738037</v>
      </c>
      <c r="S185" s="87">
        <v>1.1047606468200684</v>
      </c>
      <c r="T185" s="87">
        <v>0.88896435499191284</v>
      </c>
      <c r="U185" s="86">
        <v>2.2457173094153404E-2</v>
      </c>
      <c r="V185" s="86">
        <v>0.24116912484169006</v>
      </c>
    </row>
    <row r="186" spans="1:22" ht="18" thickBot="1" x14ac:dyDescent="0.25">
      <c r="A186" s="4" t="s">
        <v>182</v>
      </c>
      <c r="B186" s="2">
        <v>2899.785400390625</v>
      </c>
      <c r="C186" s="3" t="s">
        <v>224</v>
      </c>
      <c r="D186" s="3" t="s">
        <v>232</v>
      </c>
      <c r="E186" s="5">
        <v>42958753792</v>
      </c>
      <c r="F186" s="5">
        <v>14814460</v>
      </c>
      <c r="G186" s="3" t="s">
        <v>416</v>
      </c>
      <c r="H186" s="6">
        <v>-579060736</v>
      </c>
      <c r="I186" s="6">
        <v>-646569024</v>
      </c>
      <c r="J186" s="6">
        <v>1025762.1875</v>
      </c>
      <c r="K186" s="6">
        <v>-19012278272</v>
      </c>
      <c r="L186" s="6">
        <v>43537817600</v>
      </c>
      <c r="M186" s="7">
        <v>48141926400</v>
      </c>
      <c r="N186" s="7">
        <v>71005282304</v>
      </c>
      <c r="O186" s="7">
        <v>21589762048</v>
      </c>
      <c r="P186" s="7">
        <v>25446479872</v>
      </c>
      <c r="Q186" s="87">
        <v>0.44846069812774658</v>
      </c>
      <c r="R186" s="87">
        <v>0.35837447643280029</v>
      </c>
      <c r="S186" s="87">
        <v>0.47304219007492065</v>
      </c>
      <c r="T186" s="87">
        <v>0.38064137101173401</v>
      </c>
      <c r="U186" s="86">
        <v>-1.3365034945309162E-2</v>
      </c>
      <c r="V186" s="86">
        <v>8.4887202829122543E-3</v>
      </c>
    </row>
    <row r="187" spans="1:22" ht="18" thickBot="1" x14ac:dyDescent="0.25">
      <c r="A187" s="4" t="s">
        <v>183</v>
      </c>
      <c r="B187" s="2">
        <v>2706.997802734375</v>
      </c>
      <c r="C187" s="3" t="s">
        <v>224</v>
      </c>
      <c r="D187" s="3" t="s">
        <v>227</v>
      </c>
      <c r="E187" s="5">
        <v>907301760</v>
      </c>
      <c r="F187" s="5">
        <v>335169</v>
      </c>
      <c r="G187" s="3" t="s">
        <v>417</v>
      </c>
      <c r="H187" s="6">
        <v>103657400</v>
      </c>
      <c r="I187" s="6">
        <v>9980269</v>
      </c>
      <c r="J187" s="6">
        <v>96542536</v>
      </c>
      <c r="K187" s="6">
        <v>-159536160</v>
      </c>
      <c r="L187" s="6">
        <v>803644352</v>
      </c>
      <c r="M187" s="7">
        <v>879019648</v>
      </c>
      <c r="N187" s="7">
        <v>1296479872</v>
      </c>
      <c r="O187" s="7">
        <v>979449664</v>
      </c>
      <c r="P187" s="7">
        <v>1154415232</v>
      </c>
      <c r="Q187" s="87">
        <v>1.1142523288726807</v>
      </c>
      <c r="R187" s="87">
        <v>0.8904227614402771</v>
      </c>
      <c r="S187" s="87">
        <v>1.2314493656158447</v>
      </c>
      <c r="T187" s="87">
        <v>0.99090665578842163</v>
      </c>
      <c r="U187" s="86">
        <v>0.10194405168294907</v>
      </c>
      <c r="V187" s="86">
        <v>0.10769502073526382</v>
      </c>
    </row>
    <row r="188" spans="1:22" ht="18" thickBot="1" x14ac:dyDescent="0.25">
      <c r="A188" s="4" t="s">
        <v>179</v>
      </c>
      <c r="B188" s="2">
        <v>2607.82470703125</v>
      </c>
      <c r="C188" s="3" t="s">
        <v>224</v>
      </c>
      <c r="D188" s="3" t="s">
        <v>231</v>
      </c>
      <c r="E188" s="5">
        <v>66813583360</v>
      </c>
      <c r="F188" s="5">
        <v>25620427</v>
      </c>
      <c r="G188" s="3" t="s">
        <v>413</v>
      </c>
      <c r="H188" s="6">
        <v>-1853219840</v>
      </c>
      <c r="I188" s="6">
        <v>-1938496256</v>
      </c>
      <c r="J188" s="6">
        <v>258954592</v>
      </c>
      <c r="K188" s="6">
        <v>4141207808</v>
      </c>
      <c r="L188" s="6">
        <v>68666802176</v>
      </c>
      <c r="M188" s="7">
        <v>72280842240</v>
      </c>
      <c r="N188" s="7">
        <v>106608156672</v>
      </c>
      <c r="O188" s="7">
        <v>17044205568</v>
      </c>
      <c r="P188" s="7">
        <v>20088922112</v>
      </c>
      <c r="Q188" s="87">
        <v>0.23580528795719147</v>
      </c>
      <c r="R188" s="87">
        <v>0.18843701481819153</v>
      </c>
      <c r="S188" s="87">
        <v>0.41291999816894531</v>
      </c>
      <c r="T188" s="87">
        <v>0.33226308226585388</v>
      </c>
      <c r="U188" s="86">
        <v>-2.7005493640899658E-2</v>
      </c>
      <c r="V188" s="86">
        <v>2.6378979906439781E-2</v>
      </c>
    </row>
    <row r="189" spans="1:22" ht="18" thickBot="1" x14ac:dyDescent="0.25">
      <c r="A189" s="4" t="s">
        <v>186</v>
      </c>
      <c r="B189" s="2">
        <v>2597.422119140625</v>
      </c>
      <c r="C189" s="3" t="s">
        <v>224</v>
      </c>
      <c r="D189" s="3" t="s">
        <v>232</v>
      </c>
      <c r="E189" s="5">
        <v>6138552832</v>
      </c>
      <c r="F189" s="5">
        <v>2363325</v>
      </c>
      <c r="G189" s="3" t="s">
        <v>420</v>
      </c>
      <c r="H189" s="6">
        <v>1126980224</v>
      </c>
      <c r="I189" s="6">
        <v>37836668</v>
      </c>
      <c r="J189" s="6">
        <v>1045165376</v>
      </c>
      <c r="K189" s="6">
        <v>-574772480</v>
      </c>
      <c r="L189" s="6">
        <v>5011572224</v>
      </c>
      <c r="M189" s="7">
        <v>5306504704</v>
      </c>
      <c r="N189" s="7">
        <v>7826647552</v>
      </c>
      <c r="O189" s="7">
        <v>2296047360</v>
      </c>
      <c r="P189" s="7">
        <v>2706205184</v>
      </c>
      <c r="Q189" s="87">
        <v>0.43268543481826782</v>
      </c>
      <c r="R189" s="87">
        <v>0.34576812386512756</v>
      </c>
      <c r="S189" s="87">
        <v>0.5208699107170105</v>
      </c>
      <c r="T189" s="87">
        <v>0.41912677884101868</v>
      </c>
      <c r="U189" s="86">
        <v>0.15187086164951324</v>
      </c>
      <c r="V189" s="86">
        <v>0.17277410626411438</v>
      </c>
    </row>
    <row r="190" spans="1:22" ht="18" thickBot="1" x14ac:dyDescent="0.25">
      <c r="A190" s="4" t="s">
        <v>184</v>
      </c>
      <c r="B190" s="2">
        <v>2571.2080078125</v>
      </c>
      <c r="C190" s="3" t="s">
        <v>224</v>
      </c>
      <c r="D190" s="3" t="s">
        <v>232</v>
      </c>
      <c r="E190" s="5">
        <v>348326821888</v>
      </c>
      <c r="F190" s="5">
        <v>135472051</v>
      </c>
      <c r="G190" s="3" t="s">
        <v>418</v>
      </c>
      <c r="H190" s="6">
        <v>-587211072</v>
      </c>
      <c r="I190" s="6">
        <v>-490412288</v>
      </c>
      <c r="J190" s="6">
        <v>-181343552</v>
      </c>
      <c r="K190" s="6">
        <v>-276385660928</v>
      </c>
      <c r="L190" s="6">
        <v>348914024448</v>
      </c>
      <c r="M190" s="7">
        <v>382063804416</v>
      </c>
      <c r="N190" s="7">
        <v>563511885824</v>
      </c>
      <c r="O190" s="7">
        <v>105360818176</v>
      </c>
      <c r="P190" s="7">
        <v>124182102016</v>
      </c>
      <c r="Q190" s="87">
        <v>0.27576759457588196</v>
      </c>
      <c r="R190" s="87">
        <v>0.22037175297737122</v>
      </c>
      <c r="S190" s="87">
        <v>0.39018678665161133</v>
      </c>
      <c r="T190" s="87">
        <v>0.3139704167842865</v>
      </c>
      <c r="U190" s="86">
        <v>-1.6120343934744596E-3</v>
      </c>
      <c r="V190" s="86">
        <v>4.3759778141975403E-2</v>
      </c>
    </row>
    <row r="191" spans="1:22" ht="18" thickBot="1" x14ac:dyDescent="0.25">
      <c r="A191" s="4" t="s">
        <v>185</v>
      </c>
      <c r="B191" s="2">
        <v>2506.760009765625</v>
      </c>
      <c r="C191" s="3" t="s">
        <v>224</v>
      </c>
      <c r="D191" s="3" t="s">
        <v>232</v>
      </c>
      <c r="E191" s="5">
        <v>36521840640</v>
      </c>
      <c r="F191" s="5">
        <v>14569341</v>
      </c>
      <c r="G191" s="3" t="s">
        <v>419</v>
      </c>
      <c r="H191" s="6">
        <v>-1025479360</v>
      </c>
      <c r="I191" s="6">
        <v>-977693632</v>
      </c>
      <c r="J191" s="6">
        <v>-101638680</v>
      </c>
      <c r="K191" s="6">
        <v>-30483779584</v>
      </c>
      <c r="L191" s="6">
        <v>37547319296</v>
      </c>
      <c r="M191" s="7">
        <v>40236388352</v>
      </c>
      <c r="N191" s="7">
        <v>59345281024</v>
      </c>
      <c r="O191" s="7">
        <v>13499955200</v>
      </c>
      <c r="P191" s="7">
        <v>15911539712</v>
      </c>
      <c r="Q191" s="87">
        <v>0.33551609516143799</v>
      </c>
      <c r="R191" s="87">
        <v>0.26811802387237549</v>
      </c>
      <c r="S191" s="87">
        <v>0.37715065479278564</v>
      </c>
      <c r="T191" s="87">
        <v>0.30348065495491028</v>
      </c>
      <c r="U191" s="86">
        <v>-2.6799881830811501E-2</v>
      </c>
      <c r="V191" s="86">
        <v>4.5538019388914108E-2</v>
      </c>
    </row>
    <row r="192" spans="1:22" ht="18" thickBot="1" x14ac:dyDescent="0.25">
      <c r="A192" s="4" t="s">
        <v>171</v>
      </c>
      <c r="B192" s="2">
        <v>2386.045654296875</v>
      </c>
      <c r="C192" s="3" t="s">
        <v>224</v>
      </c>
      <c r="D192" s="3" t="s">
        <v>231</v>
      </c>
      <c r="E192" s="5">
        <v>13337095168</v>
      </c>
      <c r="F192" s="5">
        <v>5589623</v>
      </c>
      <c r="G192" s="3" t="s">
        <v>405</v>
      </c>
      <c r="H192" s="6">
        <v>1035029440</v>
      </c>
      <c r="I192" s="6">
        <v>425658080</v>
      </c>
      <c r="J192" s="6">
        <v>615181504</v>
      </c>
      <c r="K192" s="6">
        <v>7755824128</v>
      </c>
      <c r="L192" s="6">
        <v>12302065664</v>
      </c>
      <c r="M192" s="7">
        <v>13571864576</v>
      </c>
      <c r="N192" s="7">
        <v>20017354752</v>
      </c>
      <c r="O192" s="7">
        <v>11680054272</v>
      </c>
      <c r="P192" s="7">
        <v>13766537216</v>
      </c>
      <c r="Q192" s="87">
        <v>0.86060792207717896</v>
      </c>
      <c r="R192" s="87">
        <v>0.68773007392883301</v>
      </c>
      <c r="S192" s="87">
        <v>0.80726248025894165</v>
      </c>
      <c r="T192" s="87">
        <v>0.64957743883132935</v>
      </c>
      <c r="U192" s="86">
        <v>6.7028746008872986E-2</v>
      </c>
      <c r="V192" s="86">
        <v>0.13628661632537842</v>
      </c>
    </row>
    <row r="193" spans="1:22" ht="18" thickBot="1" x14ac:dyDescent="0.25">
      <c r="A193" s="4" t="s">
        <v>181</v>
      </c>
      <c r="B193" s="2">
        <v>2327.794921875</v>
      </c>
      <c r="C193" s="3" t="s">
        <v>224</v>
      </c>
      <c r="D193" s="3" t="s">
        <v>232</v>
      </c>
      <c r="E193" s="5">
        <v>51011002368</v>
      </c>
      <c r="F193" s="5">
        <v>21913874</v>
      </c>
      <c r="G193" s="3" t="s">
        <v>415</v>
      </c>
      <c r="H193" s="6">
        <v>-7035679744</v>
      </c>
      <c r="I193" s="6">
        <v>-7079285760</v>
      </c>
      <c r="J193" s="6">
        <v>116905096</v>
      </c>
      <c r="K193" s="6">
        <v>-66402516992</v>
      </c>
      <c r="L193" s="6">
        <v>58046681088</v>
      </c>
      <c r="M193" s="7">
        <v>65088450560</v>
      </c>
      <c r="N193" s="7">
        <v>95999975424</v>
      </c>
      <c r="O193" s="7">
        <v>25785851904</v>
      </c>
      <c r="P193" s="7">
        <v>30392145920</v>
      </c>
      <c r="Q193" s="87">
        <v>0.39616632461547852</v>
      </c>
      <c r="R193" s="87">
        <v>0.31658491492271423</v>
      </c>
      <c r="S193" s="87">
        <v>0.39987596869468689</v>
      </c>
      <c r="T193" s="87">
        <v>0.32176697254180908</v>
      </c>
      <c r="U193" s="86">
        <v>-0.13235357403755188</v>
      </c>
      <c r="V193" s="86">
        <v>4.039284959435463E-2</v>
      </c>
    </row>
    <row r="194" spans="1:22" ht="18" thickBot="1" x14ac:dyDescent="0.25">
      <c r="A194" s="4" t="s">
        <v>187</v>
      </c>
      <c r="B194" s="2">
        <v>2322.1376953125</v>
      </c>
      <c r="C194" s="3" t="s">
        <v>224</v>
      </c>
      <c r="D194" s="3" t="s">
        <v>232</v>
      </c>
      <c r="E194" s="5">
        <v>163817209856</v>
      </c>
      <c r="F194" s="5">
        <v>70545865</v>
      </c>
      <c r="G194" s="3" t="s">
        <v>421</v>
      </c>
      <c r="H194" s="6">
        <v>-5191969792</v>
      </c>
      <c r="I194" s="6">
        <v>-5633190912</v>
      </c>
      <c r="J194" s="6">
        <v>65071176</v>
      </c>
      <c r="K194" s="6">
        <v>-116587536384</v>
      </c>
      <c r="L194" s="6">
        <v>169009184768</v>
      </c>
      <c r="M194" s="7">
        <v>199640743936</v>
      </c>
      <c r="N194" s="7">
        <v>294453280768</v>
      </c>
      <c r="O194" s="7">
        <v>73599180800</v>
      </c>
      <c r="P194" s="7">
        <v>86746677248</v>
      </c>
      <c r="Q194" s="87">
        <v>0.36865812540054321</v>
      </c>
      <c r="R194" s="87">
        <v>0.29460251331329346</v>
      </c>
      <c r="S194" s="87">
        <v>0.41264757513999939</v>
      </c>
      <c r="T194" s="87">
        <v>0.33204382658004761</v>
      </c>
      <c r="U194" s="86">
        <v>-3.1361214816570282E-2</v>
      </c>
      <c r="V194" s="86">
        <v>1.0489825159311295E-2</v>
      </c>
    </row>
    <row r="195" spans="1:22" ht="18" thickBot="1" x14ac:dyDescent="0.25">
      <c r="A195" s="4" t="s">
        <v>189</v>
      </c>
      <c r="B195" s="2">
        <v>2303.6259765625</v>
      </c>
      <c r="C195" s="3" t="s">
        <v>224</v>
      </c>
      <c r="D195" s="3" t="s">
        <v>232</v>
      </c>
      <c r="E195" s="5">
        <v>20317507584</v>
      </c>
      <c r="F195" s="5">
        <v>8819794</v>
      </c>
      <c r="G195" s="3" t="s">
        <v>423</v>
      </c>
      <c r="H195" s="6">
        <v>-173753424</v>
      </c>
      <c r="I195" s="6">
        <v>-157735792</v>
      </c>
      <c r="J195" s="6">
        <v>-15154171</v>
      </c>
      <c r="K195" s="6">
        <v>-11260396544</v>
      </c>
      <c r="L195" s="6">
        <v>20491261952</v>
      </c>
      <c r="M195" s="7">
        <v>22194315264</v>
      </c>
      <c r="N195" s="7">
        <v>32734742528</v>
      </c>
      <c r="O195" s="7">
        <v>6392635392</v>
      </c>
      <c r="P195" s="7">
        <v>7534593536</v>
      </c>
      <c r="Q195" s="87">
        <v>0.28803032636642456</v>
      </c>
      <c r="R195" s="87">
        <v>0.23017115890979767</v>
      </c>
      <c r="S195" s="87">
        <v>0.38616231083869934</v>
      </c>
      <c r="T195" s="87">
        <v>0.31073206663131714</v>
      </c>
      <c r="U195" s="86">
        <v>-8.1444289535284042E-3</v>
      </c>
      <c r="V195" s="86">
        <v>4.7647528350353241E-2</v>
      </c>
    </row>
    <row r="196" spans="1:22" ht="18" thickBot="1" x14ac:dyDescent="0.25">
      <c r="A196" s="4" t="s">
        <v>190</v>
      </c>
      <c r="B196" s="2">
        <v>2253.215576171875</v>
      </c>
      <c r="C196" s="3" t="s">
        <v>224</v>
      </c>
      <c r="D196" s="3" t="s">
        <v>232</v>
      </c>
      <c r="E196" s="5">
        <v>6358784000</v>
      </c>
      <c r="F196" s="5">
        <v>2822093</v>
      </c>
      <c r="G196" s="3" t="s">
        <v>424</v>
      </c>
      <c r="H196" s="6">
        <v>140978096</v>
      </c>
      <c r="I196" s="6">
        <v>134423120</v>
      </c>
      <c r="J196" s="6">
        <v>9918446</v>
      </c>
      <c r="K196" s="6">
        <v>-5457637376</v>
      </c>
      <c r="L196" s="6">
        <v>6217805824</v>
      </c>
      <c r="M196" s="7">
        <v>7026881024</v>
      </c>
      <c r="N196" s="7">
        <v>10364056576</v>
      </c>
      <c r="O196" s="7">
        <v>2168514816</v>
      </c>
      <c r="P196" s="7">
        <v>2555890432</v>
      </c>
      <c r="Q196" s="87">
        <v>0.30860275030136108</v>
      </c>
      <c r="R196" s="87">
        <v>0.24661099910736084</v>
      </c>
      <c r="S196" s="87">
        <v>0.35584345459938049</v>
      </c>
      <c r="T196" s="87">
        <v>0.28633546829223633</v>
      </c>
      <c r="U196" s="86">
        <v>1.8473722040653229E-2</v>
      </c>
      <c r="V196" s="86">
        <v>0.16674712300300598</v>
      </c>
    </row>
    <row r="197" spans="1:22" ht="18" thickBot="1" x14ac:dyDescent="0.25">
      <c r="A197" s="4" t="s">
        <v>191</v>
      </c>
      <c r="B197" s="2">
        <v>2213.136962890625</v>
      </c>
      <c r="C197" s="3" t="s">
        <v>224</v>
      </c>
      <c r="D197" s="3" t="s">
        <v>232</v>
      </c>
      <c r="E197" s="5">
        <v>113721802752</v>
      </c>
      <c r="F197" s="5">
        <v>51384894</v>
      </c>
      <c r="G197" s="3" t="s">
        <v>425</v>
      </c>
      <c r="H197" s="6">
        <v>-3287787008</v>
      </c>
      <c r="I197" s="6">
        <v>-3232580352</v>
      </c>
      <c r="J197" s="6">
        <v>-224609824</v>
      </c>
      <c r="K197" s="6">
        <v>-65155383296</v>
      </c>
      <c r="L197" s="6">
        <v>117009588224</v>
      </c>
      <c r="M197" s="7">
        <v>127913164800</v>
      </c>
      <c r="N197" s="7">
        <v>188661137408</v>
      </c>
      <c r="O197" s="7">
        <v>55397773312</v>
      </c>
      <c r="P197" s="7">
        <v>65293840384</v>
      </c>
      <c r="Q197" s="87">
        <v>0.43308892846107483</v>
      </c>
      <c r="R197" s="87">
        <v>0.34609058499336243</v>
      </c>
      <c r="S197" s="87">
        <v>0.41684046387672424</v>
      </c>
      <c r="T197" s="87">
        <v>0.33541774749755859</v>
      </c>
      <c r="U197" s="86">
        <v>-2.8036747127771378E-2</v>
      </c>
      <c r="V197" s="86">
        <v>3.023238480091095E-2</v>
      </c>
    </row>
    <row r="198" spans="1:22" ht="18" thickBot="1" x14ac:dyDescent="0.25">
      <c r="A198" s="4" t="s">
        <v>198</v>
      </c>
      <c r="B198" s="2">
        <v>2114.113525390625</v>
      </c>
      <c r="C198" s="3" t="s">
        <v>225</v>
      </c>
      <c r="D198" s="3" t="s">
        <v>232</v>
      </c>
      <c r="E198" s="5">
        <v>53273169920</v>
      </c>
      <c r="F198" s="5">
        <v>25198821</v>
      </c>
      <c r="G198" s="3" t="s">
        <v>432</v>
      </c>
      <c r="H198" s="6">
        <v>-1654231936</v>
      </c>
      <c r="I198" s="6">
        <v>-1708570368</v>
      </c>
      <c r="J198" s="6">
        <v>64659628</v>
      </c>
      <c r="K198" s="6">
        <v>-33267097600</v>
      </c>
      <c r="L198" s="6">
        <v>54927400960</v>
      </c>
      <c r="M198" s="7">
        <v>58974838784</v>
      </c>
      <c r="N198" s="7">
        <v>86982918144</v>
      </c>
      <c r="O198" s="7">
        <v>26425954304</v>
      </c>
      <c r="P198" s="7">
        <v>31146594304</v>
      </c>
      <c r="Q198" s="87">
        <v>0.44808864593505859</v>
      </c>
      <c r="R198" s="87">
        <v>0.35807713866233826</v>
      </c>
      <c r="S198" s="87">
        <v>0.4565594494342804</v>
      </c>
      <c r="T198" s="87">
        <v>0.36737826466560364</v>
      </c>
      <c r="U198" s="86">
        <v>-3.035939484834671E-2</v>
      </c>
      <c r="V198" s="86">
        <v>2.2300869226455688E-2</v>
      </c>
    </row>
    <row r="199" spans="1:22" ht="18" thickBot="1" x14ac:dyDescent="0.25">
      <c r="A199" s="4" t="s">
        <v>192</v>
      </c>
      <c r="B199" s="2">
        <v>2112.09814453125</v>
      </c>
      <c r="C199" s="3" t="s">
        <v>225</v>
      </c>
      <c r="D199" s="3" t="s">
        <v>232</v>
      </c>
      <c r="E199" s="5">
        <v>20532989952</v>
      </c>
      <c r="F199" s="5">
        <v>9721608</v>
      </c>
      <c r="G199" s="3" t="s">
        <v>426</v>
      </c>
      <c r="H199" s="6">
        <v>13031548</v>
      </c>
      <c r="I199" s="6">
        <v>-71661488</v>
      </c>
      <c r="J199" s="6">
        <v>69591640</v>
      </c>
      <c r="K199" s="6">
        <v>-384130144</v>
      </c>
      <c r="L199" s="6">
        <v>20519958528</v>
      </c>
      <c r="M199" s="7">
        <v>23332710400</v>
      </c>
      <c r="N199" s="7">
        <v>34413776896</v>
      </c>
      <c r="O199" s="7">
        <v>10062870528</v>
      </c>
      <c r="P199" s="7">
        <v>11860466688</v>
      </c>
      <c r="Q199" s="87">
        <v>0.43127742409706116</v>
      </c>
      <c r="R199" s="87">
        <v>0.34464296698570251</v>
      </c>
      <c r="S199" s="87">
        <v>0.45309010148048401</v>
      </c>
      <c r="T199" s="87">
        <v>0.36458662152290344</v>
      </c>
      <c r="U199" s="86">
        <v>5.9366080677136779E-4</v>
      </c>
      <c r="V199" s="86">
        <v>6.4606040716171265E-2</v>
      </c>
    </row>
    <row r="200" spans="1:22" ht="18" thickBot="1" x14ac:dyDescent="0.25">
      <c r="A200" s="4" t="s">
        <v>193</v>
      </c>
      <c r="B200" s="2">
        <v>2065.34521484375</v>
      </c>
      <c r="C200" s="3" t="s">
        <v>225</v>
      </c>
      <c r="D200" s="3" t="s">
        <v>229</v>
      </c>
      <c r="E200" s="5">
        <v>24590196736</v>
      </c>
      <c r="F200" s="5">
        <v>11906095</v>
      </c>
      <c r="G200" s="3" t="s">
        <v>427</v>
      </c>
      <c r="H200" s="6">
        <v>19915550</v>
      </c>
      <c r="I200" s="6">
        <v>-15971874</v>
      </c>
      <c r="J200" s="6">
        <v>50957304</v>
      </c>
      <c r="K200" s="6">
        <v>295854656</v>
      </c>
      <c r="L200" s="6">
        <v>24570281984</v>
      </c>
      <c r="M200" s="7">
        <v>25863454720</v>
      </c>
      <c r="N200" s="7">
        <v>38146416640</v>
      </c>
      <c r="O200" s="7">
        <v>27129849856</v>
      </c>
      <c r="P200" s="7">
        <v>31976230912</v>
      </c>
      <c r="Q200" s="87">
        <v>1.0489646196365356</v>
      </c>
      <c r="R200" s="87">
        <v>0.83824992179870605</v>
      </c>
      <c r="S200" s="87">
        <v>0.66157418489456177</v>
      </c>
      <c r="T200" s="87">
        <v>0.53234690427780151</v>
      </c>
      <c r="U200" s="86">
        <v>7.4331084033474326E-4</v>
      </c>
      <c r="V200" s="86">
        <v>8.2216612994670868E-2</v>
      </c>
    </row>
    <row r="201" spans="1:22" ht="18" thickBot="1" x14ac:dyDescent="0.25">
      <c r="A201" s="4" t="s">
        <v>205</v>
      </c>
      <c r="B201" s="2">
        <v>1943.1634521484375</v>
      </c>
      <c r="C201" s="3" t="s">
        <v>225</v>
      </c>
      <c r="D201" s="3" t="s">
        <v>232</v>
      </c>
      <c r="E201" s="5">
        <v>23684806656</v>
      </c>
      <c r="F201" s="5">
        <v>12188788</v>
      </c>
      <c r="G201" s="3" t="s">
        <v>439</v>
      </c>
      <c r="H201" s="6">
        <v>-2382003712</v>
      </c>
      <c r="I201" s="6">
        <v>-3351238912</v>
      </c>
      <c r="J201" s="6">
        <v>967803072</v>
      </c>
      <c r="K201" s="6">
        <v>-7982737408</v>
      </c>
      <c r="L201" s="6">
        <v>26066810880</v>
      </c>
      <c r="M201" s="7">
        <v>28072951808</v>
      </c>
      <c r="N201" s="7">
        <v>41405235200</v>
      </c>
      <c r="O201" s="7">
        <v>7240386560</v>
      </c>
      <c r="P201" s="7">
        <v>8533784064</v>
      </c>
      <c r="Q201" s="87">
        <v>0.25791329145431519</v>
      </c>
      <c r="R201" s="87">
        <v>0.20610396564006805</v>
      </c>
      <c r="S201" s="87">
        <v>0.1588393896818161</v>
      </c>
      <c r="T201" s="87">
        <v>0.12781280279159546</v>
      </c>
      <c r="U201" s="86">
        <v>-8.1966817378997803E-2</v>
      </c>
      <c r="V201" s="86">
        <v>0.18498519062995911</v>
      </c>
    </row>
    <row r="202" spans="1:22" ht="18" thickBot="1" x14ac:dyDescent="0.25">
      <c r="A202" s="4" t="s">
        <v>194</v>
      </c>
      <c r="B202" s="2">
        <v>1896.684814453125</v>
      </c>
      <c r="C202" s="3" t="s">
        <v>225</v>
      </c>
      <c r="D202" s="3" t="s">
        <v>229</v>
      </c>
      <c r="E202" s="5">
        <v>54087565312</v>
      </c>
      <c r="F202" s="5">
        <v>28516896</v>
      </c>
      <c r="G202" s="3" t="s">
        <v>428</v>
      </c>
      <c r="H202" s="6">
        <v>-9138998272</v>
      </c>
      <c r="I202" s="6">
        <v>-9048419328</v>
      </c>
      <c r="J202" s="6">
        <v>-9944311</v>
      </c>
      <c r="K202" s="6">
        <v>159103352832</v>
      </c>
      <c r="L202" s="6">
        <v>63226560512</v>
      </c>
      <c r="M202" s="7">
        <v>66600210432</v>
      </c>
      <c r="N202" s="7">
        <v>98229698560</v>
      </c>
      <c r="O202" s="7">
        <v>53856714752</v>
      </c>
      <c r="P202" s="7">
        <v>63477485568</v>
      </c>
      <c r="Q202" s="87">
        <v>0.80865681171417236</v>
      </c>
      <c r="R202" s="87">
        <v>0.64621484279632568</v>
      </c>
      <c r="S202" s="87">
        <v>1.9879947900772095</v>
      </c>
      <c r="T202" s="87">
        <v>1.5996736288070679</v>
      </c>
      <c r="U202" s="86">
        <v>-0.16881844401359558</v>
      </c>
      <c r="V202" s="86">
        <v>8.7758584413677454E-4</v>
      </c>
    </row>
    <row r="203" spans="1:22" ht="18" thickBot="1" x14ac:dyDescent="0.25">
      <c r="A203" s="4" t="s">
        <v>201</v>
      </c>
      <c r="B203" s="2">
        <v>1873.5556640625</v>
      </c>
      <c r="C203" s="3" t="s">
        <v>225</v>
      </c>
      <c r="D203" s="3" t="s">
        <v>232</v>
      </c>
      <c r="E203" s="5">
        <v>39351611392</v>
      </c>
      <c r="F203" s="5">
        <v>21003705</v>
      </c>
      <c r="G203" s="3" t="s">
        <v>435</v>
      </c>
      <c r="H203" s="6">
        <v>58833088</v>
      </c>
      <c r="I203" s="6">
        <v>-2529885</v>
      </c>
      <c r="J203" s="6">
        <v>107143736</v>
      </c>
      <c r="K203" s="6">
        <v>-23976747008</v>
      </c>
      <c r="L203" s="6">
        <v>39292780544</v>
      </c>
      <c r="M203" s="7">
        <v>41360822272</v>
      </c>
      <c r="N203" s="7">
        <v>61003726848</v>
      </c>
      <c r="O203" s="7">
        <v>18855976960</v>
      </c>
      <c r="P203" s="7">
        <v>22224340992</v>
      </c>
      <c r="Q203" s="87">
        <v>0.45588979125022888</v>
      </c>
      <c r="R203" s="87">
        <v>0.36431118845939636</v>
      </c>
      <c r="S203" s="87">
        <v>0.48297825455665588</v>
      </c>
      <c r="T203" s="87">
        <v>0.38863661885261536</v>
      </c>
      <c r="U203" s="86">
        <v>1.2948720250278711E-3</v>
      </c>
      <c r="V203" s="86">
        <v>0.13390055298805237</v>
      </c>
    </row>
    <row r="204" spans="1:22" ht="18" thickBot="1" x14ac:dyDescent="0.25">
      <c r="A204" s="4" t="s">
        <v>195</v>
      </c>
      <c r="B204" s="2">
        <v>1818.137451171875</v>
      </c>
      <c r="C204" s="3" t="s">
        <v>225</v>
      </c>
      <c r="D204" s="3" t="s">
        <v>232</v>
      </c>
      <c r="E204" s="5">
        <v>43770896384</v>
      </c>
      <c r="F204" s="5">
        <v>24074580</v>
      </c>
      <c r="G204" s="3" t="s">
        <v>429</v>
      </c>
      <c r="H204" s="6">
        <v>-2514975488</v>
      </c>
      <c r="I204" s="6">
        <v>-2521303808</v>
      </c>
      <c r="J204" s="6">
        <v>46491264</v>
      </c>
      <c r="K204" s="6">
        <v>-17606490112</v>
      </c>
      <c r="L204" s="6">
        <v>46285873152</v>
      </c>
      <c r="M204" s="7">
        <v>50000973824</v>
      </c>
      <c r="N204" s="7">
        <v>73747218432</v>
      </c>
      <c r="O204" s="7">
        <v>24162099200</v>
      </c>
      <c r="P204" s="7">
        <v>28478328832</v>
      </c>
      <c r="Q204" s="87">
        <v>0.48323255777359009</v>
      </c>
      <c r="R204" s="87">
        <v>0.38616138696670532</v>
      </c>
      <c r="S204" s="87">
        <v>0.4476000964641571</v>
      </c>
      <c r="T204" s="87">
        <v>0.36016899347305298</v>
      </c>
      <c r="U204" s="86">
        <v>-5.5838335305452347E-2</v>
      </c>
      <c r="V204" s="86">
        <v>2.8183717280626297E-2</v>
      </c>
    </row>
    <row r="205" spans="1:22" ht="18" thickBot="1" x14ac:dyDescent="0.25">
      <c r="A205" s="4" t="s">
        <v>199</v>
      </c>
      <c r="B205" s="2">
        <v>1691.280029296875</v>
      </c>
      <c r="C205" s="3" t="s">
        <v>225</v>
      </c>
      <c r="D205" s="3" t="s">
        <v>232</v>
      </c>
      <c r="E205" s="5">
        <v>3804559872</v>
      </c>
      <c r="F205" s="5">
        <v>2249515</v>
      </c>
      <c r="G205" s="3" t="s">
        <v>433</v>
      </c>
      <c r="H205" s="6">
        <v>-6367334.5</v>
      </c>
      <c r="I205" s="6">
        <v>-62541664</v>
      </c>
      <c r="J205" s="6">
        <v>33567424</v>
      </c>
      <c r="K205" s="6">
        <v>-1656094464</v>
      </c>
      <c r="L205" s="6">
        <v>3810927360</v>
      </c>
      <c r="M205" s="7">
        <v>4155760384</v>
      </c>
      <c r="N205" s="7">
        <v>6129395712</v>
      </c>
      <c r="O205" s="7">
        <v>1976852480</v>
      </c>
      <c r="P205" s="7">
        <v>2329990656</v>
      </c>
      <c r="Q205" s="87">
        <v>0.47568973898887634</v>
      </c>
      <c r="R205" s="87">
        <v>0.38013380765914917</v>
      </c>
      <c r="S205" s="87">
        <v>0.45654511451721191</v>
      </c>
      <c r="T205" s="87">
        <v>0.3673667311668396</v>
      </c>
      <c r="U205" s="86">
        <v>-1.6032077837735415E-3</v>
      </c>
      <c r="V205" s="86">
        <v>4.2063828557729721E-2</v>
      </c>
    </row>
    <row r="206" spans="1:22" ht="18" thickBot="1" x14ac:dyDescent="0.25">
      <c r="A206" s="4" t="s">
        <v>196</v>
      </c>
      <c r="B206" s="2">
        <v>1669.593505859375</v>
      </c>
      <c r="C206" s="3" t="s">
        <v>225</v>
      </c>
      <c r="D206" s="3" t="s">
        <v>227</v>
      </c>
      <c r="E206" s="5">
        <v>1400196224</v>
      </c>
      <c r="F206" s="5">
        <v>838645</v>
      </c>
      <c r="G206" s="3" t="s">
        <v>430</v>
      </c>
      <c r="H206" s="6">
        <v>-11570715</v>
      </c>
      <c r="I206" s="6">
        <v>-22589408</v>
      </c>
      <c r="J206" s="6">
        <v>5147602.5</v>
      </c>
      <c r="K206" s="6">
        <v>-94594984</v>
      </c>
      <c r="L206" s="6">
        <v>1411766912</v>
      </c>
      <c r="M206" s="7">
        <v>1571114112</v>
      </c>
      <c r="N206" s="7">
        <v>2317260800</v>
      </c>
      <c r="O206" s="7">
        <v>1443912960</v>
      </c>
      <c r="P206" s="7">
        <v>1701848576</v>
      </c>
      <c r="Q206" s="87">
        <v>0.91903764009475708</v>
      </c>
      <c r="R206" s="87">
        <v>0.73442256450653076</v>
      </c>
      <c r="S206" s="87">
        <v>1.0365818738937378</v>
      </c>
      <c r="T206" s="87">
        <v>0.83410310745239258</v>
      </c>
      <c r="U206" s="86">
        <v>-8.0665098503232002E-3</v>
      </c>
      <c r="V206" s="86">
        <v>2.3854847997426987E-2</v>
      </c>
    </row>
    <row r="207" spans="1:22" ht="18" thickBot="1" x14ac:dyDescent="0.25">
      <c r="A207" s="4" t="s">
        <v>202</v>
      </c>
      <c r="B207" s="2">
        <v>1509.3502197265625</v>
      </c>
      <c r="C207" s="3" t="s">
        <v>225</v>
      </c>
      <c r="D207" s="3" t="s">
        <v>232</v>
      </c>
      <c r="E207" s="5">
        <v>5444230656</v>
      </c>
      <c r="F207" s="5">
        <v>3607003</v>
      </c>
      <c r="G207" s="3" t="s">
        <v>436</v>
      </c>
      <c r="H207" s="6">
        <v>-70662720</v>
      </c>
      <c r="I207" s="6">
        <v>-105576552</v>
      </c>
      <c r="J207" s="6">
        <v>10041681</v>
      </c>
      <c r="K207" s="6">
        <v>-3771380480</v>
      </c>
      <c r="L207" s="6">
        <v>5514893312</v>
      </c>
      <c r="M207" s="7">
        <v>5986001408</v>
      </c>
      <c r="N207" s="7">
        <v>8828847104</v>
      </c>
      <c r="O207" s="7">
        <v>1377303808</v>
      </c>
      <c r="P207" s="7">
        <v>1623340416</v>
      </c>
      <c r="Q207" s="87">
        <v>0.23008744418621063</v>
      </c>
      <c r="R207" s="87">
        <v>0.18386775255203247</v>
      </c>
      <c r="S207" s="87">
        <v>0.40711751580238342</v>
      </c>
      <c r="T207" s="87">
        <v>0.32759398221969604</v>
      </c>
      <c r="U207" s="86">
        <v>-8.4479385986924171E-3</v>
      </c>
      <c r="V207" s="86">
        <v>0.34912601113319397</v>
      </c>
    </row>
    <row r="208" spans="1:22" ht="18" thickBot="1" x14ac:dyDescent="0.25">
      <c r="A208" s="4" t="s">
        <v>200</v>
      </c>
      <c r="B208" s="2">
        <v>1408.3505859375</v>
      </c>
      <c r="C208" s="3" t="s">
        <v>225</v>
      </c>
      <c r="D208" s="3" t="s">
        <v>228</v>
      </c>
      <c r="E208" s="5">
        <v>61747879936</v>
      </c>
      <c r="F208" s="5">
        <v>43844111</v>
      </c>
      <c r="G208" s="3" t="s">
        <v>434</v>
      </c>
      <c r="H208" s="6">
        <v>597633856</v>
      </c>
      <c r="I208" s="6">
        <v>483231840</v>
      </c>
      <c r="J208" s="6">
        <v>128975656</v>
      </c>
      <c r="K208" s="6">
        <v>1536899840</v>
      </c>
      <c r="L208" s="6">
        <v>61150248960</v>
      </c>
      <c r="M208" s="7">
        <v>65939079168</v>
      </c>
      <c r="N208" s="7">
        <v>97254580224</v>
      </c>
      <c r="O208" s="7">
        <v>16155832320</v>
      </c>
      <c r="P208" s="7">
        <v>19041853440</v>
      </c>
      <c r="Q208" s="87">
        <v>0.24501150846481323</v>
      </c>
      <c r="R208" s="87">
        <v>0.19579391181468964</v>
      </c>
      <c r="S208" s="87">
        <v>0.21967799961566925</v>
      </c>
      <c r="T208" s="87">
        <v>0.17676760256290436</v>
      </c>
      <c r="U208" s="86">
        <v>8.6696399375796318E-3</v>
      </c>
      <c r="V208" s="86">
        <v>0.10424771904945374</v>
      </c>
    </row>
    <row r="209" spans="1:22" ht="18" thickBot="1" x14ac:dyDescent="0.25">
      <c r="A209" s="4" t="s">
        <v>204</v>
      </c>
      <c r="B209" s="2">
        <v>1310.4632568359375</v>
      </c>
      <c r="C209" s="3" t="s">
        <v>225</v>
      </c>
      <c r="D209" s="3" t="s">
        <v>232</v>
      </c>
      <c r="E209" s="5">
        <v>7510534656</v>
      </c>
      <c r="F209" s="5">
        <v>5731206</v>
      </c>
      <c r="G209" s="3" t="s">
        <v>438</v>
      </c>
      <c r="H209" s="6">
        <v>-612764800</v>
      </c>
      <c r="I209" s="6">
        <v>-701622336</v>
      </c>
      <c r="J209" s="6">
        <v>72866064</v>
      </c>
      <c r="K209" s="6">
        <v>-5228851712</v>
      </c>
      <c r="L209" s="6">
        <v>8123299840</v>
      </c>
      <c r="M209" s="7">
        <v>8997798912</v>
      </c>
      <c r="N209" s="7">
        <v>13270994944</v>
      </c>
      <c r="O209" s="7">
        <v>4863921664</v>
      </c>
      <c r="P209" s="7">
        <v>5732795392</v>
      </c>
      <c r="Q209" s="87">
        <v>0.54056793451309204</v>
      </c>
      <c r="R209" s="87">
        <v>0.43197932839393616</v>
      </c>
      <c r="S209" s="87">
        <v>0.53931272029876709</v>
      </c>
      <c r="T209" s="87">
        <v>0.43396714329719543</v>
      </c>
      <c r="U209" s="86">
        <v>-7.1690432727336884E-2</v>
      </c>
      <c r="V209" s="86">
        <v>0.12130479514598846</v>
      </c>
    </row>
    <row r="210" spans="1:22" ht="18" thickBot="1" x14ac:dyDescent="0.25">
      <c r="A210" s="4" t="s">
        <v>203</v>
      </c>
      <c r="B210" s="2">
        <v>1268.9326171875</v>
      </c>
      <c r="C210" s="3" t="s">
        <v>225</v>
      </c>
      <c r="D210" s="3" t="s">
        <v>232</v>
      </c>
      <c r="E210" s="5">
        <v>35425845248</v>
      </c>
      <c r="F210" s="5">
        <v>27917831</v>
      </c>
      <c r="G210" s="3" t="s">
        <v>437</v>
      </c>
      <c r="H210" s="6">
        <v>-755049152</v>
      </c>
      <c r="I210" s="6">
        <v>-828994880</v>
      </c>
      <c r="J210" s="6">
        <v>86647688</v>
      </c>
      <c r="K210" s="6">
        <v>-34533380096</v>
      </c>
      <c r="L210" s="6">
        <v>36180893696</v>
      </c>
      <c r="M210" s="7">
        <v>38839222272</v>
      </c>
      <c r="N210" s="7">
        <v>57284575232</v>
      </c>
      <c r="O210" s="7">
        <v>17027515392</v>
      </c>
      <c r="P210" s="7">
        <v>20069249024</v>
      </c>
      <c r="Q210" s="87">
        <v>0.43841031193733215</v>
      </c>
      <c r="R210" s="87">
        <v>0.35034298896789551</v>
      </c>
      <c r="S210" s="87">
        <v>0.47710034251213074</v>
      </c>
      <c r="T210" s="87">
        <v>0.38390684127807617</v>
      </c>
      <c r="U210" s="86">
        <v>-2.1151578053832054E-2</v>
      </c>
      <c r="V210" s="86">
        <v>7.5976862572133541E-3</v>
      </c>
    </row>
    <row r="211" spans="1:22" ht="18" thickBot="1" x14ac:dyDescent="0.25">
      <c r="A211" s="4" t="s">
        <v>206</v>
      </c>
      <c r="B211" s="2">
        <v>1177.9678955078125</v>
      </c>
      <c r="C211" s="3" t="s">
        <v>225</v>
      </c>
      <c r="D211" s="3" t="s">
        <v>232</v>
      </c>
      <c r="E211" s="5">
        <v>38567469056</v>
      </c>
      <c r="F211" s="5">
        <v>32740678</v>
      </c>
      <c r="G211" s="3" t="s">
        <v>440</v>
      </c>
      <c r="H211" s="6">
        <v>-1440504448</v>
      </c>
      <c r="I211" s="6">
        <v>-1461931648</v>
      </c>
      <c r="J211" s="6">
        <v>-30024682</v>
      </c>
      <c r="K211" s="6">
        <v>-15772769280</v>
      </c>
      <c r="L211" s="6">
        <v>40007970816</v>
      </c>
      <c r="M211" s="7">
        <v>43231485952</v>
      </c>
      <c r="N211" s="7">
        <v>63762792448</v>
      </c>
      <c r="O211" s="7">
        <v>16942987264</v>
      </c>
      <c r="P211" s="7">
        <v>19969622016</v>
      </c>
      <c r="Q211" s="87">
        <v>0.39191314578056335</v>
      </c>
      <c r="R211" s="87">
        <v>0.31318613886833191</v>
      </c>
      <c r="S211" s="87">
        <v>0.38089221715927124</v>
      </c>
      <c r="T211" s="87">
        <v>0.30649140477180481</v>
      </c>
      <c r="U211" s="86">
        <v>-3.4859597682952881E-2</v>
      </c>
      <c r="V211" s="86">
        <v>6.6683582961559296E-2</v>
      </c>
    </row>
    <row r="212" spans="1:22" ht="18" thickBot="1" x14ac:dyDescent="0.25">
      <c r="A212" s="4" t="s">
        <v>208</v>
      </c>
      <c r="B212" s="2">
        <v>1174.87451171875</v>
      </c>
      <c r="C212" s="3" t="s">
        <v>225</v>
      </c>
      <c r="D212" s="3" t="s">
        <v>232</v>
      </c>
      <c r="E212" s="5">
        <v>132563992576</v>
      </c>
      <c r="F212" s="5">
        <v>112832473</v>
      </c>
      <c r="G212" s="3" t="s">
        <v>442</v>
      </c>
      <c r="H212" s="6">
        <v>-5500000768</v>
      </c>
      <c r="I212" s="6">
        <v>-5588126208</v>
      </c>
      <c r="J212" s="6">
        <v>66045528</v>
      </c>
      <c r="K212" s="6">
        <v>-69467815936</v>
      </c>
      <c r="L212" s="6">
        <v>138064003072</v>
      </c>
      <c r="M212" s="7">
        <v>147209453568</v>
      </c>
      <c r="N212" s="7">
        <v>217121521664</v>
      </c>
      <c r="O212" s="7">
        <v>69971378176</v>
      </c>
      <c r="P212" s="7">
        <v>82470813696</v>
      </c>
      <c r="Q212" s="87">
        <v>0.47531852126121521</v>
      </c>
      <c r="R212" s="87">
        <v>0.37983712553977966</v>
      </c>
      <c r="S212" s="87">
        <v>0.52814340591430664</v>
      </c>
      <c r="T212" s="87">
        <v>0.42497953772544861</v>
      </c>
      <c r="U212" s="86">
        <v>-4.1078832000494003E-2</v>
      </c>
      <c r="V212" s="86">
        <v>9.895719587802887E-3</v>
      </c>
    </row>
    <row r="213" spans="1:22" ht="18" thickBot="1" x14ac:dyDescent="0.25">
      <c r="A213" s="4" t="s">
        <v>207</v>
      </c>
      <c r="B213" s="2">
        <v>1164.0445556640625</v>
      </c>
      <c r="C213" s="3" t="s">
        <v>225</v>
      </c>
      <c r="D213" s="3" t="s">
        <v>232</v>
      </c>
      <c r="E213" s="5">
        <v>25860554752</v>
      </c>
      <c r="F213" s="5">
        <v>22216120</v>
      </c>
      <c r="G213" s="3" t="s">
        <v>441</v>
      </c>
      <c r="H213" s="6">
        <v>-459518784</v>
      </c>
      <c r="I213" s="6">
        <v>-450537408</v>
      </c>
      <c r="J213" s="6">
        <v>35645440</v>
      </c>
      <c r="K213" s="6">
        <v>-9111012352</v>
      </c>
      <c r="L213" s="6">
        <v>26320072704</v>
      </c>
      <c r="M213" s="7">
        <v>28710623232</v>
      </c>
      <c r="N213" s="7">
        <v>42345750528</v>
      </c>
      <c r="O213" s="7">
        <v>12800261120</v>
      </c>
      <c r="P213" s="7">
        <v>15086854144</v>
      </c>
      <c r="Q213" s="87">
        <v>0.4458371102809906</v>
      </c>
      <c r="R213" s="87">
        <v>0.35627788305282593</v>
      </c>
      <c r="S213" s="87">
        <v>0.45469027757644653</v>
      </c>
      <c r="T213" s="87">
        <v>0.36587423086166382</v>
      </c>
      <c r="U213" s="86">
        <v>-1.7168708145618439E-2</v>
      </c>
      <c r="V213" s="86">
        <v>3.3788509666919708E-2</v>
      </c>
    </row>
    <row r="214" spans="1:22" ht="18" thickBot="1" x14ac:dyDescent="0.25">
      <c r="A214" s="4" t="s">
        <v>209</v>
      </c>
      <c r="B214" s="2">
        <v>969.87744140625</v>
      </c>
      <c r="C214" s="3" t="s">
        <v>225</v>
      </c>
      <c r="D214" s="3" t="s">
        <v>232</v>
      </c>
      <c r="E214" s="5">
        <v>19062687744</v>
      </c>
      <c r="F214" s="5">
        <v>19654739</v>
      </c>
      <c r="G214" s="3" t="s">
        <v>443</v>
      </c>
      <c r="H214" s="6">
        <v>58725440</v>
      </c>
      <c r="I214" s="6">
        <v>-34894588</v>
      </c>
      <c r="J214" s="6">
        <v>26689028</v>
      </c>
      <c r="K214" s="6">
        <v>-10064653312</v>
      </c>
      <c r="L214" s="6">
        <v>19003961344</v>
      </c>
      <c r="M214" s="7">
        <v>20442624000</v>
      </c>
      <c r="N214" s="7">
        <v>30151145472</v>
      </c>
      <c r="O214" s="7">
        <v>10816082944</v>
      </c>
      <c r="P214" s="7">
        <v>12748230656</v>
      </c>
      <c r="Q214" s="87">
        <v>0.52909469604492188</v>
      </c>
      <c r="R214" s="87">
        <v>0.42281082272529602</v>
      </c>
      <c r="S214" s="87">
        <v>0.52514725923538208</v>
      </c>
      <c r="T214" s="87">
        <v>0.42256864905357361</v>
      </c>
      <c r="U214" s="86">
        <v>2.8656178619712591E-3</v>
      </c>
      <c r="V214" s="86">
        <v>6.9800511002540588E-2</v>
      </c>
    </row>
    <row r="215" spans="1:22" ht="18" thickBot="1" x14ac:dyDescent="0.25">
      <c r="A215" s="4" t="s">
        <v>214</v>
      </c>
      <c r="B215" s="2">
        <v>916.9835205078125</v>
      </c>
      <c r="C215" s="3" t="s">
        <v>225</v>
      </c>
      <c r="D215" s="3" t="s">
        <v>232</v>
      </c>
      <c r="E215" s="5">
        <v>47373336576</v>
      </c>
      <c r="F215" s="5">
        <v>51662147</v>
      </c>
      <c r="G215" s="3" t="s">
        <v>448</v>
      </c>
      <c r="H215" s="6">
        <v>-1151719552</v>
      </c>
      <c r="I215" s="6">
        <v>-1600306816</v>
      </c>
      <c r="J215" s="6">
        <v>447961280</v>
      </c>
      <c r="K215" s="6">
        <v>-33412415488</v>
      </c>
      <c r="L215" s="6">
        <v>48525053952</v>
      </c>
      <c r="M215" s="7">
        <v>52084879360</v>
      </c>
      <c r="N215" s="7">
        <v>76820799488</v>
      </c>
      <c r="O215" s="7">
        <v>102891683840</v>
      </c>
      <c r="P215" s="7">
        <v>121271894016</v>
      </c>
      <c r="Q215" s="87">
        <v>1.9754618406295776</v>
      </c>
      <c r="R215" s="87">
        <v>1.5786335468292236</v>
      </c>
      <c r="S215" s="87">
        <v>0.23868806660175323</v>
      </c>
      <c r="T215" s="87">
        <v>0.19206438958644867</v>
      </c>
      <c r="U215" s="86">
        <v>-2.2460663691163063E-2</v>
      </c>
      <c r="V215" s="86">
        <v>7.613227516412735E-2</v>
      </c>
    </row>
    <row r="216" spans="1:22" ht="18" thickBot="1" x14ac:dyDescent="0.25">
      <c r="A216" s="4" t="s">
        <v>210</v>
      </c>
      <c r="B216" s="2">
        <v>881.54400634765625</v>
      </c>
      <c r="C216" s="3" t="s">
        <v>225</v>
      </c>
      <c r="D216" s="3" t="s">
        <v>232</v>
      </c>
      <c r="E216" s="5">
        <v>31410870272</v>
      </c>
      <c r="F216" s="5">
        <v>35631653</v>
      </c>
      <c r="G216" s="3" t="s">
        <v>444</v>
      </c>
      <c r="H216" s="6">
        <v>-4658539520</v>
      </c>
      <c r="I216" s="6">
        <v>-4981489152</v>
      </c>
      <c r="J216" s="6">
        <v>205246560</v>
      </c>
      <c r="K216" s="6">
        <v>-125482893312</v>
      </c>
      <c r="L216" s="6">
        <v>36069408768</v>
      </c>
      <c r="M216" s="7">
        <v>41023168512</v>
      </c>
      <c r="N216" s="7">
        <v>60505714688</v>
      </c>
      <c r="O216" s="7">
        <v>18989877248</v>
      </c>
      <c r="P216" s="7">
        <v>22382163968</v>
      </c>
      <c r="Q216" s="87">
        <v>0.46290615200996399</v>
      </c>
      <c r="R216" s="87">
        <v>0.36991816759109497</v>
      </c>
      <c r="S216" s="87">
        <v>0.43485644459724426</v>
      </c>
      <c r="T216" s="87">
        <v>0.34991458058357239</v>
      </c>
      <c r="U216" s="86">
        <v>-0.13864345848560333</v>
      </c>
      <c r="V216" s="86">
        <v>6.5176643431186676E-2</v>
      </c>
    </row>
    <row r="217" spans="1:22" ht="35" thickBot="1" x14ac:dyDescent="0.25">
      <c r="A217" s="4" t="s">
        <v>211</v>
      </c>
      <c r="B217" s="2">
        <v>828.398681640625</v>
      </c>
      <c r="C217" s="3" t="s">
        <v>225</v>
      </c>
      <c r="D217" s="3" t="s">
        <v>232</v>
      </c>
      <c r="E217" s="5">
        <v>4567195648</v>
      </c>
      <c r="F217" s="5">
        <v>5513282</v>
      </c>
      <c r="G217" s="3" t="s">
        <v>445</v>
      </c>
      <c r="H217" s="6">
        <v>5085064.5</v>
      </c>
      <c r="I217" s="6">
        <v>-22636464</v>
      </c>
      <c r="J217" s="6">
        <v>27551638</v>
      </c>
      <c r="K217" s="6">
        <v>-2556028416</v>
      </c>
      <c r="L217" s="6">
        <v>4562110464</v>
      </c>
      <c r="M217" s="7">
        <v>4929125376</v>
      </c>
      <c r="N217" s="7">
        <v>7270043648</v>
      </c>
      <c r="O217" s="7">
        <v>2712324352</v>
      </c>
      <c r="P217" s="7">
        <v>3196844288</v>
      </c>
      <c r="Q217" s="87">
        <v>0.55026483535766602</v>
      </c>
      <c r="R217" s="87">
        <v>0.43972831964492798</v>
      </c>
      <c r="S217" s="87">
        <v>0.54207509756088257</v>
      </c>
      <c r="T217" s="87">
        <v>0.43618986010551453</v>
      </c>
      <c r="U217" s="86">
        <v>1.0268480982631445E-3</v>
      </c>
      <c r="V217" s="86">
        <v>7.77273029088974E-2</v>
      </c>
    </row>
    <row r="218" spans="1:22" ht="18" thickBot="1" x14ac:dyDescent="0.25">
      <c r="A218" s="4" t="s">
        <v>212</v>
      </c>
      <c r="B218" s="2">
        <v>709.25140380859375</v>
      </c>
      <c r="C218" s="3" t="s">
        <v>225</v>
      </c>
      <c r="D218" s="3" t="s">
        <v>231</v>
      </c>
      <c r="E218" s="5">
        <v>29628182528</v>
      </c>
      <c r="F218" s="5">
        <v>41773878</v>
      </c>
      <c r="G218" s="3" t="s">
        <v>446</v>
      </c>
      <c r="H218" s="6">
        <v>-15403512</v>
      </c>
      <c r="I218" s="6">
        <v>-74360760</v>
      </c>
      <c r="J218" s="6">
        <v>140721264</v>
      </c>
      <c r="K218" s="6">
        <v>-2284503808</v>
      </c>
      <c r="L218" s="6">
        <v>29643585536</v>
      </c>
      <c r="M218" s="7">
        <v>31203774464</v>
      </c>
      <c r="N218" s="7">
        <v>46022934528</v>
      </c>
      <c r="O218" s="7">
        <v>29623793664</v>
      </c>
      <c r="P218" s="7">
        <v>34915684352</v>
      </c>
      <c r="Q218" s="87">
        <v>0.94936573505401611</v>
      </c>
      <c r="R218" s="87">
        <v>0.75865834951400757</v>
      </c>
      <c r="S218" s="87">
        <v>0.21044717729091644</v>
      </c>
      <c r="T218" s="87">
        <v>0.16933989524841309</v>
      </c>
      <c r="U218" s="86">
        <v>-4.1881899232976139E-4</v>
      </c>
      <c r="V218" s="86">
        <v>0.19441460072994232</v>
      </c>
    </row>
    <row r="219" spans="1:22" ht="18" thickBot="1" x14ac:dyDescent="0.25">
      <c r="A219" s="4" t="s">
        <v>213</v>
      </c>
      <c r="B219" s="2">
        <v>622.85919189453125</v>
      </c>
      <c r="C219" s="3" t="s">
        <v>225</v>
      </c>
      <c r="D219" s="3" t="s">
        <v>232</v>
      </c>
      <c r="E219" s="5">
        <v>8962946048</v>
      </c>
      <c r="F219" s="5">
        <v>14390003</v>
      </c>
      <c r="G219" s="3" t="s">
        <v>447</v>
      </c>
      <c r="H219" s="6">
        <v>-87852248</v>
      </c>
      <c r="I219" s="6">
        <v>-127113920</v>
      </c>
      <c r="J219" s="6">
        <v>28492010</v>
      </c>
      <c r="K219" s="6">
        <v>-7880665600</v>
      </c>
      <c r="L219" s="6">
        <v>9050799104</v>
      </c>
      <c r="M219" s="7">
        <v>10833367040</v>
      </c>
      <c r="N219" s="7">
        <v>15978302464</v>
      </c>
      <c r="O219" s="7">
        <v>5342335488</v>
      </c>
      <c r="P219" s="7">
        <v>6296671744</v>
      </c>
      <c r="Q219" s="87">
        <v>0.49313712120056152</v>
      </c>
      <c r="R219" s="87">
        <v>0.39407637715339661</v>
      </c>
      <c r="S219" s="87">
        <v>0.38339996337890625</v>
      </c>
      <c r="T219" s="87">
        <v>0.30850926041603088</v>
      </c>
      <c r="U219" s="86">
        <v>-8.9814234524965286E-3</v>
      </c>
      <c r="V219" s="86">
        <v>8.3688586950302124E-2</v>
      </c>
    </row>
  </sheetData>
  <conditionalFormatting sqref="H4:H219">
    <cfRule type="colorScale" priority="3">
      <colorScale>
        <cfvo type="min"/>
        <cfvo type="percentile" val="50"/>
        <cfvo type="max"/>
        <color rgb="FFF8696B"/>
        <color rgb="FFFFEB84"/>
        <color rgb="FF63BE7B"/>
      </colorScale>
    </cfRule>
  </conditionalFormatting>
  <conditionalFormatting sqref="L4:L219">
    <cfRule type="colorScale" priority="4">
      <colorScale>
        <cfvo type="min"/>
        <cfvo type="percentile" val="50"/>
        <cfvo type="max"/>
        <color rgb="FFF8696B"/>
        <color rgb="FFFFEB84"/>
        <color rgb="FF63BE7B"/>
      </colorScale>
    </cfRule>
  </conditionalFormatting>
  <printOptions horizontalCentered="1"/>
  <pageMargins left="0.25" right="0.25" top="0.5" bottom="0.5" header="0.19444444444444001" footer="0.19444444444444001"/>
  <pageSetup paperSize="8" scale="45" fitToHeight="3" orientation="landscape"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F572D-C8CB-6E46-984D-DC523AA2F342}">
  <dimension ref="A1:F40"/>
  <sheetViews>
    <sheetView topLeftCell="A5" workbookViewId="0">
      <selection activeCell="F4" sqref="F4"/>
    </sheetView>
  </sheetViews>
  <sheetFormatPr baseColWidth="10" defaultColWidth="8.83203125" defaultRowHeight="15" x14ac:dyDescent="0.2"/>
  <cols>
    <col min="3" max="3" width="16.1640625" customWidth="1"/>
    <col min="4" max="4" width="19.1640625" customWidth="1"/>
    <col min="5" max="5" width="18.6640625" customWidth="1"/>
    <col min="6" max="6" width="18" customWidth="1"/>
  </cols>
  <sheetData>
    <row r="1" spans="1:6" ht="16" x14ac:dyDescent="0.2">
      <c r="A1" s="12" t="s">
        <v>483</v>
      </c>
    </row>
    <row r="4" spans="1:6" ht="34" x14ac:dyDescent="0.2">
      <c r="C4" s="8" t="s">
        <v>466</v>
      </c>
      <c r="D4" s="8" t="s">
        <v>467</v>
      </c>
      <c r="E4" s="8" t="s">
        <v>468</v>
      </c>
      <c r="F4" s="8" t="s">
        <v>469</v>
      </c>
    </row>
    <row r="5" spans="1:6" ht="16" x14ac:dyDescent="0.2">
      <c r="B5" s="9">
        <v>1990</v>
      </c>
      <c r="C5" s="10">
        <v>1.3198069334030151</v>
      </c>
      <c r="D5" s="10">
        <v>1.3722079992294312</v>
      </c>
      <c r="E5" s="10">
        <v>6.3129115104675293</v>
      </c>
      <c r="F5" s="10">
        <v>1.6601443290710449</v>
      </c>
    </row>
    <row r="6" spans="1:6" ht="16" x14ac:dyDescent="0.2">
      <c r="B6" s="9">
        <v>1991</v>
      </c>
      <c r="C6" s="10">
        <v>1.2800216674804688</v>
      </c>
      <c r="D6" s="10">
        <v>1.363211989402771</v>
      </c>
      <c r="E6" s="10">
        <v>6.814056396484375</v>
      </c>
      <c r="F6" s="10">
        <v>1.7430335283279419</v>
      </c>
    </row>
    <row r="7" spans="1:6" ht="16" x14ac:dyDescent="0.2">
      <c r="B7" s="9">
        <v>1992</v>
      </c>
      <c r="C7" s="10">
        <v>1.3417661190032959</v>
      </c>
      <c r="D7" s="10">
        <v>1.3375366926193237</v>
      </c>
      <c r="E7" s="10">
        <v>7.3992924690246582</v>
      </c>
      <c r="F7" s="10">
        <v>1.887271523475647</v>
      </c>
    </row>
    <row r="8" spans="1:6" ht="16" x14ac:dyDescent="0.2">
      <c r="B8" s="9">
        <v>1993</v>
      </c>
      <c r="C8" s="10">
        <v>1.1998587846755981</v>
      </c>
      <c r="D8" s="10">
        <v>1.3276162147521973</v>
      </c>
      <c r="E8" s="10">
        <v>6.9135360717773438</v>
      </c>
      <c r="F8" s="10">
        <v>2.1704928874969482</v>
      </c>
    </row>
    <row r="9" spans="1:6" ht="16" x14ac:dyDescent="0.2">
      <c r="B9" s="9">
        <v>1994</v>
      </c>
      <c r="C9" s="10">
        <v>1.2030993700027466</v>
      </c>
      <c r="D9" s="10">
        <v>1.3274263143539429</v>
      </c>
      <c r="E9" s="10">
        <v>10.369204521179199</v>
      </c>
      <c r="F9" s="10">
        <v>2.6680018901824951</v>
      </c>
    </row>
    <row r="10" spans="1:6" ht="16" x14ac:dyDescent="0.2">
      <c r="B10" s="9">
        <v>1995</v>
      </c>
      <c r="C10" s="10">
        <v>1.3085800409317017</v>
      </c>
      <c r="D10" s="10">
        <v>1.3234213590621948</v>
      </c>
      <c r="E10" s="10">
        <v>10.928497314453125</v>
      </c>
      <c r="F10" s="10">
        <v>2.8944542407989502</v>
      </c>
    </row>
    <row r="11" spans="1:6" ht="16" x14ac:dyDescent="0.2">
      <c r="B11" s="9">
        <v>1996</v>
      </c>
      <c r="C11" s="10">
        <v>1.2878895998001099</v>
      </c>
      <c r="D11" s="10">
        <v>1.3258106708526611</v>
      </c>
      <c r="E11" s="10">
        <v>10.707738876342773</v>
      </c>
      <c r="F11" s="10">
        <v>3.2167997360229492</v>
      </c>
    </row>
    <row r="12" spans="1:6" ht="16" x14ac:dyDescent="0.2">
      <c r="B12" s="9">
        <v>1997</v>
      </c>
      <c r="C12" s="10">
        <v>1.129968523979187</v>
      </c>
      <c r="D12" s="10">
        <v>1.3335082530975342</v>
      </c>
      <c r="E12" s="10">
        <v>9.3672323226928711</v>
      </c>
      <c r="F12" s="10">
        <v>3.2970530986785889</v>
      </c>
    </row>
    <row r="13" spans="1:6" ht="16" x14ac:dyDescent="0.2">
      <c r="B13" s="9">
        <v>1998</v>
      </c>
      <c r="C13" s="10">
        <v>1.1125752925872803</v>
      </c>
      <c r="D13" s="10">
        <v>1.3308794498443604</v>
      </c>
      <c r="E13" s="10">
        <v>9.2109642028808594</v>
      </c>
      <c r="F13" s="10">
        <v>3.4617130756378174</v>
      </c>
    </row>
    <row r="14" spans="1:6" ht="16" x14ac:dyDescent="0.2">
      <c r="B14" s="9">
        <v>1999</v>
      </c>
      <c r="C14" s="10">
        <v>1.0657764673233032</v>
      </c>
      <c r="D14" s="10">
        <v>1.3378733396530151</v>
      </c>
      <c r="E14" s="10">
        <v>8.8227634429931641</v>
      </c>
      <c r="F14" s="10">
        <v>3.4397454261779785</v>
      </c>
    </row>
    <row r="15" spans="1:6" ht="16" x14ac:dyDescent="0.2">
      <c r="B15" s="9">
        <v>2000</v>
      </c>
      <c r="C15" s="10">
        <v>0.92361247539520264</v>
      </c>
      <c r="D15" s="10">
        <v>1.3533811569213867</v>
      </c>
      <c r="E15" s="10">
        <v>7.6461300849914551</v>
      </c>
      <c r="F15" s="10">
        <v>3.5399935245513916</v>
      </c>
    </row>
    <row r="16" spans="1:6" ht="16" x14ac:dyDescent="0.2">
      <c r="B16" s="9">
        <v>2001</v>
      </c>
      <c r="C16" s="10">
        <v>0.89562958478927612</v>
      </c>
      <c r="D16" s="10">
        <v>1.352347731590271</v>
      </c>
      <c r="E16" s="10">
        <v>7.4131870269775391</v>
      </c>
      <c r="F16" s="10">
        <v>3.5765097141265869</v>
      </c>
    </row>
    <row r="17" spans="2:6" ht="16" x14ac:dyDescent="0.2">
      <c r="B17" s="9">
        <v>2002</v>
      </c>
      <c r="C17" s="10">
        <v>0.94557368755340576</v>
      </c>
      <c r="D17" s="10">
        <v>1.3410552740097046</v>
      </c>
      <c r="E17" s="10">
        <v>7.8264732360839844</v>
      </c>
      <c r="F17" s="10">
        <v>3.4636774063110352</v>
      </c>
    </row>
    <row r="18" spans="2:6" ht="16" x14ac:dyDescent="0.2">
      <c r="B18" s="9">
        <v>2003</v>
      </c>
      <c r="C18" s="10">
        <v>1.1311603784561157</v>
      </c>
      <c r="D18" s="10">
        <v>1.3392342329025269</v>
      </c>
      <c r="E18" s="10">
        <v>9.3626556396484375</v>
      </c>
      <c r="F18" s="10">
        <v>3.5178201198577881</v>
      </c>
    </row>
    <row r="19" spans="2:6" ht="16" x14ac:dyDescent="0.2">
      <c r="B19" s="9">
        <v>2004</v>
      </c>
      <c r="C19" s="10">
        <v>1.243902325630188</v>
      </c>
      <c r="D19" s="10">
        <v>1.3502275943756104</v>
      </c>
      <c r="E19" s="10">
        <v>10.2955322265625</v>
      </c>
      <c r="F19" s="10">
        <v>3.6714582443237305</v>
      </c>
    </row>
    <row r="20" spans="2:6" ht="16" x14ac:dyDescent="0.2">
      <c r="B20" s="9">
        <v>2005</v>
      </c>
      <c r="C20" s="10">
        <v>1.2440903186798096</v>
      </c>
      <c r="D20" s="10">
        <v>1.369044303894043</v>
      </c>
      <c r="E20" s="10">
        <v>10.194470405578613</v>
      </c>
      <c r="F20" s="10">
        <v>3.8474175930023193</v>
      </c>
    </row>
    <row r="21" spans="2:6" ht="16" x14ac:dyDescent="0.2">
      <c r="B21" s="9">
        <v>2006</v>
      </c>
      <c r="C21" s="10">
        <v>1.255598783493042</v>
      </c>
      <c r="D21" s="10">
        <v>1.3863877058029175</v>
      </c>
      <c r="E21" s="10">
        <v>10.011439323425293</v>
      </c>
      <c r="F21" s="10">
        <v>3.9479429721832275</v>
      </c>
    </row>
    <row r="22" spans="2:6" ht="16" x14ac:dyDescent="0.2">
      <c r="B22" s="9">
        <v>2007</v>
      </c>
      <c r="C22" s="10">
        <v>1.3704780340194702</v>
      </c>
      <c r="D22" s="10">
        <v>1.3914532661437988</v>
      </c>
      <c r="E22" s="10">
        <v>10.425955772399902</v>
      </c>
      <c r="F22" s="10">
        <v>4.2289905548095703</v>
      </c>
    </row>
    <row r="23" spans="2:6" ht="16" x14ac:dyDescent="0.2">
      <c r="B23" s="9">
        <v>2008</v>
      </c>
      <c r="C23" s="10">
        <v>1.4707554578781128</v>
      </c>
      <c r="D23" s="10">
        <v>1.3917527198791504</v>
      </c>
      <c r="E23" s="10">
        <v>10.219772338867188</v>
      </c>
      <c r="F23" s="10">
        <v>4.6464333534240723</v>
      </c>
    </row>
    <row r="24" spans="2:6" ht="16" x14ac:dyDescent="0.2">
      <c r="B24" s="9">
        <v>2009</v>
      </c>
      <c r="C24" s="10">
        <v>1.3947824239730835</v>
      </c>
      <c r="D24" s="10">
        <v>1.3843719959259033</v>
      </c>
      <c r="E24" s="10">
        <v>9.5283393859863281</v>
      </c>
      <c r="F24" s="10">
        <v>4.6390829086303711</v>
      </c>
    </row>
    <row r="25" spans="2:6" ht="16" x14ac:dyDescent="0.2">
      <c r="B25" s="9">
        <v>2010</v>
      </c>
      <c r="C25" s="10">
        <v>1.3257166147232056</v>
      </c>
      <c r="D25" s="10">
        <v>1.3908783197402954</v>
      </c>
      <c r="E25" s="10">
        <v>8.9754581451416016</v>
      </c>
      <c r="F25" s="10">
        <v>4.9825634956359863</v>
      </c>
    </row>
    <row r="26" spans="2:6" ht="16" x14ac:dyDescent="0.2">
      <c r="B26" s="9">
        <v>2011</v>
      </c>
      <c r="C26" s="10">
        <v>1.3919552564620972</v>
      </c>
      <c r="D26" s="10">
        <v>1.4052683115005493</v>
      </c>
      <c r="E26" s="10">
        <v>8.9940652847290039</v>
      </c>
      <c r="F26" s="10">
        <v>5.4098129272460938</v>
      </c>
    </row>
    <row r="27" spans="2:6" ht="16" x14ac:dyDescent="0.2">
      <c r="B27" s="9">
        <v>2012</v>
      </c>
      <c r="C27" s="10">
        <v>1.2847886085510254</v>
      </c>
      <c r="D27" s="10">
        <v>1.413625955581665</v>
      </c>
      <c r="E27" s="10">
        <v>8.1100130081176758</v>
      </c>
      <c r="F27" s="10">
        <v>5.5164017677307129</v>
      </c>
    </row>
    <row r="28" spans="2:6" ht="16" x14ac:dyDescent="0.2">
      <c r="B28" s="9">
        <v>2013</v>
      </c>
      <c r="C28" s="10">
        <v>1.3281180858612061</v>
      </c>
      <c r="D28" s="10">
        <v>1.4189609289169312</v>
      </c>
      <c r="E28" s="10">
        <v>8.22869873046875</v>
      </c>
      <c r="F28" s="10">
        <v>5.5751848220825195</v>
      </c>
    </row>
    <row r="29" spans="2:6" ht="16" x14ac:dyDescent="0.2">
      <c r="B29" s="9">
        <v>2014</v>
      </c>
      <c r="C29" s="10">
        <v>1.3285007476806641</v>
      </c>
      <c r="D29" s="10">
        <v>1.4290434122085571</v>
      </c>
      <c r="E29" s="10">
        <v>8.1615571975708008</v>
      </c>
      <c r="F29" s="10">
        <v>5.5885295867919922</v>
      </c>
    </row>
    <row r="30" spans="2:6" ht="16" x14ac:dyDescent="0.2">
      <c r="B30" s="9">
        <v>2015</v>
      </c>
      <c r="C30" s="10">
        <v>1.1095129251480103</v>
      </c>
      <c r="D30" s="10">
        <v>1.4257439374923706</v>
      </c>
      <c r="E30" s="10">
        <v>6.9094791412353516</v>
      </c>
      <c r="F30" s="10">
        <v>5.5319380760192871</v>
      </c>
    </row>
    <row r="31" spans="2:6" ht="16" x14ac:dyDescent="0.2">
      <c r="B31" s="9">
        <v>2016</v>
      </c>
      <c r="C31" s="10">
        <v>1.106903076171875</v>
      </c>
      <c r="D31" s="10">
        <v>1.4265565872192383</v>
      </c>
      <c r="E31" s="10">
        <v>7.354792594909668</v>
      </c>
      <c r="F31" s="10">
        <v>5.5639948844909668</v>
      </c>
    </row>
    <row r="32" spans="2:6" ht="16" x14ac:dyDescent="0.2">
      <c r="B32" s="9">
        <v>2017</v>
      </c>
      <c r="C32" s="10">
        <v>1.1296812295913696</v>
      </c>
      <c r="D32" s="10">
        <v>1.4363670349121094</v>
      </c>
      <c r="E32" s="10">
        <v>7.6352396011352539</v>
      </c>
      <c r="F32" s="10">
        <v>5.7318820953369141</v>
      </c>
    </row>
    <row r="33" spans="2:6" ht="16" x14ac:dyDescent="0.2">
      <c r="B33" s="9">
        <v>2018</v>
      </c>
      <c r="C33" s="10">
        <v>1.1809544563293457</v>
      </c>
      <c r="D33" s="10">
        <v>1.4471702575683594</v>
      </c>
      <c r="E33" s="10">
        <v>7.8131442070007324</v>
      </c>
      <c r="F33" s="10">
        <v>5.8414435386657715</v>
      </c>
    </row>
    <row r="34" spans="2:6" ht="16" x14ac:dyDescent="0.2">
      <c r="B34" s="9">
        <v>2019</v>
      </c>
      <c r="C34" s="10">
        <v>1.1194745302200317</v>
      </c>
      <c r="D34" s="10">
        <v>1.4465383291244507</v>
      </c>
      <c r="E34" s="10">
        <v>7.7337608337402344</v>
      </c>
      <c r="F34" s="10">
        <v>5.8196558952331543</v>
      </c>
    </row>
    <row r="35" spans="2:6" ht="16" x14ac:dyDescent="0.2">
      <c r="B35" s="9">
        <v>2020</v>
      </c>
      <c r="C35" s="10">
        <v>1.1421960592269897</v>
      </c>
      <c r="D35" s="10">
        <v>1.4347444772720337</v>
      </c>
      <c r="E35" s="10">
        <v>7.8820300102233887</v>
      </c>
      <c r="F35" s="10">
        <v>5.7257966995239258</v>
      </c>
    </row>
    <row r="36" spans="2:6" ht="16" x14ac:dyDescent="0.2">
      <c r="B36" s="9">
        <v>2021</v>
      </c>
      <c r="C36" s="10">
        <v>1.182740330696106</v>
      </c>
      <c r="D36" s="10">
        <v>1.4698507785797119</v>
      </c>
      <c r="E36" s="10">
        <v>7.6274628639221191</v>
      </c>
      <c r="F36" s="10">
        <v>5.860896110534668</v>
      </c>
    </row>
    <row r="37" spans="2:6" ht="16" x14ac:dyDescent="0.2">
      <c r="B37" s="9">
        <v>2022</v>
      </c>
      <c r="C37" s="10">
        <v>1.0530486106872559</v>
      </c>
      <c r="D37" s="10">
        <v>1.504199743270874</v>
      </c>
      <c r="E37" s="10">
        <v>7.0945549011230469</v>
      </c>
      <c r="F37" s="10">
        <v>5.7079038619995117</v>
      </c>
    </row>
    <row r="38" spans="2:6" ht="16" x14ac:dyDescent="0.2">
      <c r="B38" s="9">
        <v>2023</v>
      </c>
      <c r="C38" s="10">
        <v>1.0812686681747437</v>
      </c>
      <c r="D38" s="10">
        <v>1.4739581346511841</v>
      </c>
      <c r="E38" s="10">
        <v>7.6597046852111816</v>
      </c>
      <c r="F38" s="10">
        <v>5.366243839263916</v>
      </c>
    </row>
    <row r="39" spans="2:6" ht="16" x14ac:dyDescent="0.2">
      <c r="B39" s="9">
        <v>2024</v>
      </c>
      <c r="C39" s="10">
        <v>1.0823805332183838</v>
      </c>
      <c r="D39" s="10">
        <v>1.4683737754821777</v>
      </c>
      <c r="E39" s="10">
        <v>7.7904243469238281</v>
      </c>
      <c r="F39" s="10">
        <v>5.1795616149902344</v>
      </c>
    </row>
    <row r="40" spans="2:6" ht="16" x14ac:dyDescent="0.2">
      <c r="B40" s="9">
        <v>2025</v>
      </c>
      <c r="C40" s="10">
        <v>1.1786364316940308</v>
      </c>
      <c r="D40" s="10">
        <v>1.474915623664856</v>
      </c>
      <c r="E40" s="10">
        <v>8.4438695907592773</v>
      </c>
      <c r="F40" s="10">
        <v>5.0082645416259766</v>
      </c>
    </row>
  </sheetData>
  <pageMargins left="0.7" right="0.7" top="0.75" bottom="0.75" header="0.3" footer="0.3"/>
  <pageSetup paperSize="9" orientation="portrait" horizontalDpi="0" verticalDpi="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5988-7C44-CF46-9598-BD2ADBCDCFF6}">
  <dimension ref="A1:BR230"/>
  <sheetViews>
    <sheetView workbookViewId="0">
      <selection activeCell="D28" sqref="D28"/>
    </sheetView>
  </sheetViews>
  <sheetFormatPr baseColWidth="10" defaultColWidth="8.83203125" defaultRowHeight="15" x14ac:dyDescent="0.2"/>
  <cols>
    <col min="3" max="44" width="9" bestFit="1" customWidth="1"/>
    <col min="45" max="45" width="9.6640625" bestFit="1" customWidth="1"/>
    <col min="46" max="60" width="9" bestFit="1" customWidth="1"/>
    <col min="61" max="61" width="9.6640625" bestFit="1" customWidth="1"/>
    <col min="62" max="65" width="9" bestFit="1" customWidth="1"/>
    <col min="66" max="66" width="9.6640625" bestFit="1" customWidth="1"/>
    <col min="67" max="70" width="9" bestFit="1" customWidth="1"/>
  </cols>
  <sheetData>
    <row r="1" spans="1:70" ht="16" x14ac:dyDescent="0.2">
      <c r="A1" s="12" t="s">
        <v>545</v>
      </c>
    </row>
    <row r="3" spans="1:70" ht="16" x14ac:dyDescent="0.2">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row>
    <row r="4" spans="1:70" ht="68" x14ac:dyDescent="0.2">
      <c r="C4" s="8" t="s">
        <v>450</v>
      </c>
      <c r="D4" s="8" t="s">
        <v>226</v>
      </c>
      <c r="E4" s="8" t="s">
        <v>470</v>
      </c>
      <c r="F4" s="8" t="s">
        <v>229</v>
      </c>
      <c r="G4" s="8" t="s">
        <v>471</v>
      </c>
      <c r="H4" s="8" t="s">
        <v>472</v>
      </c>
      <c r="I4" s="8" t="s">
        <v>473</v>
      </c>
      <c r="J4" s="8" t="s">
        <v>230</v>
      </c>
      <c r="K4" s="8" t="s">
        <v>228</v>
      </c>
      <c r="L4" s="63" t="s">
        <v>264</v>
      </c>
      <c r="M4" s="63" t="s">
        <v>251</v>
      </c>
      <c r="N4" s="63" t="s">
        <v>283</v>
      </c>
      <c r="O4" s="63" t="s">
        <v>273</v>
      </c>
      <c r="P4" s="63" t="s">
        <v>276</v>
      </c>
      <c r="Q4" s="63" t="s">
        <v>278</v>
      </c>
      <c r="R4" s="63" t="s">
        <v>259</v>
      </c>
      <c r="S4" s="63" t="s">
        <v>246</v>
      </c>
      <c r="T4" s="63" t="s">
        <v>260</v>
      </c>
      <c r="U4" s="63" t="s">
        <v>474</v>
      </c>
      <c r="V4" s="63" t="s">
        <v>475</v>
      </c>
      <c r="W4" s="63" t="s">
        <v>256</v>
      </c>
      <c r="X4" s="63" t="s">
        <v>269</v>
      </c>
      <c r="Y4" s="63" t="s">
        <v>266</v>
      </c>
      <c r="Z4" s="63" t="s">
        <v>285</v>
      </c>
      <c r="AA4" s="63" t="s">
        <v>476</v>
      </c>
      <c r="AB4" s="63" t="s">
        <v>318</v>
      </c>
      <c r="AC4" s="63" t="s">
        <v>340</v>
      </c>
      <c r="AD4" s="63" t="s">
        <v>314</v>
      </c>
      <c r="AE4" s="63" t="s">
        <v>341</v>
      </c>
      <c r="AF4" s="63" t="s">
        <v>334</v>
      </c>
      <c r="AG4" s="63" t="s">
        <v>477</v>
      </c>
      <c r="AH4" s="63" t="s">
        <v>255</v>
      </c>
      <c r="AI4" s="63" t="s">
        <v>359</v>
      </c>
      <c r="AJ4" s="63" t="s">
        <v>339</v>
      </c>
      <c r="AK4" s="63" t="s">
        <v>365</v>
      </c>
      <c r="AL4" s="63" t="s">
        <v>376</v>
      </c>
      <c r="AM4" s="63" t="s">
        <v>270</v>
      </c>
      <c r="AN4" s="63" t="s">
        <v>303</v>
      </c>
      <c r="AO4" s="63" t="s">
        <v>478</v>
      </c>
      <c r="AP4" s="63" t="s">
        <v>442</v>
      </c>
      <c r="AQ4" s="63" t="s">
        <v>393</v>
      </c>
      <c r="AR4" s="63" t="s">
        <v>418</v>
      </c>
      <c r="AS4" s="63" t="s">
        <v>402</v>
      </c>
      <c r="AT4" s="63" t="s">
        <v>432</v>
      </c>
      <c r="AU4" s="63" t="s">
        <v>437</v>
      </c>
      <c r="AV4" s="63" t="s">
        <v>400</v>
      </c>
      <c r="AW4" s="63" t="s">
        <v>419</v>
      </c>
      <c r="AX4" s="63" t="s">
        <v>448</v>
      </c>
      <c r="AY4" s="63" t="s">
        <v>363</v>
      </c>
      <c r="AZ4" s="63" t="s">
        <v>479</v>
      </c>
      <c r="BA4" s="63" t="s">
        <v>290</v>
      </c>
      <c r="BB4" s="63" t="s">
        <v>480</v>
      </c>
      <c r="BC4" s="63" t="s">
        <v>328</v>
      </c>
      <c r="BD4" s="63" t="s">
        <v>284</v>
      </c>
      <c r="BE4" s="63" t="s">
        <v>279</v>
      </c>
      <c r="BF4" s="63" t="s">
        <v>252</v>
      </c>
      <c r="BG4" s="63" t="s">
        <v>481</v>
      </c>
      <c r="BH4" s="63" t="s">
        <v>383</v>
      </c>
      <c r="BI4" s="63" t="s">
        <v>382</v>
      </c>
      <c r="BJ4" s="63" t="s">
        <v>367</v>
      </c>
      <c r="BK4" s="63" t="s">
        <v>404</v>
      </c>
      <c r="BL4" s="63" t="s">
        <v>399</v>
      </c>
      <c r="BM4" s="63" t="s">
        <v>372</v>
      </c>
      <c r="BN4" s="63" t="s">
        <v>337</v>
      </c>
      <c r="BO4" s="63" t="s">
        <v>358</v>
      </c>
      <c r="BP4" s="63" t="s">
        <v>482</v>
      </c>
    </row>
    <row r="5" spans="1:70" x14ac:dyDescent="0.2">
      <c r="B5">
        <v>1800</v>
      </c>
      <c r="C5" s="11">
        <v>733.7679443359375</v>
      </c>
      <c r="D5" s="11">
        <v>1370.4842529296875</v>
      </c>
      <c r="E5" s="11">
        <v>1283.840087890625</v>
      </c>
      <c r="F5" s="11">
        <v>843.1280517578125</v>
      </c>
      <c r="G5" s="11">
        <v>640.674072265625</v>
      </c>
      <c r="H5" s="11">
        <v>772.49267578125</v>
      </c>
      <c r="I5" s="11">
        <v>630.10009765625</v>
      </c>
      <c r="J5" s="11">
        <v>751.1953125</v>
      </c>
      <c r="K5" s="11">
        <v>785.40655517578125</v>
      </c>
      <c r="L5" s="11">
        <v>1810.455810546875</v>
      </c>
      <c r="M5" s="11">
        <v>1648.1160888671875</v>
      </c>
      <c r="N5" s="11">
        <v>1585.5115966796875</v>
      </c>
      <c r="O5" s="11">
        <v>1256.85302734375</v>
      </c>
      <c r="P5" s="11">
        <v>2975.635498046875</v>
      </c>
      <c r="Q5" s="11">
        <v>2109.243896484375</v>
      </c>
      <c r="R5" s="11">
        <v>2572.52490234375</v>
      </c>
      <c r="S5" s="11">
        <v>1622.7781982421875</v>
      </c>
      <c r="T5" s="11">
        <v>1089.9888916015625</v>
      </c>
      <c r="U5" s="11">
        <v>1593.3341064453125</v>
      </c>
      <c r="V5" s="11">
        <v>646.920654296875</v>
      </c>
      <c r="W5" s="11">
        <v>1777.0096435546875</v>
      </c>
      <c r="X5" s="11">
        <v>1000.884521484375</v>
      </c>
      <c r="Y5" s="11">
        <v>847.40850830078125</v>
      </c>
      <c r="Z5" s="11">
        <v>761.20263671875</v>
      </c>
      <c r="AA5" s="11">
        <v>312.3895263671875</v>
      </c>
      <c r="AB5" s="11">
        <v>976.7523193359375</v>
      </c>
      <c r="AC5" s="11">
        <v>722.03460693359375</v>
      </c>
      <c r="AD5" s="11">
        <v>600.43572998046875</v>
      </c>
      <c r="AE5" s="11">
        <v>832.603515625</v>
      </c>
      <c r="AF5" s="11">
        <v>1052.4483642578125</v>
      </c>
      <c r="AG5" s="11">
        <v>545.024658203125</v>
      </c>
      <c r="AH5" s="11">
        <v>448.92169189453125</v>
      </c>
      <c r="AI5" s="11">
        <v>642.27850341796875</v>
      </c>
      <c r="AJ5" s="11">
        <v>804.677490234375</v>
      </c>
      <c r="AK5" s="11">
        <v>502.86456298828125</v>
      </c>
      <c r="AL5" s="11">
        <v>505.735107421875</v>
      </c>
      <c r="AM5" s="11">
        <v>1031.3004150390625</v>
      </c>
      <c r="AN5" s="11">
        <v>602.97613525390625</v>
      </c>
      <c r="AO5" s="11">
        <v>1013.9925537109375</v>
      </c>
      <c r="AP5" s="11">
        <v>905.353271484375</v>
      </c>
      <c r="AQ5" s="11">
        <v>627.019775390625</v>
      </c>
      <c r="AR5" s="11">
        <v>510.57070922851562</v>
      </c>
      <c r="AS5" s="11">
        <v>729.568603515625</v>
      </c>
      <c r="AT5" s="11">
        <v>671.06805419921875</v>
      </c>
      <c r="AU5" s="11">
        <v>659.458251953125</v>
      </c>
      <c r="AV5" s="11">
        <v>686.463623046875</v>
      </c>
      <c r="AW5" s="11">
        <v>391.74356079101562</v>
      </c>
      <c r="AX5" s="11">
        <v>329.47674560546875</v>
      </c>
      <c r="AY5" s="11">
        <v>2048.56689453125</v>
      </c>
      <c r="AZ5" s="11">
        <v>433.947021484375</v>
      </c>
      <c r="BA5" s="11">
        <v>807.11578369140625</v>
      </c>
      <c r="BB5" s="11">
        <v>655.96435546875</v>
      </c>
      <c r="BC5" s="11">
        <v>745.72698974609375</v>
      </c>
      <c r="BD5" s="11">
        <v>807.8841552734375</v>
      </c>
      <c r="BE5" s="11">
        <v>564.92633056640625</v>
      </c>
      <c r="BF5" s="11">
        <v>762.37420654296875</v>
      </c>
      <c r="BG5" s="11">
        <v>1453.642578125</v>
      </c>
      <c r="BH5" s="11">
        <v>1152.044921875</v>
      </c>
      <c r="BI5" s="11">
        <v>810.9002685546875</v>
      </c>
      <c r="BJ5" s="11">
        <v>562.22857666015625</v>
      </c>
      <c r="BK5" s="11">
        <v>320.7796630859375</v>
      </c>
      <c r="BL5" s="11">
        <v>908.58966064453125</v>
      </c>
      <c r="BM5" s="11">
        <v>884.09906005859375</v>
      </c>
      <c r="BN5" s="11">
        <v>791.96612548828125</v>
      </c>
      <c r="BO5" s="11">
        <v>636.47589111328125</v>
      </c>
      <c r="BP5" s="11">
        <v>1533.552490234375</v>
      </c>
      <c r="BQ5" s="11"/>
      <c r="BR5" s="11"/>
    </row>
    <row r="6" spans="1:70" x14ac:dyDescent="0.2">
      <c r="B6">
        <v>1801</v>
      </c>
      <c r="C6" s="11">
        <v>735.1990966796875</v>
      </c>
      <c r="D6" s="11">
        <v>1378.4764404296875</v>
      </c>
      <c r="E6" s="11">
        <v>1306.8187255859375</v>
      </c>
      <c r="F6" s="11">
        <v>836.8583984375</v>
      </c>
      <c r="G6" s="11">
        <v>643.50787353515625</v>
      </c>
      <c r="H6" s="11">
        <v>772.461181640625</v>
      </c>
      <c r="I6" s="11">
        <v>630.32354736328125</v>
      </c>
      <c r="J6" s="11">
        <v>749.084716796875</v>
      </c>
      <c r="K6" s="11">
        <v>784.5596923828125</v>
      </c>
      <c r="L6" s="11">
        <v>1804.6395263671875</v>
      </c>
      <c r="M6" s="11">
        <v>1651.1864013671875</v>
      </c>
      <c r="N6" s="11">
        <v>1626.6402587890625</v>
      </c>
      <c r="O6" s="11">
        <v>1230.1875</v>
      </c>
      <c r="P6" s="11">
        <v>3085.050537109375</v>
      </c>
      <c r="Q6" s="11">
        <v>2109.727294921875</v>
      </c>
      <c r="R6" s="11">
        <v>2532.357666015625</v>
      </c>
      <c r="S6" s="11">
        <v>1626.026611328125</v>
      </c>
      <c r="T6" s="11">
        <v>1079.8599853515625</v>
      </c>
      <c r="U6" s="11">
        <v>1601.7899169921875</v>
      </c>
      <c r="V6" s="11">
        <v>650.00390625</v>
      </c>
      <c r="W6" s="11">
        <v>1801.3028564453125</v>
      </c>
      <c r="X6" s="11">
        <v>1003.0455932617188</v>
      </c>
      <c r="Y6" s="11">
        <v>847.14874267578125</v>
      </c>
      <c r="Z6" s="11">
        <v>760.96929931640625</v>
      </c>
      <c r="AA6" s="11">
        <v>315.29605102539062</v>
      </c>
      <c r="AB6" s="11">
        <v>979.82855224609375</v>
      </c>
      <c r="AC6" s="11">
        <v>721.4251708984375</v>
      </c>
      <c r="AD6" s="11">
        <v>586.33306884765625</v>
      </c>
      <c r="AE6" s="11">
        <v>829.57135009765625</v>
      </c>
      <c r="AF6" s="11">
        <v>1046.451171875</v>
      </c>
      <c r="AG6" s="11">
        <v>535.404296875</v>
      </c>
      <c r="AH6" s="11">
        <v>451.15591430664062</v>
      </c>
      <c r="AI6" s="11">
        <v>644.54119873046875</v>
      </c>
      <c r="AJ6" s="11">
        <v>807.52264404296875</v>
      </c>
      <c r="AK6" s="11">
        <v>504.64263916015625</v>
      </c>
      <c r="AL6" s="11">
        <v>506.864990234375</v>
      </c>
      <c r="AM6" s="11">
        <v>1043.59912109375</v>
      </c>
      <c r="AN6" s="11">
        <v>605.77789306640625</v>
      </c>
      <c r="AO6" s="11">
        <v>1018.3563842773438</v>
      </c>
      <c r="AP6" s="11">
        <v>905.74176025390625</v>
      </c>
      <c r="AQ6" s="11">
        <v>627.288818359375</v>
      </c>
      <c r="AR6" s="11">
        <v>510.79000854492188</v>
      </c>
      <c r="AS6" s="11">
        <v>729.96051025390625</v>
      </c>
      <c r="AT6" s="11">
        <v>671.35589599609375</v>
      </c>
      <c r="AU6" s="11">
        <v>659.74114990234375</v>
      </c>
      <c r="AV6" s="11">
        <v>686.75811767578125</v>
      </c>
      <c r="AW6" s="11">
        <v>391.91183471679688</v>
      </c>
      <c r="AX6" s="11">
        <v>329.61813354492188</v>
      </c>
      <c r="AY6" s="11">
        <v>2042.828125</v>
      </c>
      <c r="AZ6" s="11">
        <v>433.94918823242188</v>
      </c>
      <c r="BA6" s="11">
        <v>807.39794921875</v>
      </c>
      <c r="BB6" s="11">
        <v>656.19378662109375</v>
      </c>
      <c r="BC6" s="11">
        <v>743.4400634765625</v>
      </c>
      <c r="BD6" s="11">
        <v>807.3419189453125</v>
      </c>
      <c r="BE6" s="11">
        <v>564.753173828125</v>
      </c>
      <c r="BF6" s="11">
        <v>762.140380859375</v>
      </c>
      <c r="BG6" s="11">
        <v>1449.5362548828125</v>
      </c>
      <c r="BH6" s="11">
        <v>1148.2666015625</v>
      </c>
      <c r="BI6" s="11">
        <v>810.35992431640625</v>
      </c>
      <c r="BJ6" s="11">
        <v>562.04119873046875</v>
      </c>
      <c r="BK6" s="11">
        <v>320.61929321289062</v>
      </c>
      <c r="BL6" s="11">
        <v>905.60968017578125</v>
      </c>
      <c r="BM6" s="11">
        <v>884.56365966796875</v>
      </c>
      <c r="BN6" s="11">
        <v>791.57049560546875</v>
      </c>
      <c r="BO6" s="11">
        <v>636.26385498046875</v>
      </c>
      <c r="BP6" s="11">
        <v>1531.0655517578125</v>
      </c>
      <c r="BQ6" s="11"/>
      <c r="BR6" s="11"/>
    </row>
    <row r="7" spans="1:70" x14ac:dyDescent="0.2">
      <c r="B7">
        <v>1802</v>
      </c>
      <c r="C7" s="11">
        <v>740.3294677734375</v>
      </c>
      <c r="D7" s="11">
        <v>1404.987548828125</v>
      </c>
      <c r="E7" s="11">
        <v>1323.41748046875</v>
      </c>
      <c r="F7" s="11">
        <v>823.69140625</v>
      </c>
      <c r="G7" s="11">
        <v>646.15301513671875</v>
      </c>
      <c r="H7" s="11">
        <v>772.4461669921875</v>
      </c>
      <c r="I7" s="11">
        <v>630.37701416015625</v>
      </c>
      <c r="J7" s="11">
        <v>747.03924560546875</v>
      </c>
      <c r="K7" s="11">
        <v>780.82403564453125</v>
      </c>
      <c r="L7" s="11">
        <v>1820.7906494140625</v>
      </c>
      <c r="M7" s="11">
        <v>1654.0316162109375</v>
      </c>
      <c r="N7" s="11">
        <v>1609.7430419921875</v>
      </c>
      <c r="O7" s="11">
        <v>1256.6568603515625</v>
      </c>
      <c r="P7" s="11">
        <v>3225.4169921875</v>
      </c>
      <c r="Q7" s="11">
        <v>2106.360107421875</v>
      </c>
      <c r="R7" s="11">
        <v>2668.2783203125</v>
      </c>
      <c r="S7" s="11">
        <v>1628.737060546875</v>
      </c>
      <c r="T7" s="11">
        <v>1130.835693359375</v>
      </c>
      <c r="U7" s="11">
        <v>1628.9010009765625</v>
      </c>
      <c r="V7" s="11">
        <v>660.77435302734375</v>
      </c>
      <c r="W7" s="11">
        <v>1815.4171142578125</v>
      </c>
      <c r="X7" s="11">
        <v>1005.260498046875</v>
      </c>
      <c r="Y7" s="11">
        <v>846.9300537109375</v>
      </c>
      <c r="Z7" s="11">
        <v>760.7728271484375</v>
      </c>
      <c r="AA7" s="11">
        <v>318.091796875</v>
      </c>
      <c r="AB7" s="11">
        <v>982.7374267578125</v>
      </c>
      <c r="AC7" s="11">
        <v>720.494140625</v>
      </c>
      <c r="AD7" s="11">
        <v>582.4102783203125</v>
      </c>
      <c r="AE7" s="11">
        <v>841.22894287109375</v>
      </c>
      <c r="AF7" s="11">
        <v>1026.572265625</v>
      </c>
      <c r="AG7" s="11">
        <v>519.091796875</v>
      </c>
      <c r="AH7" s="11">
        <v>453.4232177734375</v>
      </c>
      <c r="AI7" s="11">
        <v>646.696533203125</v>
      </c>
      <c r="AJ7" s="11">
        <v>810.01727294921875</v>
      </c>
      <c r="AK7" s="11">
        <v>506.2015380859375</v>
      </c>
      <c r="AL7" s="11">
        <v>507.90716552734375</v>
      </c>
      <c r="AM7" s="11">
        <v>1056.094970703125</v>
      </c>
      <c r="AN7" s="11">
        <v>608.43115234375</v>
      </c>
      <c r="AO7" s="11">
        <v>1022.4258422851562</v>
      </c>
      <c r="AP7" s="11">
        <v>906.1737060546875</v>
      </c>
      <c r="AQ7" s="11">
        <v>627.58856201171875</v>
      </c>
      <c r="AR7" s="11">
        <v>511.0338134765625</v>
      </c>
      <c r="AS7" s="11">
        <v>730.14227294921875</v>
      </c>
      <c r="AT7" s="11">
        <v>671.67669677734375</v>
      </c>
      <c r="AU7" s="11">
        <v>660.05645751953125</v>
      </c>
      <c r="AV7" s="11">
        <v>687.0863037109375</v>
      </c>
      <c r="AW7" s="11">
        <v>392.09890747070312</v>
      </c>
      <c r="AX7" s="11">
        <v>329.77593994140625</v>
      </c>
      <c r="AY7" s="11">
        <v>2036.7423095703125</v>
      </c>
      <c r="AZ7" s="11">
        <v>433.97247314453125</v>
      </c>
      <c r="BA7" s="11">
        <v>807.46282958984375</v>
      </c>
      <c r="BB7" s="11">
        <v>656.24652099609375</v>
      </c>
      <c r="BC7" s="11">
        <v>741.19598388671875</v>
      </c>
      <c r="BD7" s="11">
        <v>807.13385009765625</v>
      </c>
      <c r="BE7" s="11">
        <v>564.60736083984375</v>
      </c>
      <c r="BF7" s="11">
        <v>761.9439697265625</v>
      </c>
      <c r="BG7" s="11">
        <v>1445.25146484375</v>
      </c>
      <c r="BH7" s="11">
        <v>1144.194580078125</v>
      </c>
      <c r="BI7" s="11">
        <v>805.52471923828125</v>
      </c>
      <c r="BJ7" s="11">
        <v>561.7548828125</v>
      </c>
      <c r="BK7" s="11">
        <v>320.3736572265625</v>
      </c>
      <c r="BL7" s="11">
        <v>902.39825439453125</v>
      </c>
      <c r="BM7" s="11">
        <v>884.52880859375</v>
      </c>
      <c r="BN7" s="11">
        <v>790.963623046875</v>
      </c>
      <c r="BO7" s="11">
        <v>635.9390869140625</v>
      </c>
      <c r="BP7" s="11">
        <v>1523.6754150390625</v>
      </c>
      <c r="BQ7" s="11"/>
      <c r="BR7" s="11"/>
    </row>
    <row r="8" spans="1:70" x14ac:dyDescent="0.2">
      <c r="B8">
        <v>1803</v>
      </c>
      <c r="C8" s="11">
        <v>741.38397216796875</v>
      </c>
      <c r="D8" s="11">
        <v>1412.6370849609375</v>
      </c>
      <c r="E8" s="11">
        <v>1348.8087158203125</v>
      </c>
      <c r="F8" s="11">
        <v>816.76226806640625</v>
      </c>
      <c r="G8" s="11">
        <v>648.943115234375</v>
      </c>
      <c r="H8" s="11">
        <v>772.4757080078125</v>
      </c>
      <c r="I8" s="11">
        <v>630.53240966796875</v>
      </c>
      <c r="J8" s="11">
        <v>745.04034423828125</v>
      </c>
      <c r="K8" s="11">
        <v>777.26470947265625</v>
      </c>
      <c r="L8" s="11">
        <v>1827.6009521484375</v>
      </c>
      <c r="M8" s="11">
        <v>1656.9805908203125</v>
      </c>
      <c r="N8" s="11">
        <v>1523.3563232421875</v>
      </c>
      <c r="O8" s="11">
        <v>1289.642333984375</v>
      </c>
      <c r="P8" s="11">
        <v>3262.23828125</v>
      </c>
      <c r="Q8" s="11">
        <v>2112.04931640625</v>
      </c>
      <c r="R8" s="11">
        <v>2612.19677734375</v>
      </c>
      <c r="S8" s="11">
        <v>1631.6842041015625</v>
      </c>
      <c r="T8" s="11">
        <v>1119.7117919921875</v>
      </c>
      <c r="U8" s="11">
        <v>1636.164306640625</v>
      </c>
      <c r="V8" s="11">
        <v>663.47308349609375</v>
      </c>
      <c r="W8" s="11">
        <v>1842.968017578125</v>
      </c>
      <c r="X8" s="11">
        <v>1007.534423828125</v>
      </c>
      <c r="Y8" s="11">
        <v>846.7574462890625</v>
      </c>
      <c r="Z8" s="11">
        <v>760.61785888671875</v>
      </c>
      <c r="AA8" s="11">
        <v>320.870849609375</v>
      </c>
      <c r="AB8" s="11">
        <v>985.762939453125</v>
      </c>
      <c r="AC8" s="11">
        <v>719.75634765625</v>
      </c>
      <c r="AD8" s="11">
        <v>574.1007080078125</v>
      </c>
      <c r="AE8" s="11">
        <v>846.03790283203125</v>
      </c>
      <c r="AF8" s="11">
        <v>1018.0983276367188</v>
      </c>
      <c r="AG8" s="11">
        <v>508.0955810546875</v>
      </c>
      <c r="AH8" s="11">
        <v>455.72613525390625</v>
      </c>
      <c r="AI8" s="11">
        <v>648.92852783203125</v>
      </c>
      <c r="AJ8" s="11">
        <v>812.73565673828125</v>
      </c>
      <c r="AK8" s="11">
        <v>507.90032958984375</v>
      </c>
      <c r="AL8" s="11">
        <v>509.00564575195312</v>
      </c>
      <c r="AM8" s="11">
        <v>1068.798095703125</v>
      </c>
      <c r="AN8" s="11">
        <v>611.19256591796875</v>
      </c>
      <c r="AO8" s="11">
        <v>1026.7034912109375</v>
      </c>
      <c r="AP8" s="11">
        <v>906.65594482421875</v>
      </c>
      <c r="AQ8" s="11">
        <v>627.92193603515625</v>
      </c>
      <c r="AR8" s="11">
        <v>511.30526733398438</v>
      </c>
      <c r="AS8" s="11">
        <v>730.39276123046875</v>
      </c>
      <c r="AT8" s="11">
        <v>672.0335693359375</v>
      </c>
      <c r="AU8" s="11">
        <v>660.40704345703125</v>
      </c>
      <c r="AV8" s="11">
        <v>687.4512939453125</v>
      </c>
      <c r="AW8" s="11">
        <v>392.30718994140625</v>
      </c>
      <c r="AX8" s="11">
        <v>329.95077514648438</v>
      </c>
      <c r="AY8" s="11">
        <v>2030.891845703125</v>
      </c>
      <c r="AZ8" s="11">
        <v>434.018798828125</v>
      </c>
      <c r="BA8" s="11">
        <v>807.657958984375</v>
      </c>
      <c r="BB8" s="11">
        <v>656.405029296875</v>
      </c>
      <c r="BC8" s="11">
        <v>738.9989013671875</v>
      </c>
      <c r="BD8" s="11">
        <v>806.969482421875</v>
      </c>
      <c r="BE8" s="11">
        <v>564.49237060546875</v>
      </c>
      <c r="BF8" s="11">
        <v>761.78851318359375</v>
      </c>
      <c r="BG8" s="11">
        <v>1441.13134765625</v>
      </c>
      <c r="BH8" s="11">
        <v>1140.31982421875</v>
      </c>
      <c r="BI8" s="11">
        <v>800.88922119140625</v>
      </c>
      <c r="BJ8" s="11">
        <v>561.5274658203125</v>
      </c>
      <c r="BK8" s="11">
        <v>320.1793212890625</v>
      </c>
      <c r="BL8" s="11">
        <v>899.34228515625</v>
      </c>
      <c r="BM8" s="11">
        <v>884.72705078125</v>
      </c>
      <c r="BN8" s="11">
        <v>790.48388671875</v>
      </c>
      <c r="BO8" s="11">
        <v>635.68218994140625</v>
      </c>
      <c r="BP8" s="11">
        <v>1516.570068359375</v>
      </c>
      <c r="BQ8" s="11"/>
      <c r="BR8" s="11"/>
    </row>
    <row r="9" spans="1:70" x14ac:dyDescent="0.2">
      <c r="B9">
        <v>1804</v>
      </c>
      <c r="C9" s="11">
        <v>746.25091552734375</v>
      </c>
      <c r="D9" s="11">
        <v>1438.8779296875</v>
      </c>
      <c r="E9" s="11">
        <v>1361.288330078125</v>
      </c>
      <c r="F9" s="11">
        <v>808.242431640625</v>
      </c>
      <c r="G9" s="11">
        <v>652.20721435546875</v>
      </c>
      <c r="H9" s="11">
        <v>768.49627685546875</v>
      </c>
      <c r="I9" s="11">
        <v>631.7890625</v>
      </c>
      <c r="J9" s="11">
        <v>743.2076416015625</v>
      </c>
      <c r="K9" s="11">
        <v>774.30914306640625</v>
      </c>
      <c r="L9" s="11">
        <v>1833.384033203125</v>
      </c>
      <c r="M9" s="11">
        <v>1659.91259765625</v>
      </c>
      <c r="N9" s="11">
        <v>1567.8714599609375</v>
      </c>
      <c r="O9" s="11">
        <v>1334.06982421875</v>
      </c>
      <c r="P9" s="11">
        <v>3326.547119140625</v>
      </c>
      <c r="Q9" s="11">
        <v>2117.708251953125</v>
      </c>
      <c r="R9" s="11">
        <v>2734.8974609375</v>
      </c>
      <c r="S9" s="11">
        <v>1634.5849609375</v>
      </c>
      <c r="T9" s="11">
        <v>1047.0999755859375</v>
      </c>
      <c r="U9" s="11">
        <v>1666.3099365234375</v>
      </c>
      <c r="V9" s="11">
        <v>675.59844970703125</v>
      </c>
      <c r="W9" s="11">
        <v>1850.3248291015625</v>
      </c>
      <c r="X9" s="11">
        <v>1010.0269775390625</v>
      </c>
      <c r="Y9" s="11">
        <v>846.76361083984375</v>
      </c>
      <c r="Z9" s="11">
        <v>760.62335205078125</v>
      </c>
      <c r="AA9" s="11">
        <v>323.71282958984375</v>
      </c>
      <c r="AB9" s="11">
        <v>989.2149658203125</v>
      </c>
      <c r="AC9" s="11">
        <v>719.78179931640625</v>
      </c>
      <c r="AD9" s="11">
        <v>570.9189453125</v>
      </c>
      <c r="AE9" s="11">
        <v>856.79815673828125</v>
      </c>
      <c r="AF9" s="11">
        <v>998.78155517578125</v>
      </c>
      <c r="AG9" s="11">
        <v>503.01544189453125</v>
      </c>
      <c r="AH9" s="11">
        <v>458.13650512695312</v>
      </c>
      <c r="AI9" s="11">
        <v>651.44073486328125</v>
      </c>
      <c r="AJ9" s="11">
        <v>816.31976318359375</v>
      </c>
      <c r="AK9" s="11">
        <v>510.14010620117188</v>
      </c>
      <c r="AL9" s="11">
        <v>510.32015991210938</v>
      </c>
      <c r="AM9" s="11">
        <v>1081.8798828125</v>
      </c>
      <c r="AN9" s="11">
        <v>614.35296630859375</v>
      </c>
      <c r="AO9" s="11">
        <v>1031.7630615234375</v>
      </c>
      <c r="AP9" s="11">
        <v>907.3270263671875</v>
      </c>
      <c r="AQ9" s="11">
        <v>628.38671875</v>
      </c>
      <c r="AR9" s="11">
        <v>511.6837158203125</v>
      </c>
      <c r="AS9" s="11">
        <v>731.03448486328125</v>
      </c>
      <c r="AT9" s="11">
        <v>672.53094482421875</v>
      </c>
      <c r="AU9" s="11">
        <v>660.8958740234375</v>
      </c>
      <c r="AV9" s="11">
        <v>687.960205078125</v>
      </c>
      <c r="AW9" s="11">
        <v>392.59759521484375</v>
      </c>
      <c r="AX9" s="11">
        <v>330.19503784179688</v>
      </c>
      <c r="AY9" s="11">
        <v>1956.38525390625</v>
      </c>
      <c r="AZ9" s="11">
        <v>431.91397094726562</v>
      </c>
      <c r="BA9" s="11">
        <v>809.2640380859375</v>
      </c>
      <c r="BB9" s="11">
        <v>657.7103271484375</v>
      </c>
      <c r="BC9" s="11">
        <v>736.96380615234375</v>
      </c>
      <c r="BD9" s="11">
        <v>806.97540283203125</v>
      </c>
      <c r="BE9" s="11">
        <v>564.49639892578125</v>
      </c>
      <c r="BF9" s="11">
        <v>761.79400634765625</v>
      </c>
      <c r="BG9" s="11">
        <v>1437.628173828125</v>
      </c>
      <c r="BH9" s="11">
        <v>1137.172607421875</v>
      </c>
      <c r="BI9" s="11">
        <v>796.94873046875</v>
      </c>
      <c r="BJ9" s="11">
        <v>561.53558349609375</v>
      </c>
      <c r="BK9" s="11">
        <v>320.18624877929688</v>
      </c>
      <c r="BL9" s="11">
        <v>896.86004638671875</v>
      </c>
      <c r="BM9" s="11">
        <v>884.8759765625</v>
      </c>
      <c r="BN9" s="11">
        <v>790.50103759765625</v>
      </c>
      <c r="BO9" s="11">
        <v>635.69140625</v>
      </c>
      <c r="BP9" s="11">
        <v>1510.45703125</v>
      </c>
      <c r="BQ9" s="11"/>
      <c r="BR9" s="11"/>
    </row>
    <row r="10" spans="1:70" x14ac:dyDescent="0.2">
      <c r="B10">
        <v>1805</v>
      </c>
      <c r="C10" s="11">
        <v>750.08251953125</v>
      </c>
      <c r="D10" s="11">
        <v>1463.5245361328125</v>
      </c>
      <c r="E10" s="11">
        <v>1382.480712890625</v>
      </c>
      <c r="F10" s="11">
        <v>797.71685791015625</v>
      </c>
      <c r="G10" s="11">
        <v>654.8056640625</v>
      </c>
      <c r="H10" s="11">
        <v>762.52764892578125</v>
      </c>
      <c r="I10" s="11">
        <v>631.95263671875</v>
      </c>
      <c r="J10" s="11">
        <v>741.173828125</v>
      </c>
      <c r="K10" s="11">
        <v>770.53094482421875</v>
      </c>
      <c r="L10" s="11">
        <v>1748.9912109375</v>
      </c>
      <c r="M10" s="11">
        <v>1662.753662109375</v>
      </c>
      <c r="N10" s="11">
        <v>1721.437744140625</v>
      </c>
      <c r="O10" s="11">
        <v>1417.23193359375</v>
      </c>
      <c r="P10" s="11">
        <v>3350.351806640625</v>
      </c>
      <c r="Q10" s="11">
        <v>2118.651123046875</v>
      </c>
      <c r="R10" s="11">
        <v>2573.37158203125</v>
      </c>
      <c r="S10" s="11">
        <v>1637.262939453125</v>
      </c>
      <c r="T10" s="11">
        <v>1113.2093505859375</v>
      </c>
      <c r="U10" s="11">
        <v>1695.6024169921875</v>
      </c>
      <c r="V10" s="11">
        <v>687.25042724609375</v>
      </c>
      <c r="W10" s="11">
        <v>1870.960693359375</v>
      </c>
      <c r="X10" s="11">
        <v>1012.2147827148438</v>
      </c>
      <c r="Y10" s="11">
        <v>846.50982666015625</v>
      </c>
      <c r="Z10" s="11">
        <v>760.39532470703125</v>
      </c>
      <c r="AA10" s="11">
        <v>326.38388061523438</v>
      </c>
      <c r="AB10" s="11">
        <v>992.0673828125</v>
      </c>
      <c r="AC10" s="11">
        <v>718.69854736328125</v>
      </c>
      <c r="AD10" s="11">
        <v>567.71124267578125</v>
      </c>
      <c r="AE10" s="11">
        <v>869.65625</v>
      </c>
      <c r="AF10" s="11">
        <v>984.4974365234375</v>
      </c>
      <c r="AG10" s="11">
        <v>487.28042602539062</v>
      </c>
      <c r="AH10" s="11">
        <v>460.41976928710938</v>
      </c>
      <c r="AI10" s="11">
        <v>653.5648193359375</v>
      </c>
      <c r="AJ10" s="11">
        <v>818.66748046875</v>
      </c>
      <c r="AK10" s="11">
        <v>511.60733032226562</v>
      </c>
      <c r="AL10" s="11">
        <v>511.32669067382812</v>
      </c>
      <c r="AM10" s="11">
        <v>1094.7889404296875</v>
      </c>
      <c r="AN10" s="11">
        <v>616.96575927734375</v>
      </c>
      <c r="AO10" s="11">
        <v>1035.7421875</v>
      </c>
      <c r="AP10" s="11">
        <v>907.72149658203125</v>
      </c>
      <c r="AQ10" s="11">
        <v>628.6605224609375</v>
      </c>
      <c r="AR10" s="11">
        <v>511.90695190429688</v>
      </c>
      <c r="AS10" s="11">
        <v>731.26104736328125</v>
      </c>
      <c r="AT10" s="11">
        <v>672.823974609375</v>
      </c>
      <c r="AU10" s="11">
        <v>661.18377685546875</v>
      </c>
      <c r="AV10" s="11">
        <v>688.25982666015625</v>
      </c>
      <c r="AW10" s="11">
        <v>392.76882934570312</v>
      </c>
      <c r="AX10" s="11">
        <v>330.3392333984375</v>
      </c>
      <c r="AY10" s="11">
        <v>1852.2462158203125</v>
      </c>
      <c r="AZ10" s="11">
        <v>428.74957275390625</v>
      </c>
      <c r="BA10" s="11">
        <v>809.4696044921875</v>
      </c>
      <c r="BB10" s="11">
        <v>657.8775634765625</v>
      </c>
      <c r="BC10" s="11">
        <v>734.708740234375</v>
      </c>
      <c r="BD10" s="11">
        <v>807.02716064453125</v>
      </c>
      <c r="BE10" s="11">
        <v>564.32720947265625</v>
      </c>
      <c r="BF10" s="11">
        <v>761.565673828125</v>
      </c>
      <c r="BG10" s="11">
        <v>1433.2974853515625</v>
      </c>
      <c r="BH10" s="11">
        <v>1132.9976806640625</v>
      </c>
      <c r="BI10" s="11">
        <v>792.06024169921875</v>
      </c>
      <c r="BJ10" s="11">
        <v>561.20220947265625</v>
      </c>
      <c r="BK10" s="11">
        <v>319.90045166015625</v>
      </c>
      <c r="BL10" s="11">
        <v>893.56744384765625</v>
      </c>
      <c r="BM10" s="11">
        <v>884.7559814453125</v>
      </c>
      <c r="BN10" s="11">
        <v>789.7957763671875</v>
      </c>
      <c r="BO10" s="11">
        <v>635.31341552734375</v>
      </c>
      <c r="BP10" s="11">
        <v>1503.0023193359375</v>
      </c>
      <c r="BQ10" s="11"/>
      <c r="BR10" s="11"/>
    </row>
    <row r="11" spans="1:70" x14ac:dyDescent="0.2">
      <c r="B11">
        <v>1806</v>
      </c>
      <c r="C11" s="11">
        <v>754.60064697265625</v>
      </c>
      <c r="D11" s="11">
        <v>1486.7142333984375</v>
      </c>
      <c r="E11" s="11">
        <v>1394.624755859375</v>
      </c>
      <c r="F11" s="11">
        <v>790.13818359375</v>
      </c>
      <c r="G11" s="11">
        <v>658.09149169921875</v>
      </c>
      <c r="H11" s="11">
        <v>763.01446533203125</v>
      </c>
      <c r="I11" s="11">
        <v>632.49517822265625</v>
      </c>
      <c r="J11" s="11">
        <v>739.3663330078125</v>
      </c>
      <c r="K11" s="11">
        <v>767.70989990234375</v>
      </c>
      <c r="L11" s="11">
        <v>1762.4622802734375</v>
      </c>
      <c r="M11" s="11">
        <v>1665.6854248046875</v>
      </c>
      <c r="N11" s="11">
        <v>1811.8375244140625</v>
      </c>
      <c r="O11" s="11">
        <v>1490.4400634765625</v>
      </c>
      <c r="P11" s="11">
        <v>3309.57275390625</v>
      </c>
      <c r="Q11" s="11">
        <v>2118.030029296875</v>
      </c>
      <c r="R11" s="11">
        <v>2592.060546875</v>
      </c>
      <c r="S11" s="11">
        <v>1640.1488037109375</v>
      </c>
      <c r="T11" s="11">
        <v>1125.976318359375</v>
      </c>
      <c r="U11" s="11">
        <v>1723.7164306640625</v>
      </c>
      <c r="V11" s="11">
        <v>698.555908203125</v>
      </c>
      <c r="W11" s="11">
        <v>1877.6558837890625</v>
      </c>
      <c r="X11" s="11">
        <v>1014.7108764648438</v>
      </c>
      <c r="Y11" s="11">
        <v>846.5091552734375</v>
      </c>
      <c r="Z11" s="11">
        <v>760.39483642578125</v>
      </c>
      <c r="AA11" s="11">
        <v>329.05361938476562</v>
      </c>
      <c r="AB11" s="11">
        <v>995.52777099609375</v>
      </c>
      <c r="AC11" s="11">
        <v>718.6968994140625</v>
      </c>
      <c r="AD11" s="11">
        <v>561.5926513671875</v>
      </c>
      <c r="AE11" s="11">
        <v>875.86346435546875</v>
      </c>
      <c r="AF11" s="11">
        <v>967.5911865234375</v>
      </c>
      <c r="AG11" s="11">
        <v>482.44747924804688</v>
      </c>
      <c r="AH11" s="11">
        <v>462.85134887695312</v>
      </c>
      <c r="AI11" s="11">
        <v>656.084716796875</v>
      </c>
      <c r="AJ11" s="11">
        <v>822.246337890625</v>
      </c>
      <c r="AK11" s="11">
        <v>513.84381103515625</v>
      </c>
      <c r="AL11" s="11">
        <v>512.63909912109375</v>
      </c>
      <c r="AM11" s="11">
        <v>1108.18017578125</v>
      </c>
      <c r="AN11" s="11">
        <v>620.14154052734375</v>
      </c>
      <c r="AO11" s="11">
        <v>1040.8250732421875</v>
      </c>
      <c r="AP11" s="11">
        <v>908.38800048828125</v>
      </c>
      <c r="AQ11" s="11">
        <v>629.12152099609375</v>
      </c>
      <c r="AR11" s="11">
        <v>512.2818603515625</v>
      </c>
      <c r="AS11" s="11">
        <v>731.86578369140625</v>
      </c>
      <c r="AT11" s="11">
        <v>673.3173828125</v>
      </c>
      <c r="AU11" s="11">
        <v>661.668701171875</v>
      </c>
      <c r="AV11" s="11">
        <v>688.76458740234375</v>
      </c>
      <c r="AW11" s="11">
        <v>393.05645751953125</v>
      </c>
      <c r="AX11" s="11">
        <v>330.58111572265625</v>
      </c>
      <c r="AY11" s="11">
        <v>1852.2437744140625</v>
      </c>
      <c r="AZ11" s="11">
        <v>429.03509521484375</v>
      </c>
      <c r="BA11" s="11">
        <v>810.16162109375</v>
      </c>
      <c r="BB11" s="11">
        <v>658.43951416015625</v>
      </c>
      <c r="BC11" s="11">
        <v>732.67962646484375</v>
      </c>
      <c r="BD11" s="11">
        <v>807.02642822265625</v>
      </c>
      <c r="BE11" s="11">
        <v>564.3267822265625</v>
      </c>
      <c r="BF11" s="11">
        <v>761.5650634765625</v>
      </c>
      <c r="BG11" s="11">
        <v>1429.8128662109375</v>
      </c>
      <c r="BH11" s="11">
        <v>1129.843994140625</v>
      </c>
      <c r="BI11" s="11">
        <v>788.138427734375</v>
      </c>
      <c r="BJ11" s="11">
        <v>561.2015380859375</v>
      </c>
      <c r="BK11" s="11">
        <v>319.90017700195312</v>
      </c>
      <c r="BL11" s="11">
        <v>891.08026123046875</v>
      </c>
      <c r="BM11" s="11">
        <v>892.41455078125</v>
      </c>
      <c r="BN11" s="11">
        <v>789.79437255859375</v>
      </c>
      <c r="BO11" s="11">
        <v>635.313232421875</v>
      </c>
      <c r="BP11" s="11">
        <v>1496.9345703125</v>
      </c>
      <c r="BQ11" s="11"/>
      <c r="BR11" s="11"/>
    </row>
    <row r="12" spans="1:70" x14ac:dyDescent="0.2">
      <c r="B12">
        <v>1807</v>
      </c>
      <c r="C12" s="11">
        <v>756.40411376953125</v>
      </c>
      <c r="D12" s="11">
        <v>1495.5794677734375</v>
      </c>
      <c r="E12" s="11">
        <v>1411.419921875</v>
      </c>
      <c r="F12" s="11">
        <v>778.26300048828125</v>
      </c>
      <c r="G12" s="11">
        <v>661.36834716796875</v>
      </c>
      <c r="H12" s="11">
        <v>772.97650146484375</v>
      </c>
      <c r="I12" s="11">
        <v>633.02801513671875</v>
      </c>
      <c r="J12" s="11">
        <v>737.555908203125</v>
      </c>
      <c r="K12" s="11">
        <v>764.778564453125</v>
      </c>
      <c r="L12" s="11">
        <v>1764.6334228515625</v>
      </c>
      <c r="M12" s="11">
        <v>1668.61328125</v>
      </c>
      <c r="N12" s="11">
        <v>1835.09033203125</v>
      </c>
      <c r="O12" s="11">
        <v>1573.003662109375</v>
      </c>
      <c r="P12" s="11">
        <v>3227.81689453125</v>
      </c>
      <c r="Q12" s="11">
        <v>2119.155517578125</v>
      </c>
      <c r="R12" s="11">
        <v>2376.8828125</v>
      </c>
      <c r="S12" s="11">
        <v>1643.0181884765625</v>
      </c>
      <c r="T12" s="11">
        <v>1078.879638671875</v>
      </c>
      <c r="U12" s="11">
        <v>1736.1943359375</v>
      </c>
      <c r="V12" s="11">
        <v>703.5274658203125</v>
      </c>
      <c r="W12" s="11">
        <v>1891.3128662109375</v>
      </c>
      <c r="X12" s="11">
        <v>1017.2048950195312</v>
      </c>
      <c r="Y12" s="11">
        <v>846.50164794921875</v>
      </c>
      <c r="Z12" s="11">
        <v>760.3880615234375</v>
      </c>
      <c r="AA12" s="11">
        <v>331.53207397460938</v>
      </c>
      <c r="AB12" s="11">
        <v>998.98028564453125</v>
      </c>
      <c r="AC12" s="11">
        <v>718.6658935546875</v>
      </c>
      <c r="AD12" s="11">
        <v>550.8807373046875</v>
      </c>
      <c r="AE12" s="11">
        <v>874.64532470703125</v>
      </c>
      <c r="AF12" s="11">
        <v>943.42510986328125</v>
      </c>
      <c r="AG12" s="11">
        <v>474.74459838867188</v>
      </c>
      <c r="AH12" s="11">
        <v>465.29208374023438</v>
      </c>
      <c r="AI12" s="11">
        <v>658.6036376953125</v>
      </c>
      <c r="AJ12" s="11">
        <v>825.80572509765625</v>
      </c>
      <c r="AK12" s="11">
        <v>516.06817626953125</v>
      </c>
      <c r="AL12" s="11">
        <v>513.9466552734375</v>
      </c>
      <c r="AM12" s="11">
        <v>1121.7259521484375</v>
      </c>
      <c r="AN12" s="11">
        <v>623.318603515625</v>
      </c>
      <c r="AO12" s="11">
        <v>1045.90869140625</v>
      </c>
      <c r="AP12" s="11">
        <v>909.0445556640625</v>
      </c>
      <c r="AQ12" s="11">
        <v>629.5767822265625</v>
      </c>
      <c r="AR12" s="11">
        <v>512.65283203125</v>
      </c>
      <c r="AS12" s="11">
        <v>732.48895263671875</v>
      </c>
      <c r="AT12" s="11">
        <v>673.8046875</v>
      </c>
      <c r="AU12" s="11">
        <v>662.1475830078125</v>
      </c>
      <c r="AV12" s="11">
        <v>689.2630615234375</v>
      </c>
      <c r="AW12" s="11">
        <v>393.34112548828125</v>
      </c>
      <c r="AX12" s="11">
        <v>330.8206787109375</v>
      </c>
      <c r="AY12" s="11">
        <v>2008.6798095703125</v>
      </c>
      <c r="AZ12" s="11">
        <v>434.39187622070312</v>
      </c>
      <c r="BA12" s="11">
        <v>810.83978271484375</v>
      </c>
      <c r="BB12" s="11">
        <v>658.99102783203125</v>
      </c>
      <c r="BC12" s="11">
        <v>730.650146484375</v>
      </c>
      <c r="BD12" s="11">
        <v>807.0198974609375</v>
      </c>
      <c r="BE12" s="11">
        <v>564.32177734375</v>
      </c>
      <c r="BF12" s="11">
        <v>761.55853271484375</v>
      </c>
      <c r="BG12" s="11">
        <v>1426.3004150390625</v>
      </c>
      <c r="BH12" s="11">
        <v>1126.671630859375</v>
      </c>
      <c r="BI12" s="11">
        <v>784.21044921875</v>
      </c>
      <c r="BJ12" s="11">
        <v>561.19195556640625</v>
      </c>
      <c r="BK12" s="11">
        <v>319.89163208007812</v>
      </c>
      <c r="BL12" s="11">
        <v>888.5782470703125</v>
      </c>
      <c r="BM12" s="11">
        <v>892.31573486328125</v>
      </c>
      <c r="BN12" s="11">
        <v>789.7735595703125</v>
      </c>
      <c r="BO12" s="11">
        <v>635.3017578125</v>
      </c>
      <c r="BP12" s="11">
        <v>1490.8642578125</v>
      </c>
      <c r="BQ12" s="11"/>
      <c r="BR12" s="11"/>
    </row>
    <row r="13" spans="1:70" x14ac:dyDescent="0.2">
      <c r="B13">
        <v>1808</v>
      </c>
      <c r="C13" s="11">
        <v>756.78680419921875</v>
      </c>
      <c r="D13" s="11">
        <v>1502.0146484375</v>
      </c>
      <c r="E13" s="11">
        <v>1429.0982666015625</v>
      </c>
      <c r="F13" s="11">
        <v>766.541259765625</v>
      </c>
      <c r="G13" s="11">
        <v>664.69073486328125</v>
      </c>
      <c r="H13" s="11">
        <v>758.299072265625</v>
      </c>
      <c r="I13" s="11">
        <v>633.56793212890625</v>
      </c>
      <c r="J13" s="11">
        <v>735.75927734375</v>
      </c>
      <c r="K13" s="11">
        <v>761.87957763671875</v>
      </c>
      <c r="L13" s="11">
        <v>1821.8212890625</v>
      </c>
      <c r="M13" s="11">
        <v>1671.5521240234375</v>
      </c>
      <c r="N13" s="11">
        <v>1860.2451171875</v>
      </c>
      <c r="O13" s="11">
        <v>1579.059814453125</v>
      </c>
      <c r="P13" s="11">
        <v>3216.16357421875</v>
      </c>
      <c r="Q13" s="11">
        <v>2114.95751953125</v>
      </c>
      <c r="R13" s="11">
        <v>2228.16650390625</v>
      </c>
      <c r="S13" s="11">
        <v>1645.906494140625</v>
      </c>
      <c r="T13" s="11">
        <v>1021.4189453125</v>
      </c>
      <c r="U13" s="11">
        <v>1744.1533203125</v>
      </c>
      <c r="V13" s="11">
        <v>706.6654052734375</v>
      </c>
      <c r="W13" s="11">
        <v>1906.697265625</v>
      </c>
      <c r="X13" s="11">
        <v>1019.7102661132812</v>
      </c>
      <c r="Y13" s="11">
        <v>846.4986572265625</v>
      </c>
      <c r="Z13" s="11">
        <v>760.38531494140625</v>
      </c>
      <c r="AA13" s="11">
        <v>334.2244873046875</v>
      </c>
      <c r="AB13" s="11">
        <v>1002.4559326171875</v>
      </c>
      <c r="AC13" s="11">
        <v>718.651123046875</v>
      </c>
      <c r="AD13" s="11">
        <v>536.42706298828125</v>
      </c>
      <c r="AE13" s="11">
        <v>866.8941650390625</v>
      </c>
      <c r="AF13" s="11">
        <v>920.0748291015625</v>
      </c>
      <c r="AG13" s="11">
        <v>467.09408569335938</v>
      </c>
      <c r="AH13" s="11">
        <v>467.74807739257812</v>
      </c>
      <c r="AI13" s="11">
        <v>661.13897705078125</v>
      </c>
      <c r="AJ13" s="11">
        <v>829.40228271484375</v>
      </c>
      <c r="AK13" s="11">
        <v>518.3157958984375</v>
      </c>
      <c r="AL13" s="11">
        <v>515.26275634765625</v>
      </c>
      <c r="AM13" s="11">
        <v>1135.4432373046875</v>
      </c>
      <c r="AN13" s="11">
        <v>626.52081298828125</v>
      </c>
      <c r="AO13" s="11">
        <v>1051.0377197265625</v>
      </c>
      <c r="AP13" s="11">
        <v>909.710205078125</v>
      </c>
      <c r="AQ13" s="11">
        <v>630.0361328125</v>
      </c>
      <c r="AR13" s="11">
        <v>513.02679443359375</v>
      </c>
      <c r="AS13" s="11">
        <v>733.11431884765625</v>
      </c>
      <c r="AT13" s="11">
        <v>674.296142578125</v>
      </c>
      <c r="AU13" s="11">
        <v>662.63055419921875</v>
      </c>
      <c r="AV13" s="11">
        <v>689.765869140625</v>
      </c>
      <c r="AW13" s="11">
        <v>393.62802124023438</v>
      </c>
      <c r="AX13" s="11">
        <v>331.06170654296875</v>
      </c>
      <c r="AY13" s="11">
        <v>1758.585205078125</v>
      </c>
      <c r="AZ13" s="11">
        <v>426.560546875</v>
      </c>
      <c r="BA13" s="11">
        <v>811.52740478515625</v>
      </c>
      <c r="BB13" s="11">
        <v>659.54986572265625</v>
      </c>
      <c r="BC13" s="11">
        <v>728.63018798828125</v>
      </c>
      <c r="BD13" s="11">
        <v>807.01690673828125</v>
      </c>
      <c r="BE13" s="11">
        <v>564.31976318359375</v>
      </c>
      <c r="BF13" s="11">
        <v>764.730712890625</v>
      </c>
      <c r="BG13" s="11">
        <v>1422.8641357421875</v>
      </c>
      <c r="BH13" s="11">
        <v>1123.5255126953125</v>
      </c>
      <c r="BI13" s="11">
        <v>780.31805419921875</v>
      </c>
      <c r="BJ13" s="11">
        <v>561.1873779296875</v>
      </c>
      <c r="BK13" s="11">
        <v>319.88818359375</v>
      </c>
      <c r="BL13" s="11">
        <v>886.09698486328125</v>
      </c>
      <c r="BM13" s="11">
        <v>892.275146484375</v>
      </c>
      <c r="BN13" s="11">
        <v>789.7652587890625</v>
      </c>
      <c r="BO13" s="11">
        <v>635.2972412109375</v>
      </c>
      <c r="BP13" s="11">
        <v>1484.8497314453125</v>
      </c>
      <c r="BQ13" s="11"/>
      <c r="BR13" s="11"/>
    </row>
    <row r="14" spans="1:70" x14ac:dyDescent="0.2">
      <c r="B14">
        <v>1809</v>
      </c>
      <c r="C14" s="11">
        <v>754.17584228515625</v>
      </c>
      <c r="D14" s="11">
        <v>1491.7315673828125</v>
      </c>
      <c r="E14" s="11">
        <v>1442.802001953125</v>
      </c>
      <c r="F14" s="11">
        <v>753.75653076171875</v>
      </c>
      <c r="G14" s="11">
        <v>668.0714111328125</v>
      </c>
      <c r="H14" s="11">
        <v>756.3555908203125</v>
      </c>
      <c r="I14" s="11">
        <v>634.13531494140625</v>
      </c>
      <c r="J14" s="11">
        <v>733.94915771484375</v>
      </c>
      <c r="K14" s="11">
        <v>759.20928955078125</v>
      </c>
      <c r="L14" s="11">
        <v>1863.138427734375</v>
      </c>
      <c r="M14" s="11">
        <v>1674.52001953125</v>
      </c>
      <c r="N14" s="11">
        <v>1685.972412109375</v>
      </c>
      <c r="O14" s="11">
        <v>1544.680419921875</v>
      </c>
      <c r="P14" s="11">
        <v>3219.019287109375</v>
      </c>
      <c r="Q14" s="11">
        <v>2110.85595703125</v>
      </c>
      <c r="R14" s="11">
        <v>2453.38623046875</v>
      </c>
      <c r="S14" s="11">
        <v>1648.8565673828125</v>
      </c>
      <c r="T14" s="11">
        <v>974.3643798828125</v>
      </c>
      <c r="U14" s="11">
        <v>1729.84033203125</v>
      </c>
      <c r="V14" s="11">
        <v>700.76373291015625</v>
      </c>
      <c r="W14" s="11">
        <v>1916.185791015625</v>
      </c>
      <c r="X14" s="11">
        <v>1022.24365234375</v>
      </c>
      <c r="Y14" s="11">
        <v>846.513671875</v>
      </c>
      <c r="Z14" s="11">
        <v>760.39910888671875</v>
      </c>
      <c r="AA14" s="11">
        <v>337.03424072265625</v>
      </c>
      <c r="AB14" s="11">
        <v>1005.9895629882812</v>
      </c>
      <c r="AC14" s="11">
        <v>718.71600341796875</v>
      </c>
      <c r="AD14" s="11">
        <v>515.43731689453125</v>
      </c>
      <c r="AE14" s="11">
        <v>853.638671875</v>
      </c>
      <c r="AF14" s="11">
        <v>894.34759521484375</v>
      </c>
      <c r="AG14" s="11">
        <v>459.59805297851562</v>
      </c>
      <c r="AH14" s="11">
        <v>470.22695922851562</v>
      </c>
      <c r="AI14" s="11">
        <v>663.71270751953125</v>
      </c>
      <c r="AJ14" s="11">
        <v>833.10394287109375</v>
      </c>
      <c r="AK14" s="11">
        <v>520.62872314453125</v>
      </c>
      <c r="AL14" s="11">
        <v>516.6041259765625</v>
      </c>
      <c r="AM14" s="11">
        <v>1149.353271484375</v>
      </c>
      <c r="AN14" s="11">
        <v>629.78021240234375</v>
      </c>
      <c r="AO14" s="11">
        <v>1056.27734375</v>
      </c>
      <c r="AP14" s="11">
        <v>910.39129638671875</v>
      </c>
      <c r="AQ14" s="11">
        <v>630.50897216796875</v>
      </c>
      <c r="AR14" s="11">
        <v>513.412109375</v>
      </c>
      <c r="AS14" s="11">
        <v>733.75775146484375</v>
      </c>
      <c r="AT14" s="11">
        <v>674.80224609375</v>
      </c>
      <c r="AU14" s="11">
        <v>663.1279296875</v>
      </c>
      <c r="AV14" s="11">
        <v>690.2835693359375</v>
      </c>
      <c r="AW14" s="11">
        <v>393.9237060546875</v>
      </c>
      <c r="AX14" s="11">
        <v>331.31021118164062</v>
      </c>
      <c r="AY14" s="11">
        <v>1718.5267333984375</v>
      </c>
      <c r="AZ14" s="11">
        <v>425.54327392578125</v>
      </c>
      <c r="BA14" s="11">
        <v>812.2503662109375</v>
      </c>
      <c r="BB14" s="11">
        <v>660.1375732421875</v>
      </c>
      <c r="BC14" s="11">
        <v>726.631591796875</v>
      </c>
      <c r="BD14" s="11">
        <v>807.03143310546875</v>
      </c>
      <c r="BE14" s="11">
        <v>564.33001708984375</v>
      </c>
      <c r="BF14" s="11">
        <v>761.5693359375</v>
      </c>
      <c r="BG14" s="11">
        <v>1419.4984130859375</v>
      </c>
      <c r="BH14" s="11">
        <v>1120.4600830078125</v>
      </c>
      <c r="BI14" s="11">
        <v>776.5115966796875</v>
      </c>
      <c r="BJ14" s="11">
        <v>561.20721435546875</v>
      </c>
      <c r="BK14" s="11">
        <v>319.9051513671875</v>
      </c>
      <c r="BL14" s="11">
        <v>883.67950439453125</v>
      </c>
      <c r="BM14" s="11">
        <v>902.30517578125</v>
      </c>
      <c r="BN14" s="11">
        <v>789.80718994140625</v>
      </c>
      <c r="BO14" s="11">
        <v>635.31964111328125</v>
      </c>
      <c r="BP14" s="11">
        <v>1478.9656982421875</v>
      </c>
      <c r="BQ14" s="11"/>
      <c r="BR14" s="11"/>
    </row>
    <row r="15" spans="1:70" x14ac:dyDescent="0.2">
      <c r="B15">
        <v>1810</v>
      </c>
      <c r="C15" s="11">
        <v>749.086181640625</v>
      </c>
      <c r="D15" s="11">
        <v>1465.895751953125</v>
      </c>
      <c r="E15" s="11">
        <v>1459.764404296875</v>
      </c>
      <c r="F15" s="11">
        <v>735.80194091796875</v>
      </c>
      <c r="G15" s="11">
        <v>671.2896728515625</v>
      </c>
      <c r="H15" s="11">
        <v>767.7803955078125</v>
      </c>
      <c r="I15" s="11">
        <v>634.6005859375</v>
      </c>
      <c r="J15" s="11">
        <v>732.097412109375</v>
      </c>
      <c r="K15" s="11">
        <v>756.17578125</v>
      </c>
      <c r="L15" s="11">
        <v>1944.3271484375</v>
      </c>
      <c r="M15" s="11">
        <v>1677.404296875</v>
      </c>
      <c r="N15" s="11">
        <v>1594.3341064453125</v>
      </c>
      <c r="O15" s="11">
        <v>1461.8050537109375</v>
      </c>
      <c r="P15" s="11">
        <v>3122.399169921875</v>
      </c>
      <c r="Q15" s="11">
        <v>2103.467529296875</v>
      </c>
      <c r="R15" s="11">
        <v>2426.64404296875</v>
      </c>
      <c r="S15" s="11">
        <v>1651.60009765625</v>
      </c>
      <c r="T15" s="11">
        <v>1053.26708984375</v>
      </c>
      <c r="U15" s="11">
        <v>1695.3118896484375</v>
      </c>
      <c r="V15" s="11">
        <v>687.99005126953125</v>
      </c>
      <c r="W15" s="11">
        <v>1930.6090087890625</v>
      </c>
      <c r="X15" s="11">
        <v>1024.700927734375</v>
      </c>
      <c r="Y15" s="11">
        <v>846.46112060546875</v>
      </c>
      <c r="Z15" s="11">
        <v>760.351318359375</v>
      </c>
      <c r="AA15" s="11">
        <v>339.94808959960938</v>
      </c>
      <c r="AB15" s="11">
        <v>1009.3681030273438</v>
      </c>
      <c r="AC15" s="11">
        <v>718.48974609375</v>
      </c>
      <c r="AD15" s="11">
        <v>486.27182006835938</v>
      </c>
      <c r="AE15" s="11">
        <v>820.14019775390625</v>
      </c>
      <c r="AF15" s="11">
        <v>863.64996337890625</v>
      </c>
      <c r="AG15" s="11">
        <v>446.31024169921875</v>
      </c>
      <c r="AH15" s="11">
        <v>472.68145751953125</v>
      </c>
      <c r="AI15" s="11">
        <v>666.18975830078125</v>
      </c>
      <c r="AJ15" s="11">
        <v>836.48687744140625</v>
      </c>
      <c r="AK15" s="11">
        <v>522.74334716796875</v>
      </c>
      <c r="AL15" s="11">
        <v>517.86663818359375</v>
      </c>
      <c r="AM15" s="11">
        <v>1163.34033203125</v>
      </c>
      <c r="AN15" s="11">
        <v>632.9056396484375</v>
      </c>
      <c r="AO15" s="11">
        <v>1061.2491455078125</v>
      </c>
      <c r="AP15" s="11">
        <v>911.00286865234375</v>
      </c>
      <c r="AQ15" s="11">
        <v>630.9324951171875</v>
      </c>
      <c r="AR15" s="11">
        <v>513.75653076171875</v>
      </c>
      <c r="AS15" s="11">
        <v>734.32757568359375</v>
      </c>
      <c r="AT15" s="11">
        <v>675.25555419921875</v>
      </c>
      <c r="AU15" s="11">
        <v>663.5733642578125</v>
      </c>
      <c r="AV15" s="11">
        <v>690.74725341796875</v>
      </c>
      <c r="AW15" s="11">
        <v>394.18789672851562</v>
      </c>
      <c r="AX15" s="11">
        <v>331.53274536132812</v>
      </c>
      <c r="AY15" s="11">
        <v>1898.83642578125</v>
      </c>
      <c r="AZ15" s="11">
        <v>431.68206787109375</v>
      </c>
      <c r="BA15" s="11">
        <v>812.84375</v>
      </c>
      <c r="BB15" s="11">
        <v>660.61944580078125</v>
      </c>
      <c r="BC15" s="11">
        <v>724.579833984375</v>
      </c>
      <c r="BD15" s="11">
        <v>806.98046875</v>
      </c>
      <c r="BE15" s="11">
        <v>564.2945556640625</v>
      </c>
      <c r="BF15" s="11">
        <v>761.52178955078125</v>
      </c>
      <c r="BG15" s="11">
        <v>1415.9072265625</v>
      </c>
      <c r="BH15" s="11">
        <v>1117.1351318359375</v>
      </c>
      <c r="BI15" s="11">
        <v>772.47637939453125</v>
      </c>
      <c r="BJ15" s="11">
        <v>561.13800048828125</v>
      </c>
      <c r="BK15" s="11">
        <v>319.8458251953125</v>
      </c>
      <c r="BL15" s="11">
        <v>881.05712890625</v>
      </c>
      <c r="BM15" s="11">
        <v>900.93133544921875</v>
      </c>
      <c r="BN15" s="11">
        <v>789.66033935546875</v>
      </c>
      <c r="BO15" s="11">
        <v>635.2413330078125</v>
      </c>
      <c r="BP15" s="11">
        <v>1472.7647705078125</v>
      </c>
      <c r="BQ15" s="11"/>
      <c r="BR15" s="11"/>
    </row>
    <row r="16" spans="1:70" x14ac:dyDescent="0.2">
      <c r="B16">
        <v>1811</v>
      </c>
      <c r="C16" s="11">
        <v>739.86566162109375</v>
      </c>
      <c r="D16" s="11">
        <v>1426.1273193359375</v>
      </c>
      <c r="E16" s="11">
        <v>1484.98046875</v>
      </c>
      <c r="F16" s="11">
        <v>718.49407958984375</v>
      </c>
      <c r="G16" s="11">
        <v>674.36541748046875</v>
      </c>
      <c r="H16" s="11">
        <v>744.19769287109375</v>
      </c>
      <c r="I16" s="11">
        <v>634.9769287109375</v>
      </c>
      <c r="J16" s="11">
        <v>730.60394287109375</v>
      </c>
      <c r="K16" s="11">
        <v>752.779052734375</v>
      </c>
      <c r="L16" s="11">
        <v>1921.7513427734375</v>
      </c>
      <c r="M16" s="11">
        <v>1680.214111328125</v>
      </c>
      <c r="N16" s="11">
        <v>1523.5321044921875</v>
      </c>
      <c r="O16" s="11">
        <v>1396.999267578125</v>
      </c>
      <c r="P16" s="11">
        <v>2978.94482421875</v>
      </c>
      <c r="Q16" s="11">
        <v>2097.951171875</v>
      </c>
      <c r="R16" s="11">
        <v>2399.24658203125</v>
      </c>
      <c r="S16" s="11">
        <v>1654.16162109375</v>
      </c>
      <c r="T16" s="11">
        <v>1128.5115966796875</v>
      </c>
      <c r="U16" s="11">
        <v>1649.6253662109375</v>
      </c>
      <c r="V16" s="11">
        <v>669.41998291015625</v>
      </c>
      <c r="W16" s="11">
        <v>1957.543212890625</v>
      </c>
      <c r="X16" s="11">
        <v>1027.09228515625</v>
      </c>
      <c r="Y16" s="11">
        <v>846.34869384765625</v>
      </c>
      <c r="Z16" s="11">
        <v>760.25054931640625</v>
      </c>
      <c r="AA16" s="11">
        <v>344.22946166992188</v>
      </c>
      <c r="AB16" s="11">
        <v>1012.6201171875</v>
      </c>
      <c r="AC16" s="11">
        <v>718.01019287109375</v>
      </c>
      <c r="AD16" s="11">
        <v>421.02215576171875</v>
      </c>
      <c r="AE16" s="11">
        <v>804.50048828125</v>
      </c>
      <c r="AF16" s="11">
        <v>840.08465576171875</v>
      </c>
      <c r="AG16" s="11">
        <v>432.23406982421875</v>
      </c>
      <c r="AH16" s="11">
        <v>475.11572265625</v>
      </c>
      <c r="AI16" s="11">
        <v>668.58343505859375</v>
      </c>
      <c r="AJ16" s="11">
        <v>839.59063720703125</v>
      </c>
      <c r="AK16" s="11">
        <v>524.68304443359375</v>
      </c>
      <c r="AL16" s="11">
        <v>519.0599365234375</v>
      </c>
      <c r="AM16" s="11">
        <v>1177.416259765625</v>
      </c>
      <c r="AN16" s="11">
        <v>635.912841796875</v>
      </c>
      <c r="AO16" s="11">
        <v>1065.987548828125</v>
      </c>
      <c r="AP16" s="11">
        <v>911.55194091796875</v>
      </c>
      <c r="AQ16" s="11">
        <v>631.31219482421875</v>
      </c>
      <c r="AR16" s="11">
        <v>514.065673828125</v>
      </c>
      <c r="AS16" s="11">
        <v>734.81488037109375</v>
      </c>
      <c r="AT16" s="11">
        <v>675.66192626953125</v>
      </c>
      <c r="AU16" s="11">
        <v>663.97271728515625</v>
      </c>
      <c r="AV16" s="11">
        <v>691.1629638671875</v>
      </c>
      <c r="AW16" s="11">
        <v>394.42510986328125</v>
      </c>
      <c r="AX16" s="11">
        <v>331.73193359375</v>
      </c>
      <c r="AY16" s="11">
        <v>1506.6383056640625</v>
      </c>
      <c r="AZ16" s="11">
        <v>419.09402465820312</v>
      </c>
      <c r="BA16" s="11">
        <v>813.3228759765625</v>
      </c>
      <c r="BB16" s="11">
        <v>661.0087890625</v>
      </c>
      <c r="BC16" s="11">
        <v>722.9412841796875</v>
      </c>
      <c r="BD16" s="11">
        <v>806.87408447265625</v>
      </c>
      <c r="BE16" s="11">
        <v>564.21978759765625</v>
      </c>
      <c r="BF16" s="11">
        <v>764.4661865234375</v>
      </c>
      <c r="BG16" s="11">
        <v>1412.9107666015625</v>
      </c>
      <c r="BH16" s="11">
        <v>1113.587890625</v>
      </c>
      <c r="BI16" s="11">
        <v>768.2481689453125</v>
      </c>
      <c r="BJ16" s="11">
        <v>560.989990234375</v>
      </c>
      <c r="BK16" s="11">
        <v>319.71954345703125</v>
      </c>
      <c r="BL16" s="11">
        <v>878.2593994140625</v>
      </c>
      <c r="BM16" s="11">
        <v>898.3336181640625</v>
      </c>
      <c r="BN16" s="11">
        <v>789.34832763671875</v>
      </c>
      <c r="BO16" s="11">
        <v>635.0743408203125</v>
      </c>
      <c r="BP16" s="11">
        <v>1466.1986083984375</v>
      </c>
      <c r="BQ16" s="11"/>
      <c r="BR16" s="11"/>
    </row>
    <row r="17" spans="2:70" x14ac:dyDescent="0.2">
      <c r="B17">
        <v>1812</v>
      </c>
      <c r="C17" s="11">
        <v>738.5789794921875</v>
      </c>
      <c r="D17" s="11">
        <v>1411.7039794921875</v>
      </c>
      <c r="E17" s="11">
        <v>1516.07275390625</v>
      </c>
      <c r="F17" s="11">
        <v>717.4794921875</v>
      </c>
      <c r="G17" s="11">
        <v>677.58740234375</v>
      </c>
      <c r="H17" s="11">
        <v>745.67364501953125</v>
      </c>
      <c r="I17" s="11">
        <v>635.4296875</v>
      </c>
      <c r="J17" s="11">
        <v>729.11083984375</v>
      </c>
      <c r="K17" s="11">
        <v>750.0308837890625</v>
      </c>
      <c r="L17" s="11">
        <v>1865.6351318359375</v>
      </c>
      <c r="M17" s="11">
        <v>1683.1439208984375</v>
      </c>
      <c r="N17" s="11">
        <v>1587.605224609375</v>
      </c>
      <c r="O17" s="11">
        <v>1366.552001953125</v>
      </c>
      <c r="P17" s="11">
        <v>2947.093994140625</v>
      </c>
      <c r="Q17" s="11">
        <v>2097.909423828125</v>
      </c>
      <c r="R17" s="11">
        <v>2374.50146484375</v>
      </c>
      <c r="S17" s="11">
        <v>1656.8858642578125</v>
      </c>
      <c r="T17" s="11">
        <v>1057.14794921875</v>
      </c>
      <c r="U17" s="11">
        <v>1634.60986328125</v>
      </c>
      <c r="V17" s="11">
        <v>663.29119873046875</v>
      </c>
      <c r="W17" s="11">
        <v>1992.406982421875</v>
      </c>
      <c r="X17" s="11">
        <v>1029.5506591796875</v>
      </c>
      <c r="Y17" s="11">
        <v>846.28692626953125</v>
      </c>
      <c r="Z17" s="11">
        <v>760.19512939453125</v>
      </c>
      <c r="AA17" s="11">
        <v>348.79080200195312</v>
      </c>
      <c r="AB17" s="11">
        <v>1016.002197265625</v>
      </c>
      <c r="AC17" s="11">
        <v>717.74810791015625</v>
      </c>
      <c r="AD17" s="11">
        <v>445.05740356445312</v>
      </c>
      <c r="AE17" s="11">
        <v>808.55694580078125</v>
      </c>
      <c r="AF17" s="11">
        <v>836.60162353515625</v>
      </c>
      <c r="AG17" s="11">
        <v>429.71356201171875</v>
      </c>
      <c r="AH17" s="11">
        <v>477.59085083007812</v>
      </c>
      <c r="AI17" s="11">
        <v>671.065185546875</v>
      </c>
      <c r="AJ17" s="11">
        <v>842.95672607421875</v>
      </c>
      <c r="AK17" s="11">
        <v>526.7864990234375</v>
      </c>
      <c r="AL17" s="11">
        <v>520.31781005859375</v>
      </c>
      <c r="AM17" s="11">
        <v>1191.73291015625</v>
      </c>
      <c r="AN17" s="11">
        <v>639.04913330078125</v>
      </c>
      <c r="AO17" s="11">
        <v>1070.9757080078125</v>
      </c>
      <c r="AP17" s="11">
        <v>912.1534423828125</v>
      </c>
      <c r="AQ17" s="11">
        <v>631.7293701171875</v>
      </c>
      <c r="AR17" s="11">
        <v>514.40533447265625</v>
      </c>
      <c r="AS17" s="11">
        <v>735.346923828125</v>
      </c>
      <c r="AT17" s="11">
        <v>676.1083984375</v>
      </c>
      <c r="AU17" s="11">
        <v>664.41143798828125</v>
      </c>
      <c r="AV17" s="11">
        <v>691.61968994140625</v>
      </c>
      <c r="AW17" s="11">
        <v>394.685791015625</v>
      </c>
      <c r="AX17" s="11">
        <v>331.95147705078125</v>
      </c>
      <c r="AY17" s="11">
        <v>1525.1339111328125</v>
      </c>
      <c r="AZ17" s="11">
        <v>419.91934204101562</v>
      </c>
      <c r="BA17" s="11">
        <v>813.89971923828125</v>
      </c>
      <c r="BB17" s="11">
        <v>661.47760009765625</v>
      </c>
      <c r="BC17" s="11">
        <v>721.34954833984375</v>
      </c>
      <c r="BD17" s="11">
        <v>806.81494140625</v>
      </c>
      <c r="BE17" s="11">
        <v>564.17864990234375</v>
      </c>
      <c r="BF17" s="11">
        <v>764.338134765625</v>
      </c>
      <c r="BG17" s="11">
        <v>1410.2044677734375</v>
      </c>
      <c r="BH17" s="11">
        <v>1110.2493896484375</v>
      </c>
      <c r="BI17" s="11">
        <v>764.353515625</v>
      </c>
      <c r="BJ17" s="11">
        <v>560.90948486328125</v>
      </c>
      <c r="BK17" s="11">
        <v>319.650146484375</v>
      </c>
      <c r="BL17" s="11">
        <v>875.62646484375</v>
      </c>
      <c r="BM17" s="11">
        <v>897.09515380859375</v>
      </c>
      <c r="BN17" s="11">
        <v>789.17730712890625</v>
      </c>
      <c r="BO17" s="11">
        <v>634.98260498046875</v>
      </c>
      <c r="BP17" s="11">
        <v>1459.7711181640625</v>
      </c>
      <c r="BQ17" s="11"/>
      <c r="BR17" s="11"/>
    </row>
    <row r="18" spans="2:70" x14ac:dyDescent="0.2">
      <c r="B18">
        <v>1813</v>
      </c>
      <c r="C18" s="11">
        <v>737.43768310546875</v>
      </c>
      <c r="D18" s="11">
        <v>1397.2088623046875</v>
      </c>
      <c r="E18" s="11">
        <v>1538.865478515625</v>
      </c>
      <c r="F18" s="11">
        <v>716.3201904296875</v>
      </c>
      <c r="G18" s="11">
        <v>681.03289794921875</v>
      </c>
      <c r="H18" s="11">
        <v>770.39385986328125</v>
      </c>
      <c r="I18" s="11">
        <v>635.9866943359375</v>
      </c>
      <c r="J18" s="11">
        <v>727.68450927734375</v>
      </c>
      <c r="K18" s="11">
        <v>747.53057861328125</v>
      </c>
      <c r="L18" s="11">
        <v>1785.32470703125</v>
      </c>
      <c r="M18" s="11">
        <v>1686.26904296875</v>
      </c>
      <c r="N18" s="11">
        <v>1636.2080078125</v>
      </c>
      <c r="O18" s="11">
        <v>1310.14111328125</v>
      </c>
      <c r="P18" s="11">
        <v>2969.6826171875</v>
      </c>
      <c r="Q18" s="11">
        <v>2096.327880859375</v>
      </c>
      <c r="R18" s="11">
        <v>2351.736083984375</v>
      </c>
      <c r="S18" s="11">
        <v>1659.8297119140625</v>
      </c>
      <c r="T18" s="11">
        <v>1074.4765625</v>
      </c>
      <c r="U18" s="11">
        <v>1617.996826171875</v>
      </c>
      <c r="V18" s="11">
        <v>656.4940185546875</v>
      </c>
      <c r="W18" s="11">
        <v>2015.1884765625</v>
      </c>
      <c r="X18" s="11">
        <v>1032.0986328125</v>
      </c>
      <c r="Y18" s="11">
        <v>846.293701171875</v>
      </c>
      <c r="Z18" s="11">
        <v>760.20159912109375</v>
      </c>
      <c r="AA18" s="11">
        <v>353.5784912109375</v>
      </c>
      <c r="AB18" s="11">
        <v>1019.5623168945312</v>
      </c>
      <c r="AC18" s="11">
        <v>717.7769775390625</v>
      </c>
      <c r="AD18" s="11">
        <v>443.48294067382812</v>
      </c>
      <c r="AE18" s="11">
        <v>812.4730224609375</v>
      </c>
      <c r="AF18" s="11">
        <v>833.26788330078125</v>
      </c>
      <c r="AG18" s="11">
        <v>429.39996337890625</v>
      </c>
      <c r="AH18" s="11">
        <v>480.11727905273438</v>
      </c>
      <c r="AI18" s="11">
        <v>673.66448974609375</v>
      </c>
      <c r="AJ18" s="11">
        <v>846.67803955078125</v>
      </c>
      <c r="AK18" s="11">
        <v>529.111572265625</v>
      </c>
      <c r="AL18" s="11">
        <v>521.662353515625</v>
      </c>
      <c r="AM18" s="11">
        <v>1206.3209228515625</v>
      </c>
      <c r="AN18" s="11">
        <v>642.35552978515625</v>
      </c>
      <c r="AO18" s="11">
        <v>1076.295166015625</v>
      </c>
      <c r="AP18" s="11">
        <v>912.829833984375</v>
      </c>
      <c r="AQ18" s="11">
        <v>632.19708251953125</v>
      </c>
      <c r="AR18" s="11">
        <v>514.7867431640625</v>
      </c>
      <c r="AS18" s="11">
        <v>735.95782470703125</v>
      </c>
      <c r="AT18" s="11">
        <v>676.60906982421875</v>
      </c>
      <c r="AU18" s="11">
        <v>664.9034423828125</v>
      </c>
      <c r="AV18" s="11">
        <v>692.13177490234375</v>
      </c>
      <c r="AW18" s="11">
        <v>394.97842407226562</v>
      </c>
      <c r="AX18" s="11">
        <v>332.19760131835938</v>
      </c>
      <c r="AY18" s="11">
        <v>1922.155029296875</v>
      </c>
      <c r="AZ18" s="11">
        <v>433.18853759765625</v>
      </c>
      <c r="BA18" s="11">
        <v>814.60858154296875</v>
      </c>
      <c r="BB18" s="11">
        <v>662.05419921875</v>
      </c>
      <c r="BC18" s="11">
        <v>719.81988525390625</v>
      </c>
      <c r="BD18" s="11">
        <v>806.82159423828125</v>
      </c>
      <c r="BE18" s="11">
        <v>564.18341064453125</v>
      </c>
      <c r="BF18" s="11">
        <v>764.42584228515625</v>
      </c>
      <c r="BG18" s="11">
        <v>1407.718505859375</v>
      </c>
      <c r="BH18" s="11">
        <v>1107.1883544921875</v>
      </c>
      <c r="BI18" s="11">
        <v>760.72406005859375</v>
      </c>
      <c r="BJ18" s="11">
        <v>560.9188232421875</v>
      </c>
      <c r="BK18" s="11">
        <v>319.65774536132812</v>
      </c>
      <c r="BL18" s="11">
        <v>873.21234130859375</v>
      </c>
      <c r="BM18" s="11">
        <v>897.22784423828125</v>
      </c>
      <c r="BN18" s="11">
        <v>789.1964111328125</v>
      </c>
      <c r="BO18" s="11">
        <v>634.9925537109375</v>
      </c>
      <c r="BP18" s="11">
        <v>1453.731201171875</v>
      </c>
      <c r="BQ18" s="11"/>
      <c r="BR18" s="11"/>
    </row>
    <row r="19" spans="2:70" x14ac:dyDescent="0.2">
      <c r="B19">
        <v>1814</v>
      </c>
      <c r="C19" s="11">
        <v>743.0931396484375</v>
      </c>
      <c r="D19" s="11">
        <v>1420.1845703125</v>
      </c>
      <c r="E19" s="11">
        <v>1566.4815673828125</v>
      </c>
      <c r="F19" s="11">
        <v>715.22186279296875</v>
      </c>
      <c r="G19" s="11">
        <v>684.25225830078125</v>
      </c>
      <c r="H19" s="11">
        <v>772.14361572265625</v>
      </c>
      <c r="I19" s="11">
        <v>636.41436767578125</v>
      </c>
      <c r="J19" s="11">
        <v>726.185546875</v>
      </c>
      <c r="K19" s="11">
        <v>744.7581787109375</v>
      </c>
      <c r="L19" s="11">
        <v>1891.6455078125</v>
      </c>
      <c r="M19" s="11">
        <v>1689.2373046875</v>
      </c>
      <c r="N19" s="11">
        <v>1721.57568359375</v>
      </c>
      <c r="O19" s="11">
        <v>1277.43896484375</v>
      </c>
      <c r="P19" s="11">
        <v>3022.855712890625</v>
      </c>
      <c r="Q19" s="11">
        <v>2098.09716796875</v>
      </c>
      <c r="R19" s="11">
        <v>2407.0263671875</v>
      </c>
      <c r="S19" s="11">
        <v>1662.508056640625</v>
      </c>
      <c r="T19" s="11">
        <v>1084.780029296875</v>
      </c>
      <c r="U19" s="11">
        <v>1642.8424072265625</v>
      </c>
      <c r="V19" s="11">
        <v>666.51434326171875</v>
      </c>
      <c r="W19" s="11">
        <v>2045.0003662109375</v>
      </c>
      <c r="X19" s="11">
        <v>1034.547607421875</v>
      </c>
      <c r="Y19" s="11">
        <v>846.21453857421875</v>
      </c>
      <c r="Z19" s="11">
        <v>760.1304931640625</v>
      </c>
      <c r="AA19" s="11">
        <v>358.52816772460938</v>
      </c>
      <c r="AB19" s="11">
        <v>1022.926513671875</v>
      </c>
      <c r="AC19" s="11">
        <v>717.43804931640625</v>
      </c>
      <c r="AD19" s="11">
        <v>428.758544921875</v>
      </c>
      <c r="AE19" s="11">
        <v>824.806396484375</v>
      </c>
      <c r="AF19" s="11">
        <v>829.77734375</v>
      </c>
      <c r="AG19" s="11">
        <v>425.42266845703125</v>
      </c>
      <c r="AH19" s="11">
        <v>482.60848999023438</v>
      </c>
      <c r="AI19" s="11">
        <v>676.13726806640625</v>
      </c>
      <c r="AJ19" s="11">
        <v>849.9842529296875</v>
      </c>
      <c r="AK19" s="11">
        <v>531.177978515625</v>
      </c>
      <c r="AL19" s="11">
        <v>522.90484619140625</v>
      </c>
      <c r="AM19" s="11">
        <v>1220.9639892578125</v>
      </c>
      <c r="AN19" s="11">
        <v>645.48211669921875</v>
      </c>
      <c r="AO19" s="11">
        <v>1081.26123046875</v>
      </c>
      <c r="AP19" s="11">
        <v>913.414794921875</v>
      </c>
      <c r="AQ19" s="11">
        <v>632.602294921875</v>
      </c>
      <c r="AR19" s="11">
        <v>515.11639404296875</v>
      </c>
      <c r="AS19" s="11">
        <v>736.451416015625</v>
      </c>
      <c r="AT19" s="11">
        <v>677.04266357421875</v>
      </c>
      <c r="AU19" s="11">
        <v>665.32952880859375</v>
      </c>
      <c r="AV19" s="11">
        <v>692.57537841796875</v>
      </c>
      <c r="AW19" s="11">
        <v>395.23129272460938</v>
      </c>
      <c r="AX19" s="11">
        <v>332.40985107421875</v>
      </c>
      <c r="AY19" s="11">
        <v>1944.517822265625</v>
      </c>
      <c r="AZ19" s="11">
        <v>434.164306640625</v>
      </c>
      <c r="BA19" s="11">
        <v>815.15277099609375</v>
      </c>
      <c r="BB19" s="11">
        <v>662.49603271484375</v>
      </c>
      <c r="BC19" s="11">
        <v>718.2200927734375</v>
      </c>
      <c r="BD19" s="11">
        <v>806.745849609375</v>
      </c>
      <c r="BE19" s="11">
        <v>564.130615234375</v>
      </c>
      <c r="BF19" s="11">
        <v>764.24078369140625</v>
      </c>
      <c r="BG19" s="11">
        <v>1404.9456787109375</v>
      </c>
      <c r="BH19" s="11">
        <v>1103.8006591796875</v>
      </c>
      <c r="BI19" s="11">
        <v>756.80499267578125</v>
      </c>
      <c r="BJ19" s="11">
        <v>560.8138427734375</v>
      </c>
      <c r="BK19" s="11">
        <v>319.56875610351562</v>
      </c>
      <c r="BL19" s="11">
        <v>870.54046630859375</v>
      </c>
      <c r="BM19" s="11">
        <v>895.8079833984375</v>
      </c>
      <c r="BN19" s="11">
        <v>788.976318359375</v>
      </c>
      <c r="BO19" s="11">
        <v>634.87493896484375</v>
      </c>
      <c r="BP19" s="11">
        <v>1447.2864990234375</v>
      </c>
      <c r="BQ19" s="11"/>
      <c r="BR19" s="11"/>
    </row>
    <row r="20" spans="2:70" x14ac:dyDescent="0.2">
      <c r="B20">
        <v>1815</v>
      </c>
      <c r="C20" s="11">
        <v>746.72198486328125</v>
      </c>
      <c r="D20" s="11">
        <v>1433.6434326171875</v>
      </c>
      <c r="E20" s="11">
        <v>1588.8890380859375</v>
      </c>
      <c r="F20" s="11">
        <v>711.78009033203125</v>
      </c>
      <c r="G20" s="11">
        <v>687.58148193359375</v>
      </c>
      <c r="H20" s="11">
        <v>752.39453125</v>
      </c>
      <c r="I20" s="11">
        <v>636.885498046875</v>
      </c>
      <c r="J20" s="11">
        <v>724.7205810546875</v>
      </c>
      <c r="K20" s="11">
        <v>742.25048828125</v>
      </c>
      <c r="L20" s="11">
        <v>1941.8636474609375</v>
      </c>
      <c r="M20" s="11">
        <v>1692.245849609375</v>
      </c>
      <c r="N20" s="11">
        <v>1806.08544921875</v>
      </c>
      <c r="O20" s="11">
        <v>1227.152587890625</v>
      </c>
      <c r="P20" s="11">
        <v>3090.6337890625</v>
      </c>
      <c r="Q20" s="11">
        <v>2099.021240234375</v>
      </c>
      <c r="R20" s="11">
        <v>2441.759033203125</v>
      </c>
      <c r="S20" s="11">
        <v>1665.291259765625</v>
      </c>
      <c r="T20" s="11">
        <v>1120.5618896484375</v>
      </c>
      <c r="U20" s="11">
        <v>1655.722900390625</v>
      </c>
      <c r="V20" s="11">
        <v>671.69097900390625</v>
      </c>
      <c r="W20" s="11">
        <v>2067.191162109375</v>
      </c>
      <c r="X20" s="11">
        <v>1037.0413818359375</v>
      </c>
      <c r="Y20" s="11">
        <v>846.16717529296875</v>
      </c>
      <c r="Z20" s="11">
        <v>760.08795166015625</v>
      </c>
      <c r="AA20" s="11">
        <v>363.54638671875</v>
      </c>
      <c r="AB20" s="11">
        <v>1026.3782958984375</v>
      </c>
      <c r="AC20" s="11">
        <v>717.237548828125</v>
      </c>
      <c r="AD20" s="11">
        <v>386.44830322265625</v>
      </c>
      <c r="AE20" s="11">
        <v>836.13629150390625</v>
      </c>
      <c r="AF20" s="11">
        <v>826.36474609375</v>
      </c>
      <c r="AG20" s="11">
        <v>421.9425048828125</v>
      </c>
      <c r="AH20" s="11">
        <v>485.13076782226562</v>
      </c>
      <c r="AI20" s="11">
        <v>678.66973876953125</v>
      </c>
      <c r="AJ20" s="11">
        <v>853.4637451171875</v>
      </c>
      <c r="AK20" s="11">
        <v>533.3521728515625</v>
      </c>
      <c r="AL20" s="11">
        <v>524.1895751953125</v>
      </c>
      <c r="AM20" s="11">
        <v>1235.8309326171875</v>
      </c>
      <c r="AN20" s="11">
        <v>648.69866943359375</v>
      </c>
      <c r="AO20" s="11">
        <v>1086.3975830078125</v>
      </c>
      <c r="AP20" s="11">
        <v>914.03326416015625</v>
      </c>
      <c r="AQ20" s="11">
        <v>633.0306396484375</v>
      </c>
      <c r="AR20" s="11">
        <v>515.4654541015625</v>
      </c>
      <c r="AS20" s="11">
        <v>736.9808349609375</v>
      </c>
      <c r="AT20" s="11">
        <v>677.5010986328125</v>
      </c>
      <c r="AU20" s="11">
        <v>665.78009033203125</v>
      </c>
      <c r="AV20" s="11">
        <v>693.04437255859375</v>
      </c>
      <c r="AW20" s="11">
        <v>395.49917602539062</v>
      </c>
      <c r="AX20" s="11">
        <v>332.63558959960938</v>
      </c>
      <c r="AY20" s="11">
        <v>1616.9111328125</v>
      </c>
      <c r="AZ20" s="11">
        <v>423.63037109375</v>
      </c>
      <c r="BA20" s="11">
        <v>815.7581787109375</v>
      </c>
      <c r="BB20" s="11">
        <v>662.98846435546875</v>
      </c>
      <c r="BC20" s="11">
        <v>716.65087890625</v>
      </c>
      <c r="BD20" s="11">
        <v>806.70074462890625</v>
      </c>
      <c r="BE20" s="11">
        <v>564.09906005859375</v>
      </c>
      <c r="BF20" s="11">
        <v>764.15863037109375</v>
      </c>
      <c r="BG20" s="11">
        <v>1402.2730712890625</v>
      </c>
      <c r="BH20" s="11">
        <v>1100.546875</v>
      </c>
      <c r="BI20" s="11">
        <v>753.01898193359375</v>
      </c>
      <c r="BJ20" s="11">
        <v>560.75250244140625</v>
      </c>
      <c r="BK20" s="11">
        <v>319.51535034179688</v>
      </c>
      <c r="BL20" s="11">
        <v>867.974365234375</v>
      </c>
      <c r="BM20" s="11">
        <v>895.05804443359375</v>
      </c>
      <c r="BN20" s="11">
        <v>788.8448486328125</v>
      </c>
      <c r="BO20" s="11">
        <v>634.8043212890625</v>
      </c>
      <c r="BP20" s="11">
        <v>1441.0411376953125</v>
      </c>
      <c r="BQ20" s="11"/>
      <c r="BR20" s="11"/>
    </row>
    <row r="21" spans="2:70" x14ac:dyDescent="0.2">
      <c r="B21">
        <v>1816</v>
      </c>
      <c r="C21" s="11">
        <v>747.868408203125</v>
      </c>
      <c r="D21" s="11">
        <v>1428.1824951171875</v>
      </c>
      <c r="E21" s="11">
        <v>1613.016845703125</v>
      </c>
      <c r="F21" s="11">
        <v>711.7659912109375</v>
      </c>
      <c r="G21" s="11">
        <v>690.88299560546875</v>
      </c>
      <c r="H21" s="11">
        <v>756.93402099609375</v>
      </c>
      <c r="I21" s="11">
        <v>637.32733154296875</v>
      </c>
      <c r="J21" s="11">
        <v>723.22552490234375</v>
      </c>
      <c r="K21" s="11">
        <v>744.455810546875</v>
      </c>
      <c r="L21" s="11">
        <v>1852.1712646484375</v>
      </c>
      <c r="M21" s="11">
        <v>1695.203857421875</v>
      </c>
      <c r="N21" s="11">
        <v>1813.6328125</v>
      </c>
      <c r="O21" s="11">
        <v>1188.4090576171875</v>
      </c>
      <c r="P21" s="11">
        <v>3183.070556640625</v>
      </c>
      <c r="Q21" s="11">
        <v>2094.5478515625</v>
      </c>
      <c r="R21" s="11">
        <v>2480.749755859375</v>
      </c>
      <c r="S21" s="11">
        <v>1668.0257568359375</v>
      </c>
      <c r="T21" s="11">
        <v>1141.80908203125</v>
      </c>
      <c r="U21" s="11">
        <v>1646.46337890625</v>
      </c>
      <c r="V21" s="11">
        <v>667.8936767578125</v>
      </c>
      <c r="W21" s="11">
        <v>2088.968017578125</v>
      </c>
      <c r="X21" s="11">
        <v>1039.5201416015625</v>
      </c>
      <c r="Y21" s="11">
        <v>846.10308837890625</v>
      </c>
      <c r="Z21" s="11">
        <v>760.02984619140625</v>
      </c>
      <c r="AA21" s="11">
        <v>369.00601196289062</v>
      </c>
      <c r="AB21" s="11">
        <v>1029.8023681640625</v>
      </c>
      <c r="AC21" s="11">
        <v>716.96331787109375</v>
      </c>
      <c r="AD21" s="11">
        <v>384.469482421875</v>
      </c>
      <c r="AE21" s="11">
        <v>850.4881591796875</v>
      </c>
      <c r="AF21" s="11">
        <v>822.93316650390625</v>
      </c>
      <c r="AG21" s="11">
        <v>423.85745239257812</v>
      </c>
      <c r="AH21" s="11">
        <v>487.65658569335938</v>
      </c>
      <c r="AI21" s="11">
        <v>681.18450927734375</v>
      </c>
      <c r="AJ21" s="11">
        <v>856.87139892578125</v>
      </c>
      <c r="AK21" s="11">
        <v>535.48223876953125</v>
      </c>
      <c r="AL21" s="11">
        <v>525.45660400390625</v>
      </c>
      <c r="AM21" s="11">
        <v>1250.853759765625</v>
      </c>
      <c r="AN21" s="11">
        <v>651.89105224609375</v>
      </c>
      <c r="AO21" s="11">
        <v>1091.4857177734375</v>
      </c>
      <c r="AP21" s="11">
        <v>914.6324462890625</v>
      </c>
      <c r="AQ21" s="11">
        <v>633.44744873046875</v>
      </c>
      <c r="AR21" s="11">
        <v>515.80438232421875</v>
      </c>
      <c r="AS21" s="11">
        <v>737.48248291015625</v>
      </c>
      <c r="AT21" s="11">
        <v>677.9471435546875</v>
      </c>
      <c r="AU21" s="11">
        <v>666.21844482421875</v>
      </c>
      <c r="AV21" s="11">
        <v>693.500732421875</v>
      </c>
      <c r="AW21" s="11">
        <v>395.75918579101562</v>
      </c>
      <c r="AX21" s="11">
        <v>332.85427856445312</v>
      </c>
      <c r="AY21" s="11">
        <v>1684.8076171875</v>
      </c>
      <c r="AZ21" s="11">
        <v>426.09756469726562</v>
      </c>
      <c r="BA21" s="11">
        <v>816.33203125</v>
      </c>
      <c r="BB21" s="11">
        <v>663.4544677734375</v>
      </c>
      <c r="BC21" s="11">
        <v>715.07049560546875</v>
      </c>
      <c r="BD21" s="11">
        <v>806.63995361328125</v>
      </c>
      <c r="BE21" s="11">
        <v>564.0560302734375</v>
      </c>
      <c r="BF21" s="11">
        <v>761.19989013671875</v>
      </c>
      <c r="BG21" s="11">
        <v>1399.5435791015625</v>
      </c>
      <c r="BH21" s="11">
        <v>1097.2366943359375</v>
      </c>
      <c r="BI21" s="11">
        <v>749.19189453125</v>
      </c>
      <c r="BJ21" s="11">
        <v>607.91912841796875</v>
      </c>
      <c r="BK21" s="11">
        <v>319.4432373046875</v>
      </c>
      <c r="BL21" s="11">
        <v>865.36376953125</v>
      </c>
      <c r="BM21" s="11">
        <v>894.1466064453125</v>
      </c>
      <c r="BN21" s="11">
        <v>788.66644287109375</v>
      </c>
      <c r="BO21" s="11">
        <v>634.70904541015625</v>
      </c>
      <c r="BP21" s="11">
        <v>1442.079833984375</v>
      </c>
      <c r="BQ21" s="11"/>
      <c r="BR21" s="11"/>
    </row>
    <row r="22" spans="2:70" x14ac:dyDescent="0.2">
      <c r="B22">
        <v>1817</v>
      </c>
      <c r="C22" s="11">
        <v>745.852783203125</v>
      </c>
      <c r="D22" s="11">
        <v>1409.477783203125</v>
      </c>
      <c r="E22" s="11">
        <v>1633.693115234375</v>
      </c>
      <c r="F22" s="11">
        <v>713.43719482421875</v>
      </c>
      <c r="G22" s="11">
        <v>694.18939208984375</v>
      </c>
      <c r="H22" s="11">
        <v>761.32373046875</v>
      </c>
      <c r="I22" s="11">
        <v>637.7628173828125</v>
      </c>
      <c r="J22" s="11">
        <v>721.76025390625</v>
      </c>
      <c r="K22" s="11">
        <v>741.292236328125</v>
      </c>
      <c r="L22" s="11">
        <v>1768.08837890625</v>
      </c>
      <c r="M22" s="11">
        <v>1698.13916015625</v>
      </c>
      <c r="N22" s="11">
        <v>1756.14501953125</v>
      </c>
      <c r="O22" s="11">
        <v>1148.2808837890625</v>
      </c>
      <c r="P22" s="11">
        <v>3211.34814453125</v>
      </c>
      <c r="Q22" s="11">
        <v>2099.81005859375</v>
      </c>
      <c r="R22" s="11">
        <v>2501.455322265625</v>
      </c>
      <c r="S22" s="11">
        <v>1670.7510986328125</v>
      </c>
      <c r="T22" s="11">
        <v>1109.08251953125</v>
      </c>
      <c r="U22" s="11">
        <v>1622.1162109375</v>
      </c>
      <c r="V22" s="11">
        <v>657.984619140625</v>
      </c>
      <c r="W22" s="11">
        <v>2105.059326171875</v>
      </c>
      <c r="X22" s="11">
        <v>1041.9998779296875</v>
      </c>
      <c r="Y22" s="11">
        <v>846.03448486328125</v>
      </c>
      <c r="Z22" s="11">
        <v>759.96832275390625</v>
      </c>
      <c r="AA22" s="11">
        <v>374.13491821289062</v>
      </c>
      <c r="AB22" s="11">
        <v>1033.2247314453125</v>
      </c>
      <c r="AC22" s="11">
        <v>716.668701171875</v>
      </c>
      <c r="AD22" s="11">
        <v>480.95538330078125</v>
      </c>
      <c r="AE22" s="11">
        <v>856.5093994140625</v>
      </c>
      <c r="AF22" s="11">
        <v>819.50689697265625</v>
      </c>
      <c r="AG22" s="11">
        <v>423.58328247070312</v>
      </c>
      <c r="AH22" s="11">
        <v>490.19293212890625</v>
      </c>
      <c r="AI22" s="11">
        <v>683.7017822265625</v>
      </c>
      <c r="AJ22" s="11">
        <v>860.27081298828125</v>
      </c>
      <c r="AK22" s="11">
        <v>537.6060791015625</v>
      </c>
      <c r="AL22" s="11">
        <v>526.72113037109375</v>
      </c>
      <c r="AM22" s="11">
        <v>1266.05322265625</v>
      </c>
      <c r="AN22" s="11">
        <v>655.0887451171875</v>
      </c>
      <c r="AO22" s="11">
        <v>1096.581787109375</v>
      </c>
      <c r="AP22" s="11">
        <v>915.232177734375</v>
      </c>
      <c r="AQ22" s="11">
        <v>633.86102294921875</v>
      </c>
      <c r="AR22" s="11">
        <v>516.14111328125</v>
      </c>
      <c r="AS22" s="11">
        <v>737.97503662109375</v>
      </c>
      <c r="AT22" s="11">
        <v>678.38909912109375</v>
      </c>
      <c r="AU22" s="11">
        <v>666.6533203125</v>
      </c>
      <c r="AV22" s="11">
        <v>693.95263671875</v>
      </c>
      <c r="AW22" s="11">
        <v>396.01751708984375</v>
      </c>
      <c r="AX22" s="11">
        <v>333.07125854492188</v>
      </c>
      <c r="AY22" s="11">
        <v>1749.994384765625</v>
      </c>
      <c r="AZ22" s="11">
        <v>428.48275756835938</v>
      </c>
      <c r="BA22" s="11">
        <v>816.89666748046875</v>
      </c>
      <c r="BB22" s="11">
        <v>663.91387939453125</v>
      </c>
      <c r="BC22" s="11">
        <v>713.49029541015625</v>
      </c>
      <c r="BD22" s="11">
        <v>806.57415771484375</v>
      </c>
      <c r="BE22" s="11">
        <v>564.01031494140625</v>
      </c>
      <c r="BF22" s="11">
        <v>761.1380615234375</v>
      </c>
      <c r="BG22" s="11">
        <v>1396.7340087890625</v>
      </c>
      <c r="BH22" s="11">
        <v>1093.920166015625</v>
      </c>
      <c r="BI22" s="11">
        <v>745.36920166015625</v>
      </c>
      <c r="BJ22" s="11">
        <v>600.06439208984375</v>
      </c>
      <c r="BK22" s="11">
        <v>319.36572265625</v>
      </c>
      <c r="BL22" s="11">
        <v>862.748046875</v>
      </c>
      <c r="BM22" s="11">
        <v>887.9730224609375</v>
      </c>
      <c r="BN22" s="11">
        <v>788.4755859375</v>
      </c>
      <c r="BO22" s="11">
        <v>634.60638427734375</v>
      </c>
      <c r="BP22" s="11">
        <v>1434.7723388671875</v>
      </c>
      <c r="BQ22" s="11"/>
      <c r="BR22" s="11"/>
    </row>
    <row r="23" spans="2:70" x14ac:dyDescent="0.2">
      <c r="B23">
        <v>1818</v>
      </c>
      <c r="C23" s="11">
        <v>756.139892578125</v>
      </c>
      <c r="D23" s="11">
        <v>1447.708984375</v>
      </c>
      <c r="E23" s="11">
        <v>1662.8189697265625</v>
      </c>
      <c r="F23" s="11">
        <v>718.13824462890625</v>
      </c>
      <c r="G23" s="11">
        <v>697.6585693359375</v>
      </c>
      <c r="H23" s="11">
        <v>768.33660888671875</v>
      </c>
      <c r="I23" s="11">
        <v>636.99835205078125</v>
      </c>
      <c r="J23" s="11">
        <v>720.34222412109375</v>
      </c>
      <c r="K23" s="11">
        <v>737.74456787109375</v>
      </c>
      <c r="L23" s="11">
        <v>1891.236328125</v>
      </c>
      <c r="M23" s="11">
        <v>1701.1793212890625</v>
      </c>
      <c r="N23" s="11">
        <v>1824.7589111328125</v>
      </c>
      <c r="O23" s="11">
        <v>1200.6956787109375</v>
      </c>
      <c r="P23" s="11">
        <v>3225.14453125</v>
      </c>
      <c r="Q23" s="11">
        <v>2115.853759765625</v>
      </c>
      <c r="R23" s="11">
        <v>2449.333251953125</v>
      </c>
      <c r="S23" s="11">
        <v>1673.636962890625</v>
      </c>
      <c r="T23" s="11">
        <v>1117.70361328125</v>
      </c>
      <c r="U23" s="11">
        <v>1665.9197998046875</v>
      </c>
      <c r="V23" s="11">
        <v>675.719482421875</v>
      </c>
      <c r="W23" s="11">
        <v>2133.0498046875</v>
      </c>
      <c r="X23" s="11">
        <v>1044.546142578125</v>
      </c>
      <c r="Y23" s="11">
        <v>846.01531982421875</v>
      </c>
      <c r="Z23" s="11">
        <v>759.95111083984375</v>
      </c>
      <c r="AA23" s="11">
        <v>378.93643188476562</v>
      </c>
      <c r="AB23" s="11">
        <v>1036.7802734375</v>
      </c>
      <c r="AC23" s="11">
        <v>716.5880126953125</v>
      </c>
      <c r="AD23" s="11">
        <v>566.081298828125</v>
      </c>
      <c r="AE23" s="11">
        <v>885.863525390625</v>
      </c>
      <c r="AF23" s="11">
        <v>816.19085693359375</v>
      </c>
      <c r="AG23" s="11">
        <v>426.18612670898438</v>
      </c>
      <c r="AH23" s="11">
        <v>492.77090454101562</v>
      </c>
      <c r="AI23" s="11">
        <v>686.30780029296875</v>
      </c>
      <c r="AJ23" s="11">
        <v>863.93505859375</v>
      </c>
      <c r="AK23" s="11">
        <v>539.89617919921875</v>
      </c>
      <c r="AL23" s="11">
        <v>528.0498046875</v>
      </c>
      <c r="AM23" s="11">
        <v>1281.5113525390625</v>
      </c>
      <c r="AN23" s="11">
        <v>658.4169921875</v>
      </c>
      <c r="AO23" s="11">
        <v>1101.9322509765625</v>
      </c>
      <c r="AP23" s="11">
        <v>915.882080078125</v>
      </c>
      <c r="AQ23" s="11">
        <v>634.31109619140625</v>
      </c>
      <c r="AR23" s="11">
        <v>516.5078125</v>
      </c>
      <c r="AS23" s="11">
        <v>738.5291748046875</v>
      </c>
      <c r="AT23" s="11">
        <v>678.8714599609375</v>
      </c>
      <c r="AU23" s="11">
        <v>667.12677001953125</v>
      </c>
      <c r="AV23" s="11">
        <v>694.4461669921875</v>
      </c>
      <c r="AW23" s="11">
        <v>396.2989501953125</v>
      </c>
      <c r="AX23" s="11">
        <v>333.30776977539062</v>
      </c>
      <c r="AY23" s="11">
        <v>1856.780517578125</v>
      </c>
      <c r="AZ23" s="11">
        <v>432.2723388671875</v>
      </c>
      <c r="BA23" s="11">
        <v>815.92535400390625</v>
      </c>
      <c r="BB23" s="11">
        <v>663.1240234375</v>
      </c>
      <c r="BC23" s="11">
        <v>711.955078125</v>
      </c>
      <c r="BD23" s="11">
        <v>806.55584716796875</v>
      </c>
      <c r="BE23" s="11">
        <v>563.99755859375</v>
      </c>
      <c r="BF23" s="11">
        <v>761.12060546875</v>
      </c>
      <c r="BG23" s="11">
        <v>1394.0882568359375</v>
      </c>
      <c r="BH23" s="11">
        <v>1090.803466796875</v>
      </c>
      <c r="BI23" s="11">
        <v>741.73828125</v>
      </c>
      <c r="BJ23" s="11">
        <v>585.72564697265625</v>
      </c>
      <c r="BK23" s="11">
        <v>319.34426879882812</v>
      </c>
      <c r="BL23" s="11">
        <v>860.28985595703125</v>
      </c>
      <c r="BM23" s="11">
        <v>887.8646240234375</v>
      </c>
      <c r="BN23" s="11">
        <v>788.422119140625</v>
      </c>
      <c r="BO23" s="11">
        <v>634.578125</v>
      </c>
      <c r="BP23" s="11">
        <v>1427.0347900390625</v>
      </c>
      <c r="BQ23" s="11"/>
      <c r="BR23" s="11"/>
    </row>
    <row r="24" spans="2:70" x14ac:dyDescent="0.2">
      <c r="B24">
        <v>1819</v>
      </c>
      <c r="C24" s="11">
        <v>764.37640380859375</v>
      </c>
      <c r="D24" s="11">
        <v>1479.054443359375</v>
      </c>
      <c r="E24" s="11">
        <v>1689.2176513671875</v>
      </c>
      <c r="F24" s="11">
        <v>716.2991943359375</v>
      </c>
      <c r="G24" s="11">
        <v>701.19244384765625</v>
      </c>
      <c r="H24" s="11">
        <v>753.2042236328125</v>
      </c>
      <c r="I24" s="11">
        <v>638.8123779296875</v>
      </c>
      <c r="J24" s="11">
        <v>718.94317626953125</v>
      </c>
      <c r="K24" s="11">
        <v>735.845947265625</v>
      </c>
      <c r="L24" s="11">
        <v>1982.3377685546875</v>
      </c>
      <c r="M24" s="11">
        <v>1704.265869140625</v>
      </c>
      <c r="N24" s="11">
        <v>1866.9088134765625</v>
      </c>
      <c r="O24" s="11">
        <v>1266.712158203125</v>
      </c>
      <c r="P24" s="11">
        <v>3240.3232421875</v>
      </c>
      <c r="Q24" s="11">
        <v>2117.73828125</v>
      </c>
      <c r="R24" s="11">
        <v>2334.982177734375</v>
      </c>
      <c r="S24" s="11">
        <v>1676.586669921875</v>
      </c>
      <c r="T24" s="11">
        <v>1109.841796875</v>
      </c>
      <c r="U24" s="11">
        <v>1702.95751953125</v>
      </c>
      <c r="V24" s="11">
        <v>690.70672607421875</v>
      </c>
      <c r="W24" s="11">
        <v>2157.107666015625</v>
      </c>
      <c r="X24" s="11">
        <v>1047.1220703125</v>
      </c>
      <c r="Y24" s="11">
        <v>846.01458740234375</v>
      </c>
      <c r="Z24" s="11">
        <v>759.95068359375</v>
      </c>
      <c r="AA24" s="11">
        <v>383.6192626953125</v>
      </c>
      <c r="AB24" s="11">
        <v>1040.3927001953125</v>
      </c>
      <c r="AC24" s="11">
        <v>716.58642578125</v>
      </c>
      <c r="AD24" s="11">
        <v>543.2537841796875</v>
      </c>
      <c r="AE24" s="11">
        <v>919.4947509765625</v>
      </c>
      <c r="AF24" s="11">
        <v>812.923828125</v>
      </c>
      <c r="AG24" s="11">
        <v>426.35702514648438</v>
      </c>
      <c r="AH24" s="11">
        <v>495.37353515625</v>
      </c>
      <c r="AI24" s="11">
        <v>688.9541015625</v>
      </c>
      <c r="AJ24" s="11">
        <v>867.71099853515625</v>
      </c>
      <c r="AK24" s="11">
        <v>542.255859375</v>
      </c>
      <c r="AL24" s="11">
        <v>529.40533447265625</v>
      </c>
      <c r="AM24" s="11">
        <v>1297.1865234375</v>
      </c>
      <c r="AN24" s="11">
        <v>661.80615234375</v>
      </c>
      <c r="AO24" s="11">
        <v>1107.4007568359375</v>
      </c>
      <c r="AP24" s="11">
        <v>916.5511474609375</v>
      </c>
      <c r="AQ24" s="11">
        <v>634.775634765625</v>
      </c>
      <c r="AR24" s="11">
        <v>516.8861083984375</v>
      </c>
      <c r="AS24" s="11">
        <v>739.107666015625</v>
      </c>
      <c r="AT24" s="11">
        <v>679.36871337890625</v>
      </c>
      <c r="AU24" s="11">
        <v>667.6153564453125</v>
      </c>
      <c r="AV24" s="11">
        <v>694.95477294921875</v>
      </c>
      <c r="AW24" s="11">
        <v>396.58917236328125</v>
      </c>
      <c r="AX24" s="11">
        <v>333.5518798828125</v>
      </c>
      <c r="AY24" s="11">
        <v>1605.6458740234375</v>
      </c>
      <c r="AZ24" s="11">
        <v>424.20492553710938</v>
      </c>
      <c r="BA24" s="11">
        <v>818.25677490234375</v>
      </c>
      <c r="BB24" s="11">
        <v>665.0189208984375</v>
      </c>
      <c r="BC24" s="11">
        <v>710.4388427734375</v>
      </c>
      <c r="BD24" s="11">
        <v>806.55560302734375</v>
      </c>
      <c r="BE24" s="11">
        <v>563.9971923828125</v>
      </c>
      <c r="BF24" s="11">
        <v>761.12030029296875</v>
      </c>
      <c r="BG24" s="11">
        <v>1391.4998779296875</v>
      </c>
      <c r="BH24" s="11">
        <v>1087.7672119140625</v>
      </c>
      <c r="BI24" s="11">
        <v>738.1903076171875</v>
      </c>
      <c r="BJ24" s="11">
        <v>584.09844970703125</v>
      </c>
      <c r="BK24" s="11">
        <v>319.34371948242188</v>
      </c>
      <c r="BL24" s="11">
        <v>857.89544677734375</v>
      </c>
      <c r="BM24" s="11">
        <v>884.13726806640625</v>
      </c>
      <c r="BN24" s="11">
        <v>788.42083740234375</v>
      </c>
      <c r="BO24" s="11">
        <v>634.57745361328125</v>
      </c>
      <c r="BP24" s="11">
        <v>1421.650146484375</v>
      </c>
      <c r="BQ24" s="11"/>
      <c r="BR24" s="11"/>
    </row>
    <row r="25" spans="2:70" x14ac:dyDescent="0.2">
      <c r="B25">
        <v>1820</v>
      </c>
      <c r="C25" s="11">
        <v>782.41156005859375</v>
      </c>
      <c r="D25" s="11">
        <v>1552.5726318359375</v>
      </c>
      <c r="E25" s="11">
        <v>1717.6065673828125</v>
      </c>
      <c r="F25" s="11">
        <v>718.196533203125</v>
      </c>
      <c r="G25" s="11">
        <v>704.635498046875</v>
      </c>
      <c r="H25" s="11">
        <v>752.4053955078125</v>
      </c>
      <c r="I25" s="11">
        <v>637.97412109375</v>
      </c>
      <c r="J25" s="11">
        <v>716.9578857421875</v>
      </c>
      <c r="K25" s="11">
        <v>733.00701904296875</v>
      </c>
      <c r="L25" s="11">
        <v>2066.7158203125</v>
      </c>
      <c r="M25" s="11">
        <v>1707.2412109375</v>
      </c>
      <c r="N25" s="11">
        <v>1869.734375</v>
      </c>
      <c r="O25" s="11">
        <v>1404.8778076171875</v>
      </c>
      <c r="P25" s="11">
        <v>3437.209716796875</v>
      </c>
      <c r="Q25" s="11">
        <v>2114.1474609375</v>
      </c>
      <c r="R25" s="11">
        <v>2574.633544921875</v>
      </c>
      <c r="S25" s="11">
        <v>1679.4024658203125</v>
      </c>
      <c r="T25" s="11">
        <v>1125.80224609375</v>
      </c>
      <c r="U25" s="11">
        <v>1783.9052734375</v>
      </c>
      <c r="V25" s="11">
        <v>723.51348876953125</v>
      </c>
      <c r="W25" s="11">
        <v>2183.849853515625</v>
      </c>
      <c r="X25" s="11">
        <v>1049.6497802734375</v>
      </c>
      <c r="Y25" s="11">
        <v>845.9700927734375</v>
      </c>
      <c r="Z25" s="11">
        <v>756.28155517578125</v>
      </c>
      <c r="AA25" s="11">
        <v>388.3822021484375</v>
      </c>
      <c r="AB25" s="11">
        <v>1043.9110107421875</v>
      </c>
      <c r="AC25" s="11">
        <v>694.22039794921875</v>
      </c>
      <c r="AD25" s="11">
        <v>562.690673828125</v>
      </c>
      <c r="AE25" s="11">
        <v>990.18988037109375</v>
      </c>
      <c r="AF25" s="11">
        <v>809.58636474609375</v>
      </c>
      <c r="AG25" s="11">
        <v>437.86044311523438</v>
      </c>
      <c r="AH25" s="11">
        <v>497.96414184570312</v>
      </c>
      <c r="AI25" s="11">
        <v>691.53924560546875</v>
      </c>
      <c r="AJ25" s="11">
        <v>871.27764892578125</v>
      </c>
      <c r="AK25" s="11">
        <v>544.48480224609375</v>
      </c>
      <c r="AL25" s="11">
        <v>530.70953369140625</v>
      </c>
      <c r="AM25" s="11">
        <v>1312.9859619140625</v>
      </c>
      <c r="AN25" s="11">
        <v>665.11102294921875</v>
      </c>
      <c r="AO25" s="11">
        <v>1112.6962890625</v>
      </c>
      <c r="AP25" s="11">
        <v>917.17523193359375</v>
      </c>
      <c r="AQ25" s="11">
        <v>635.20782470703125</v>
      </c>
      <c r="AR25" s="11">
        <v>517.23809814453125</v>
      </c>
      <c r="AS25" s="11">
        <v>739.6231689453125</v>
      </c>
      <c r="AT25" s="11">
        <v>679.831298828125</v>
      </c>
      <c r="AU25" s="11">
        <v>668.0699462890625</v>
      </c>
      <c r="AV25" s="11">
        <v>695.427978515625</v>
      </c>
      <c r="AW25" s="11">
        <v>396.85928344726562</v>
      </c>
      <c r="AX25" s="11">
        <v>333.7796630859375</v>
      </c>
      <c r="AY25" s="11">
        <v>1586.779052734375</v>
      </c>
      <c r="AZ25" s="11">
        <v>423.81228637695312</v>
      </c>
      <c r="BA25" s="11">
        <v>817.19097900390625</v>
      </c>
      <c r="BB25" s="11">
        <v>664.1527099609375</v>
      </c>
      <c r="BC25" s="11">
        <v>708.3087158203125</v>
      </c>
      <c r="BD25" s="11">
        <v>805.85247802734375</v>
      </c>
      <c r="BE25" s="11">
        <v>563.96746826171875</v>
      </c>
      <c r="BF25" s="11">
        <v>761.08026123046875</v>
      </c>
      <c r="BG25" s="11">
        <v>1388.775634765625</v>
      </c>
      <c r="BH25" s="11">
        <v>1084.5716552734375</v>
      </c>
      <c r="BI25" s="11">
        <v>734.50738525390625</v>
      </c>
      <c r="BJ25" s="11">
        <v>575.9547119140625</v>
      </c>
      <c r="BK25" s="11">
        <v>319.29373168945312</v>
      </c>
      <c r="BL25" s="11">
        <v>855.37518310546875</v>
      </c>
      <c r="BM25" s="11">
        <v>884.0589599609375</v>
      </c>
      <c r="BN25" s="11">
        <v>788.29742431640625</v>
      </c>
      <c r="BO25" s="11">
        <v>634.51123046875</v>
      </c>
      <c r="BP25" s="11">
        <v>1414.9256591796875</v>
      </c>
      <c r="BQ25" s="11"/>
      <c r="BR25" s="11"/>
    </row>
    <row r="26" spans="2:70" x14ac:dyDescent="0.2">
      <c r="B26">
        <v>1821</v>
      </c>
      <c r="C26" s="11">
        <v>802.04742431640625</v>
      </c>
      <c r="D26" s="11">
        <v>1631.8402099609375</v>
      </c>
      <c r="E26" s="11">
        <v>1709.3660888671875</v>
      </c>
      <c r="F26" s="11">
        <v>722.906494140625</v>
      </c>
      <c r="G26" s="11">
        <v>708.9556884765625</v>
      </c>
      <c r="H26" s="11">
        <v>770.66064453125</v>
      </c>
      <c r="I26" s="11">
        <v>638.39599609375</v>
      </c>
      <c r="J26" s="11">
        <v>714.48284912109375</v>
      </c>
      <c r="K26" s="11">
        <v>731.48211669921875</v>
      </c>
      <c r="L26" s="11">
        <v>2086.558349609375</v>
      </c>
      <c r="M26" s="11">
        <v>1768.6737060546875</v>
      </c>
      <c r="N26" s="11">
        <v>1894.07080078125</v>
      </c>
      <c r="O26" s="11">
        <v>1628.5794677734375</v>
      </c>
      <c r="P26" s="11">
        <v>3604.948486328125</v>
      </c>
      <c r="Q26" s="11">
        <v>2113.342529296875</v>
      </c>
      <c r="R26" s="11">
        <v>2530.202880859375</v>
      </c>
      <c r="S26" s="11">
        <v>1686.177734375</v>
      </c>
      <c r="T26" s="11">
        <v>1154.8912353515625</v>
      </c>
      <c r="U26" s="11">
        <v>1874.70849609375</v>
      </c>
      <c r="V26" s="11">
        <v>760.26458740234375</v>
      </c>
      <c r="W26" s="11">
        <v>2162.623046875</v>
      </c>
      <c r="X26" s="11">
        <v>1060.230712890625</v>
      </c>
      <c r="Y26" s="11">
        <v>854.11163330078125</v>
      </c>
      <c r="Z26" s="11">
        <v>776.50189208984375</v>
      </c>
      <c r="AA26" s="11">
        <v>385.33236694335938</v>
      </c>
      <c r="AB26" s="11">
        <v>1051.671142578125</v>
      </c>
      <c r="AC26" s="11">
        <v>693.33929443359375</v>
      </c>
      <c r="AD26" s="11">
        <v>557.85308837890625</v>
      </c>
      <c r="AE26" s="11">
        <v>1047.1756591796875</v>
      </c>
      <c r="AF26" s="11">
        <v>810.718505859375</v>
      </c>
      <c r="AG26" s="11">
        <v>439.24606323242188</v>
      </c>
      <c r="AH26" s="11">
        <v>498.32623291015625</v>
      </c>
      <c r="AI26" s="11">
        <v>702.13018798828125</v>
      </c>
      <c r="AJ26" s="11">
        <v>877.65655517578125</v>
      </c>
      <c r="AK26" s="11">
        <v>545.9188232421875</v>
      </c>
      <c r="AL26" s="11">
        <v>533.5147705078125</v>
      </c>
      <c r="AM26" s="11">
        <v>1315.2874755859375</v>
      </c>
      <c r="AN26" s="11">
        <v>669.77777099609375</v>
      </c>
      <c r="AO26" s="11">
        <v>1119.9141845703125</v>
      </c>
      <c r="AP26" s="11">
        <v>917.79425048828125</v>
      </c>
      <c r="AQ26" s="11">
        <v>635.63543701171875</v>
      </c>
      <c r="AR26" s="11">
        <v>517.58599853515625</v>
      </c>
      <c r="AS26" s="11">
        <v>740.15460205078125</v>
      </c>
      <c r="AT26" s="11">
        <v>680.28887939453125</v>
      </c>
      <c r="AU26" s="11">
        <v>668.51959228515625</v>
      </c>
      <c r="AV26" s="11">
        <v>695.89605712890625</v>
      </c>
      <c r="AW26" s="11">
        <v>397.12615966796875</v>
      </c>
      <c r="AX26" s="11">
        <v>334.003662109375</v>
      </c>
      <c r="AY26" s="11">
        <v>1873.721923828125</v>
      </c>
      <c r="AZ26" s="11">
        <v>433.62478637695312</v>
      </c>
      <c r="BA26" s="11">
        <v>817.73980712890625</v>
      </c>
      <c r="BB26" s="11">
        <v>664.59857177734375</v>
      </c>
      <c r="BC26" s="11">
        <v>705.30279541015625</v>
      </c>
      <c r="BD26" s="11">
        <v>808.1107177734375</v>
      </c>
      <c r="BE26" s="11">
        <v>563.99627685546875</v>
      </c>
      <c r="BF26" s="11">
        <v>761.06524658203125</v>
      </c>
      <c r="BG26" s="11">
        <v>1383.8651123046875</v>
      </c>
      <c r="BH26" s="11">
        <v>1081.3580322265625</v>
      </c>
      <c r="BI26" s="11">
        <v>730.81787109375</v>
      </c>
      <c r="BJ26" s="11">
        <v>582.63250732421875</v>
      </c>
      <c r="BK26" s="11">
        <v>319.23574829101562</v>
      </c>
      <c r="BL26" s="11">
        <v>852.840576171875</v>
      </c>
      <c r="BM26" s="11">
        <v>885.26226806640625</v>
      </c>
      <c r="BN26" s="11">
        <v>789.16229248046875</v>
      </c>
      <c r="BO26" s="11">
        <v>633.89495849609375</v>
      </c>
      <c r="BP26" s="11">
        <v>1410.4454345703125</v>
      </c>
      <c r="BQ26" s="11"/>
      <c r="BR26" s="11"/>
    </row>
    <row r="27" spans="2:70" x14ac:dyDescent="0.2">
      <c r="B27">
        <v>1822</v>
      </c>
      <c r="C27" s="11">
        <v>804.343994140625</v>
      </c>
      <c r="D27" s="11">
        <v>1634.2327880859375</v>
      </c>
      <c r="E27" s="11">
        <v>1699.971923828125</v>
      </c>
      <c r="F27" s="11">
        <v>728.0606689453125</v>
      </c>
      <c r="G27" s="11">
        <v>713.11151123046875</v>
      </c>
      <c r="H27" s="11">
        <v>763.19091796875</v>
      </c>
      <c r="I27" s="11">
        <v>638.67022705078125</v>
      </c>
      <c r="J27" s="11">
        <v>712.370361328125</v>
      </c>
      <c r="K27" s="11">
        <v>731.13653564453125</v>
      </c>
      <c r="L27" s="11">
        <v>2071.2607421875</v>
      </c>
      <c r="M27" s="11">
        <v>1777.80712890625</v>
      </c>
      <c r="N27" s="11">
        <v>1904.8646240234375</v>
      </c>
      <c r="O27" s="11">
        <v>1567.552001953125</v>
      </c>
      <c r="P27" s="11">
        <v>3720.407958984375</v>
      </c>
      <c r="Q27" s="11">
        <v>2113.20703125</v>
      </c>
      <c r="R27" s="11">
        <v>2521.38427734375</v>
      </c>
      <c r="S27" s="11">
        <v>1692.782470703125</v>
      </c>
      <c r="T27" s="11">
        <v>1160.727294921875</v>
      </c>
      <c r="U27" s="11">
        <v>1874.4647216796875</v>
      </c>
      <c r="V27" s="11">
        <v>760.10906982421875</v>
      </c>
      <c r="W27" s="11">
        <v>2139.424072265625</v>
      </c>
      <c r="X27" s="11">
        <v>1070.835693359375</v>
      </c>
      <c r="Y27" s="11">
        <v>878.5689697265625</v>
      </c>
      <c r="Z27" s="11">
        <v>797.06884765625</v>
      </c>
      <c r="AA27" s="11">
        <v>382.34738159179688</v>
      </c>
      <c r="AB27" s="11">
        <v>1059.3192138671875</v>
      </c>
      <c r="AC27" s="11">
        <v>691.34527587890625</v>
      </c>
      <c r="AD27" s="11">
        <v>604.16778564453125</v>
      </c>
      <c r="AE27" s="11">
        <v>1085.079833984375</v>
      </c>
      <c r="AF27" s="11">
        <v>811.7276611328125</v>
      </c>
      <c r="AG27" s="11">
        <v>438.92947387695312</v>
      </c>
      <c r="AH27" s="11">
        <v>498.65066528320312</v>
      </c>
      <c r="AI27" s="11">
        <v>712.77490234375</v>
      </c>
      <c r="AJ27" s="11">
        <v>883.74169921875</v>
      </c>
      <c r="AK27" s="11">
        <v>547.14569091796875</v>
      </c>
      <c r="AL27" s="11">
        <v>536.25274658203125</v>
      </c>
      <c r="AM27" s="11">
        <v>1317.4930419921875</v>
      </c>
      <c r="AN27" s="11">
        <v>674.32379150390625</v>
      </c>
      <c r="AO27" s="11">
        <v>1126.88916015625</v>
      </c>
      <c r="AP27" s="11">
        <v>918.34197998046875</v>
      </c>
      <c r="AQ27" s="11">
        <v>636.01409912109375</v>
      </c>
      <c r="AR27" s="11">
        <v>517.89483642578125</v>
      </c>
      <c r="AS27" s="11">
        <v>740.59881591796875</v>
      </c>
      <c r="AT27" s="11">
        <v>680.69415283203125</v>
      </c>
      <c r="AU27" s="11">
        <v>668.9178466796875</v>
      </c>
      <c r="AV27" s="11">
        <v>696.31060791015625</v>
      </c>
      <c r="AW27" s="11">
        <v>397.3631591796875</v>
      </c>
      <c r="AX27" s="11">
        <v>334.20297241210938</v>
      </c>
      <c r="AY27" s="11">
        <v>1747.7060546875</v>
      </c>
      <c r="AZ27" s="11">
        <v>429.66506958007812</v>
      </c>
      <c r="BA27" s="11">
        <v>818.098388671875</v>
      </c>
      <c r="BB27" s="11">
        <v>664.89044189453125</v>
      </c>
      <c r="BC27" s="11">
        <v>702.234130859375</v>
      </c>
      <c r="BD27" s="11">
        <v>810.28753662109375</v>
      </c>
      <c r="BE27" s="11">
        <v>563.9818115234375</v>
      </c>
      <c r="BF27" s="11">
        <v>760.99176025390625</v>
      </c>
      <c r="BG27" s="11">
        <v>1379.0047607421875</v>
      </c>
      <c r="BH27" s="11">
        <v>1077.9068603515625</v>
      </c>
      <c r="BI27" s="11">
        <v>731.03765869140625</v>
      </c>
      <c r="BJ27" s="11">
        <v>580.59613037109375</v>
      </c>
      <c r="BK27" s="11">
        <v>319.10421752929688</v>
      </c>
      <c r="BL27" s="11">
        <v>850.1187744140625</v>
      </c>
      <c r="BM27" s="11">
        <v>883.03521728515625</v>
      </c>
      <c r="BN27" s="11">
        <v>789.846923828125</v>
      </c>
      <c r="BO27" s="11">
        <v>633.181884765625</v>
      </c>
      <c r="BP27" s="11">
        <v>1409.7037353515625</v>
      </c>
      <c r="BQ27" s="11"/>
      <c r="BR27" s="11"/>
    </row>
    <row r="28" spans="2:70" x14ac:dyDescent="0.2">
      <c r="B28">
        <v>1823</v>
      </c>
      <c r="C28" s="11">
        <v>804.118896484375</v>
      </c>
      <c r="D28" s="11">
        <v>1629.9261474609375</v>
      </c>
      <c r="E28" s="11">
        <v>1690.597900390625</v>
      </c>
      <c r="F28" s="11">
        <v>729.67724609375</v>
      </c>
      <c r="G28" s="11">
        <v>717.3212890625</v>
      </c>
      <c r="H28" s="11">
        <v>763.2769775390625</v>
      </c>
      <c r="I28" s="11">
        <v>638.9510498046875</v>
      </c>
      <c r="J28" s="11">
        <v>709.78131103515625</v>
      </c>
      <c r="K28" s="11">
        <v>731.01806640625</v>
      </c>
      <c r="L28" s="11">
        <v>2054.147216796875</v>
      </c>
      <c r="M28" s="11">
        <v>1752.487060546875</v>
      </c>
      <c r="N28" s="11">
        <v>1944.2095947265625</v>
      </c>
      <c r="O28" s="11">
        <v>1590.670166015625</v>
      </c>
      <c r="P28" s="11">
        <v>3626.084716796875</v>
      </c>
      <c r="Q28" s="11">
        <v>2112.192626953125</v>
      </c>
      <c r="R28" s="11">
        <v>2672.5947265625</v>
      </c>
      <c r="S28" s="11">
        <v>1699.432373046875</v>
      </c>
      <c r="T28" s="11">
        <v>1148.796630859375</v>
      </c>
      <c r="U28" s="11">
        <v>1869.97607421875</v>
      </c>
      <c r="V28" s="11">
        <v>758.23150634765625</v>
      </c>
      <c r="W28" s="11">
        <v>2116.5947265625</v>
      </c>
      <c r="X28" s="11">
        <v>1081.5504150390625</v>
      </c>
      <c r="Y28" s="11">
        <v>907.11810302734375</v>
      </c>
      <c r="Z28" s="11">
        <v>818.19903564453125</v>
      </c>
      <c r="AA28" s="11">
        <v>379.33892822265625</v>
      </c>
      <c r="AB28" s="11">
        <v>1067.0374755859375</v>
      </c>
      <c r="AC28" s="11">
        <v>689.39813232421875</v>
      </c>
      <c r="AD28" s="11">
        <v>623.703857421875</v>
      </c>
      <c r="AE28" s="11">
        <v>1090.193359375</v>
      </c>
      <c r="AF28" s="11">
        <v>812.74346923828125</v>
      </c>
      <c r="AG28" s="11">
        <v>436.1219482421875</v>
      </c>
      <c r="AH28" s="11">
        <v>498.97689819335938</v>
      </c>
      <c r="AI28" s="11">
        <v>723.5850830078125</v>
      </c>
      <c r="AJ28" s="11">
        <v>889.88421630859375</v>
      </c>
      <c r="AK28" s="11">
        <v>548.384765625</v>
      </c>
      <c r="AL28" s="11">
        <v>539.00836181640625</v>
      </c>
      <c r="AM28" s="11">
        <v>1319.7056884765625</v>
      </c>
      <c r="AN28" s="11">
        <v>678.90667724609375</v>
      </c>
      <c r="AO28" s="11">
        <v>1133.9322509765625</v>
      </c>
      <c r="AP28" s="11">
        <v>918.8922119140625</v>
      </c>
      <c r="AQ28" s="11">
        <v>636.39581298828125</v>
      </c>
      <c r="AR28" s="11">
        <v>518.2052001953125</v>
      </c>
      <c r="AS28" s="11">
        <v>741.05206298828125</v>
      </c>
      <c r="AT28" s="11">
        <v>681.1026611328125</v>
      </c>
      <c r="AU28" s="11">
        <v>669.31939697265625</v>
      </c>
      <c r="AV28" s="11">
        <v>696.72857666015625</v>
      </c>
      <c r="AW28" s="11">
        <v>397.60125732421875</v>
      </c>
      <c r="AX28" s="11">
        <v>334.40322875976562</v>
      </c>
      <c r="AY28" s="11">
        <v>1742.923583984375</v>
      </c>
      <c r="AZ28" s="11">
        <v>429.74566650390625</v>
      </c>
      <c r="BA28" s="11">
        <v>818.46612548828125</v>
      </c>
      <c r="BB28" s="11">
        <v>665.18890380859375</v>
      </c>
      <c r="BC28" s="11">
        <v>699.1815185546875</v>
      </c>
      <c r="BD28" s="11">
        <v>812.47357177734375</v>
      </c>
      <c r="BE28" s="11">
        <v>563.96875</v>
      </c>
      <c r="BF28" s="11">
        <v>760.9207763671875</v>
      </c>
      <c r="BG28" s="11">
        <v>1373.89453125</v>
      </c>
      <c r="BH28" s="11">
        <v>1074.476318359375</v>
      </c>
      <c r="BI28" s="11">
        <v>731.26629638671875</v>
      </c>
      <c r="BJ28" s="11">
        <v>581.35595703125</v>
      </c>
      <c r="BK28" s="11">
        <v>318.97622680664062</v>
      </c>
      <c r="BL28" s="11">
        <v>847.4130859375</v>
      </c>
      <c r="BM28" s="11">
        <v>884.0919189453125</v>
      </c>
      <c r="BN28" s="11">
        <v>790.53924560546875</v>
      </c>
      <c r="BO28" s="11">
        <v>632.4744873046875</v>
      </c>
      <c r="BP28" s="11">
        <v>1409.33740234375</v>
      </c>
      <c r="BQ28" s="11"/>
      <c r="BR28" s="11"/>
    </row>
    <row r="29" spans="2:70" x14ac:dyDescent="0.2">
      <c r="B29">
        <v>1824</v>
      </c>
      <c r="C29" s="11">
        <v>801.98175048828125</v>
      </c>
      <c r="D29" s="11">
        <v>1622.1646728515625</v>
      </c>
      <c r="E29" s="11">
        <v>1682.4727783203125</v>
      </c>
      <c r="F29" s="11">
        <v>729.92236328125</v>
      </c>
      <c r="G29" s="11">
        <v>721.7066650390625</v>
      </c>
      <c r="H29" s="11">
        <v>763.38897705078125</v>
      </c>
      <c r="I29" s="11">
        <v>639.339111328125</v>
      </c>
      <c r="J29" s="11">
        <v>706.8834228515625</v>
      </c>
      <c r="K29" s="11">
        <v>727.8782958984375</v>
      </c>
      <c r="L29" s="11">
        <v>2161.87158203125</v>
      </c>
      <c r="M29" s="11">
        <v>1779.403076171875</v>
      </c>
      <c r="N29" s="11">
        <v>1960.9976806640625</v>
      </c>
      <c r="O29" s="11">
        <v>1560.0968017578125</v>
      </c>
      <c r="P29" s="11">
        <v>3487.077392578125</v>
      </c>
      <c r="Q29" s="11">
        <v>2121.988037109375</v>
      </c>
      <c r="R29" s="11">
        <v>2644.73974609375</v>
      </c>
      <c r="S29" s="11">
        <v>1706.2547607421875</v>
      </c>
      <c r="T29" s="11">
        <v>1179.1878662109375</v>
      </c>
      <c r="U29" s="11">
        <v>1861.931884765625</v>
      </c>
      <c r="V29" s="11">
        <v>754.9014892578125</v>
      </c>
      <c r="W29" s="11">
        <v>2095.422119140625</v>
      </c>
      <c r="X29" s="11">
        <v>1092.4332275390625</v>
      </c>
      <c r="Y29" s="11">
        <v>958.2340087890625</v>
      </c>
      <c r="Z29" s="11">
        <v>840.04119873046875</v>
      </c>
      <c r="AA29" s="11">
        <v>376.45846557617188</v>
      </c>
      <c r="AB29" s="11">
        <v>1074.9268798828125</v>
      </c>
      <c r="AC29" s="11">
        <v>688.25732421875</v>
      </c>
      <c r="AD29" s="11">
        <v>604.4036865234375</v>
      </c>
      <c r="AE29" s="11">
        <v>1086.0054931640625</v>
      </c>
      <c r="AF29" s="11">
        <v>813.8516845703125</v>
      </c>
      <c r="AG29" s="11">
        <v>433.28427124023438</v>
      </c>
      <c r="AH29" s="11">
        <v>499.33078002929688</v>
      </c>
      <c r="AI29" s="11">
        <v>734.64080810546875</v>
      </c>
      <c r="AJ29" s="11">
        <v>896.3177490234375</v>
      </c>
      <c r="AK29" s="11">
        <v>549.77899169921875</v>
      </c>
      <c r="AL29" s="11">
        <v>541.83795166015625</v>
      </c>
      <c r="AM29" s="11">
        <v>1321.9957275390625</v>
      </c>
      <c r="AN29" s="11">
        <v>683.63494873046875</v>
      </c>
      <c r="AO29" s="11">
        <v>1141.25634765625</v>
      </c>
      <c r="AP29" s="11">
        <v>919.49285888671875</v>
      </c>
      <c r="AQ29" s="11">
        <v>636.8123779296875</v>
      </c>
      <c r="AR29" s="11">
        <v>518.54461669921875</v>
      </c>
      <c r="AS29" s="11">
        <v>741.56610107421875</v>
      </c>
      <c r="AT29" s="11">
        <v>681.54852294921875</v>
      </c>
      <c r="AU29" s="11">
        <v>669.75750732421875</v>
      </c>
      <c r="AV29" s="11">
        <v>697.18463134765625</v>
      </c>
      <c r="AW29" s="11">
        <v>397.86172485351562</v>
      </c>
      <c r="AX29" s="11">
        <v>334.6224365234375</v>
      </c>
      <c r="AY29" s="11">
        <v>1738.3472900390625</v>
      </c>
      <c r="AZ29" s="11">
        <v>429.85000610351562</v>
      </c>
      <c r="BA29" s="11">
        <v>818.9708251953125</v>
      </c>
      <c r="BB29" s="11">
        <v>665.59912109375</v>
      </c>
      <c r="BC29" s="11">
        <v>696.19696044921875</v>
      </c>
      <c r="BD29" s="11">
        <v>814.73016357421875</v>
      </c>
      <c r="BE29" s="11">
        <v>563.98760986328125</v>
      </c>
      <c r="BF29" s="11">
        <v>760.89202880859375</v>
      </c>
      <c r="BG29" s="11">
        <v>1368.709228515625</v>
      </c>
      <c r="BH29" s="11">
        <v>1071.235107421875</v>
      </c>
      <c r="BI29" s="11">
        <v>731.65789794921875</v>
      </c>
      <c r="BJ29" s="11">
        <v>551.8330078125</v>
      </c>
      <c r="BK29" s="11">
        <v>318.90097045898438</v>
      </c>
      <c r="BL29" s="11">
        <v>844.85687255859375</v>
      </c>
      <c r="BM29" s="11">
        <v>885.19927978515625</v>
      </c>
      <c r="BN29" s="11">
        <v>791.3641357421875</v>
      </c>
      <c r="BO29" s="11">
        <v>631.83709716796875</v>
      </c>
      <c r="BP29" s="11">
        <v>1404.167236328125</v>
      </c>
      <c r="BQ29" s="11"/>
      <c r="BR29" s="11"/>
    </row>
    <row r="30" spans="2:70" x14ac:dyDescent="0.2">
      <c r="B30">
        <v>1825</v>
      </c>
      <c r="C30" s="11">
        <v>794.4296875</v>
      </c>
      <c r="D30" s="11">
        <v>1586.2772216796875</v>
      </c>
      <c r="E30" s="11">
        <v>1672.89697265625</v>
      </c>
      <c r="F30" s="11">
        <v>733.78369140625</v>
      </c>
      <c r="G30" s="11">
        <v>725.95220947265625</v>
      </c>
      <c r="H30" s="11">
        <v>763.46697998046875</v>
      </c>
      <c r="I30" s="11">
        <v>637.9251708984375</v>
      </c>
      <c r="J30" s="11">
        <v>704.15435791015625</v>
      </c>
      <c r="K30" s="11">
        <v>729.2005615234375</v>
      </c>
      <c r="L30" s="11">
        <v>2167.5869140625</v>
      </c>
      <c r="M30" s="11">
        <v>1770.8714599609375</v>
      </c>
      <c r="N30" s="11">
        <v>1767.1605224609375</v>
      </c>
      <c r="O30" s="11">
        <v>1553.836669921875</v>
      </c>
      <c r="P30" s="11">
        <v>3327.017578125</v>
      </c>
      <c r="Q30" s="11">
        <v>2129.827392578125</v>
      </c>
      <c r="R30" s="11">
        <v>2573.66748046875</v>
      </c>
      <c r="S30" s="11">
        <v>1712.9486083984375</v>
      </c>
      <c r="T30" s="11">
        <v>1208.96240234375</v>
      </c>
      <c r="U30" s="11">
        <v>1819.13818359375</v>
      </c>
      <c r="V30" s="11">
        <v>737.4967041015625</v>
      </c>
      <c r="W30" s="11">
        <v>2072.486328125</v>
      </c>
      <c r="X30" s="11">
        <v>1103.352783203125</v>
      </c>
      <c r="Y30" s="11">
        <v>1005.1812744140625</v>
      </c>
      <c r="Z30" s="11">
        <v>862.3009033203125</v>
      </c>
      <c r="AA30" s="11">
        <v>373.44686889648438</v>
      </c>
      <c r="AB30" s="11">
        <v>1082.7301025390625</v>
      </c>
      <c r="AC30" s="11">
        <v>686.16583251953125</v>
      </c>
      <c r="AD30" s="11">
        <v>693.661376953125</v>
      </c>
      <c r="AE30" s="11">
        <v>1069.705078125</v>
      </c>
      <c r="AF30" s="11">
        <v>814.85333251953125</v>
      </c>
      <c r="AG30" s="11">
        <v>431.30484008789062</v>
      </c>
      <c r="AH30" s="11">
        <v>499.65240478515625</v>
      </c>
      <c r="AI30" s="11">
        <v>745.7677001953125</v>
      </c>
      <c r="AJ30" s="11">
        <v>902.50128173828125</v>
      </c>
      <c r="AK30" s="11">
        <v>550.9957275390625</v>
      </c>
      <c r="AL30" s="11">
        <v>544.611328125</v>
      </c>
      <c r="AM30" s="11">
        <v>1324.202880859375</v>
      </c>
      <c r="AN30" s="11">
        <v>688.25994873046875</v>
      </c>
      <c r="AO30" s="11">
        <v>1148.377197265625</v>
      </c>
      <c r="AP30" s="11">
        <v>920.0360107421875</v>
      </c>
      <c r="AQ30" s="11">
        <v>637.18804931640625</v>
      </c>
      <c r="AR30" s="11">
        <v>518.8502197265625</v>
      </c>
      <c r="AS30" s="11">
        <v>742.01519775390625</v>
      </c>
      <c r="AT30" s="11">
        <v>681.950439453125</v>
      </c>
      <c r="AU30" s="11">
        <v>670.1524658203125</v>
      </c>
      <c r="AV30" s="11">
        <v>697.59576416015625</v>
      </c>
      <c r="AW30" s="11">
        <v>398.09616088867188</v>
      </c>
      <c r="AX30" s="11">
        <v>334.81948852539062</v>
      </c>
      <c r="AY30" s="11">
        <v>1733.5556640625</v>
      </c>
      <c r="AZ30" s="11">
        <v>429.9263916015625</v>
      </c>
      <c r="BA30" s="11">
        <v>817.1673583984375</v>
      </c>
      <c r="BB30" s="11">
        <v>664.13330078125</v>
      </c>
      <c r="BC30" s="11">
        <v>693.160888671875</v>
      </c>
      <c r="BD30" s="11">
        <v>816.91668701171875</v>
      </c>
      <c r="BE30" s="11">
        <v>563.96893310546875</v>
      </c>
      <c r="BF30" s="11">
        <v>760.81329345703125</v>
      </c>
      <c r="BG30" s="11">
        <v>1363.4813232421875</v>
      </c>
      <c r="BH30" s="11">
        <v>1067.79345703125</v>
      </c>
      <c r="BI30" s="11">
        <v>731.8570556640625</v>
      </c>
      <c r="BJ30" s="11">
        <v>567.13525390625</v>
      </c>
      <c r="BK30" s="11">
        <v>318.76324462890625</v>
      </c>
      <c r="BL30" s="11">
        <v>842.14251708984375</v>
      </c>
      <c r="BM30" s="11">
        <v>883.96453857421875</v>
      </c>
      <c r="BN30" s="11">
        <v>792.033935546875</v>
      </c>
      <c r="BO30" s="11">
        <v>631.11822509765625</v>
      </c>
      <c r="BP30" s="11">
        <v>1406.164306640625</v>
      </c>
      <c r="BQ30" s="11"/>
      <c r="BR30" s="11"/>
    </row>
    <row r="31" spans="2:70" x14ac:dyDescent="0.2">
      <c r="B31">
        <v>1826</v>
      </c>
      <c r="C31" s="11">
        <v>795.46337890625</v>
      </c>
      <c r="D31" s="11">
        <v>1580.908935546875</v>
      </c>
      <c r="E31" s="11">
        <v>1665.2490234375</v>
      </c>
      <c r="F31" s="11">
        <v>735.29193115234375</v>
      </c>
      <c r="G31" s="11">
        <v>730.6588134765625</v>
      </c>
      <c r="H31" s="11">
        <v>768.427978515625</v>
      </c>
      <c r="I31" s="11">
        <v>638.526123046875</v>
      </c>
      <c r="J31" s="11">
        <v>702.056884765625</v>
      </c>
      <c r="K31" s="11">
        <v>732.92840576171875</v>
      </c>
      <c r="L31" s="11">
        <v>2171.73291015625</v>
      </c>
      <c r="M31" s="11">
        <v>1773.6405029296875</v>
      </c>
      <c r="N31" s="11">
        <v>1904.627685546875</v>
      </c>
      <c r="O31" s="11">
        <v>1545.1617431640625</v>
      </c>
      <c r="P31" s="11">
        <v>3212.74658203125</v>
      </c>
      <c r="Q31" s="11">
        <v>2126.57373046875</v>
      </c>
      <c r="R31" s="11">
        <v>2653.84375</v>
      </c>
      <c r="S31" s="11">
        <v>1720.0777587890625</v>
      </c>
      <c r="T31" s="11">
        <v>1218.498779296875</v>
      </c>
      <c r="U31" s="11">
        <v>1816.8922119140625</v>
      </c>
      <c r="V31" s="11">
        <v>736.49993896484375</v>
      </c>
      <c r="W31" s="11">
        <v>2051.83447265625</v>
      </c>
      <c r="X31" s="11">
        <v>1114.569580078125</v>
      </c>
      <c r="Y31" s="11">
        <v>1022.6068115234375</v>
      </c>
      <c r="Z31" s="11">
        <v>885.59197998046875</v>
      </c>
      <c r="AA31" s="11">
        <v>370.5020751953125</v>
      </c>
      <c r="AB31" s="11">
        <v>1090.961669921875</v>
      </c>
      <c r="AC31" s="11">
        <v>686.5078125</v>
      </c>
      <c r="AD31" s="11">
        <v>613.5452880859375</v>
      </c>
      <c r="AE31" s="11">
        <v>1054.4151611328125</v>
      </c>
      <c r="AF31" s="11">
        <v>816.1319580078125</v>
      </c>
      <c r="AG31" s="11">
        <v>442.35113525390625</v>
      </c>
      <c r="AH31" s="11">
        <v>500.05776977539062</v>
      </c>
      <c r="AI31" s="11">
        <v>757.316650390625</v>
      </c>
      <c r="AJ31" s="11">
        <v>909.49322509765625</v>
      </c>
      <c r="AK31" s="11">
        <v>552.6805419921875</v>
      </c>
      <c r="AL31" s="11">
        <v>547.58203125</v>
      </c>
      <c r="AM31" s="11">
        <v>1326.6353759765625</v>
      </c>
      <c r="AN31" s="11">
        <v>693.26544189453125</v>
      </c>
      <c r="AO31" s="11">
        <v>1156.2431640625</v>
      </c>
      <c r="AP31" s="11">
        <v>920.73211669921875</v>
      </c>
      <c r="AQ31" s="11">
        <v>637.67010498046875</v>
      </c>
      <c r="AR31" s="11">
        <v>519.2427978515625</v>
      </c>
      <c r="AS31" s="11">
        <v>742.63299560546875</v>
      </c>
      <c r="AT31" s="11">
        <v>682.46649169921875</v>
      </c>
      <c r="AU31" s="11">
        <v>670.65948486328125</v>
      </c>
      <c r="AV31" s="11">
        <v>698.12353515625</v>
      </c>
      <c r="AW31" s="11">
        <v>398.3973388671875</v>
      </c>
      <c r="AX31" s="11">
        <v>335.07281494140625</v>
      </c>
      <c r="AY31" s="11">
        <v>1805.252197265625</v>
      </c>
      <c r="AZ31" s="11">
        <v>432.63116455078125</v>
      </c>
      <c r="BA31" s="11">
        <v>817.944580078125</v>
      </c>
      <c r="BB31" s="11">
        <v>664.76495361328125</v>
      </c>
      <c r="BC31" s="11">
        <v>690.30133056640625</v>
      </c>
      <c r="BD31" s="11">
        <v>819.3026123046875</v>
      </c>
      <c r="BE31" s="11">
        <v>564.0455322265625</v>
      </c>
      <c r="BF31" s="11">
        <v>760.86285400390625</v>
      </c>
      <c r="BG31" s="11">
        <v>1359.0255126953125</v>
      </c>
      <c r="BH31" s="11">
        <v>1064.8988037109375</v>
      </c>
      <c r="BI31" s="11">
        <v>732.5489501953125</v>
      </c>
      <c r="BJ31" s="11">
        <v>601.2230224609375</v>
      </c>
      <c r="BK31" s="11">
        <v>318.78582763671875</v>
      </c>
      <c r="BL31" s="11">
        <v>839.85955810546875</v>
      </c>
      <c r="BM31" s="11">
        <v>885.1824951171875</v>
      </c>
      <c r="BN31" s="11">
        <v>793.10333251953125</v>
      </c>
      <c r="BO31" s="11">
        <v>630.61102294921875</v>
      </c>
      <c r="BP31" s="11">
        <v>1411.8787841796875</v>
      </c>
      <c r="BQ31" s="11"/>
      <c r="BR31" s="11"/>
    </row>
    <row r="32" spans="2:70" x14ac:dyDescent="0.2">
      <c r="B32">
        <v>1827</v>
      </c>
      <c r="C32" s="11">
        <v>791.48345947265625</v>
      </c>
      <c r="D32" s="11">
        <v>1560.0882568359375</v>
      </c>
      <c r="E32" s="11">
        <v>1656.46337890625</v>
      </c>
      <c r="F32" s="11">
        <v>737.71484375</v>
      </c>
      <c r="G32" s="11">
        <v>735.28057861328125</v>
      </c>
      <c r="H32" s="11">
        <v>768.5909423828125</v>
      </c>
      <c r="I32" s="11">
        <v>639.0003662109375</v>
      </c>
      <c r="J32" s="11">
        <v>699.63299560546875</v>
      </c>
      <c r="K32" s="11">
        <v>733.4859619140625</v>
      </c>
      <c r="L32" s="11">
        <v>2126.749755859375</v>
      </c>
      <c r="M32" s="11">
        <v>1807.4095458984375</v>
      </c>
      <c r="N32" s="11">
        <v>1940.3258056640625</v>
      </c>
      <c r="O32" s="11">
        <v>1490.3218994140625</v>
      </c>
      <c r="P32" s="11">
        <v>3157.474853515625</v>
      </c>
      <c r="Q32" s="11">
        <v>2120.528564453125</v>
      </c>
      <c r="R32" s="11">
        <v>2810.816650390625</v>
      </c>
      <c r="S32" s="11">
        <v>1727.11181640625</v>
      </c>
      <c r="T32" s="11">
        <v>1159.046630859375</v>
      </c>
      <c r="U32" s="11">
        <v>1793.614501953125</v>
      </c>
      <c r="V32" s="11">
        <v>726.9859619140625</v>
      </c>
      <c r="W32" s="11">
        <v>2029.7327880859375</v>
      </c>
      <c r="X32" s="11">
        <v>1125.8443603515625</v>
      </c>
      <c r="Y32" s="11">
        <v>1054.31201171875</v>
      </c>
      <c r="Z32" s="11">
        <v>909.37493896484375</v>
      </c>
      <c r="AA32" s="11">
        <v>367.4537353515625</v>
      </c>
      <c r="AB32" s="11">
        <v>1099.1466064453125</v>
      </c>
      <c r="AC32" s="11">
        <v>686.1378173828125</v>
      </c>
      <c r="AD32" s="11">
        <v>607.76605224609375</v>
      </c>
      <c r="AE32" s="11">
        <v>1043.3135986328125</v>
      </c>
      <c r="AF32" s="11">
        <v>817.331298828125</v>
      </c>
      <c r="AG32" s="11">
        <v>441.50048828125</v>
      </c>
      <c r="AH32" s="11">
        <v>500.43890380859375</v>
      </c>
      <c r="AI32" s="11">
        <v>768.96875</v>
      </c>
      <c r="AJ32" s="11">
        <v>916.3125</v>
      </c>
      <c r="AK32" s="11">
        <v>554.233154296875</v>
      </c>
      <c r="AL32" s="11">
        <v>550.51483154296875</v>
      </c>
      <c r="AM32" s="11">
        <v>1329.007080078125</v>
      </c>
      <c r="AN32" s="11">
        <v>698.2041015625</v>
      </c>
      <c r="AO32" s="11">
        <v>1163.973388671875</v>
      </c>
      <c r="AP32" s="11">
        <v>921.38348388671875</v>
      </c>
      <c r="AQ32" s="11">
        <v>638.12115478515625</v>
      </c>
      <c r="AR32" s="11">
        <v>519.610107421875</v>
      </c>
      <c r="AS32" s="11">
        <v>743.2034912109375</v>
      </c>
      <c r="AT32" s="11">
        <v>682.94927978515625</v>
      </c>
      <c r="AU32" s="11">
        <v>671.13397216796875</v>
      </c>
      <c r="AV32" s="11">
        <v>698.61749267578125</v>
      </c>
      <c r="AW32" s="11">
        <v>398.67919921875</v>
      </c>
      <c r="AX32" s="11">
        <v>335.309814453125</v>
      </c>
      <c r="AY32" s="11">
        <v>1800.701904296875</v>
      </c>
      <c r="AZ32" s="11">
        <v>432.75735473632812</v>
      </c>
      <c r="BA32" s="11">
        <v>818.55902099609375</v>
      </c>
      <c r="BB32" s="11">
        <v>665.26446533203125</v>
      </c>
      <c r="BC32" s="11">
        <v>687.40570068359375</v>
      </c>
      <c r="BD32" s="11">
        <v>821.63916015625</v>
      </c>
      <c r="BE32" s="11">
        <v>564.0941162109375</v>
      </c>
      <c r="BF32" s="11">
        <v>760.874755859375</v>
      </c>
      <c r="BG32" s="11">
        <v>1354.2733154296875</v>
      </c>
      <c r="BH32" s="11">
        <v>1061.8548583984375</v>
      </c>
      <c r="BI32" s="11">
        <v>733.09661865234375</v>
      </c>
      <c r="BJ32" s="11">
        <v>605.95135498046875</v>
      </c>
      <c r="BK32" s="11">
        <v>318.76132202148438</v>
      </c>
      <c r="BL32" s="11">
        <v>837.45892333984375</v>
      </c>
      <c r="BM32" s="11">
        <v>886.3148193359375</v>
      </c>
      <c r="BN32" s="11">
        <v>794.05670166015625</v>
      </c>
      <c r="BO32" s="11">
        <v>630.04217529296875</v>
      </c>
      <c r="BP32" s="11">
        <v>1412.5650634765625</v>
      </c>
      <c r="BQ32" s="11"/>
      <c r="BR32" s="11"/>
    </row>
    <row r="33" spans="2:70" x14ac:dyDescent="0.2">
      <c r="B33">
        <v>1828</v>
      </c>
      <c r="C33" s="11">
        <v>784.174072265625</v>
      </c>
      <c r="D33" s="11">
        <v>1532.31884765625</v>
      </c>
      <c r="E33" s="11">
        <v>1589.458251953125</v>
      </c>
      <c r="F33" s="11">
        <v>739.77001953125</v>
      </c>
      <c r="G33" s="11">
        <v>740.08050537109375</v>
      </c>
      <c r="H33" s="11">
        <v>768.80078125</v>
      </c>
      <c r="I33" s="11">
        <v>639.6153564453125</v>
      </c>
      <c r="J33" s="11">
        <v>697.3021240234375</v>
      </c>
      <c r="K33" s="11">
        <v>732.48114013671875</v>
      </c>
      <c r="L33" s="11">
        <v>2072.250732421875</v>
      </c>
      <c r="M33" s="11">
        <v>1818.6312255859375</v>
      </c>
      <c r="N33" s="11">
        <v>1928.7052001953125</v>
      </c>
      <c r="O33" s="11">
        <v>1348.87158203125</v>
      </c>
      <c r="P33" s="11">
        <v>3228.01220703125</v>
      </c>
      <c r="Q33" s="11">
        <v>2115.54052734375</v>
      </c>
      <c r="R33" s="11">
        <v>2831.869384765625</v>
      </c>
      <c r="S33" s="11">
        <v>1734.296142578125</v>
      </c>
      <c r="T33" s="11">
        <v>1178.79296875</v>
      </c>
      <c r="U33" s="11">
        <v>1760.756103515625</v>
      </c>
      <c r="V33" s="11">
        <v>713.5721435546875</v>
      </c>
      <c r="W33" s="11">
        <v>1932.9971923828125</v>
      </c>
      <c r="X33" s="11">
        <v>1137.295166015625</v>
      </c>
      <c r="Y33" s="11">
        <v>1081.9805908203125</v>
      </c>
      <c r="Z33" s="11">
        <v>933.9329833984375</v>
      </c>
      <c r="AA33" s="11">
        <v>351.1605224609375</v>
      </c>
      <c r="AB33" s="11">
        <v>1107.5164794921875</v>
      </c>
      <c r="AC33" s="11">
        <v>686.548583984375</v>
      </c>
      <c r="AD33" s="11">
        <v>578.5093994140625</v>
      </c>
      <c r="AE33" s="11">
        <v>1051.06982421875</v>
      </c>
      <c r="AF33" s="11">
        <v>818.62225341796875</v>
      </c>
      <c r="AG33" s="11">
        <v>442.18374633789062</v>
      </c>
      <c r="AH33" s="11">
        <v>500.84719848632812</v>
      </c>
      <c r="AI33" s="11">
        <v>780.8846435546875</v>
      </c>
      <c r="AJ33" s="11">
        <v>923.43359375</v>
      </c>
      <c r="AK33" s="11">
        <v>555.941162109375</v>
      </c>
      <c r="AL33" s="11">
        <v>553.52301025390625</v>
      </c>
      <c r="AM33" s="11">
        <v>1331.455078125</v>
      </c>
      <c r="AN33" s="11">
        <v>703.2926025390625</v>
      </c>
      <c r="AO33" s="11">
        <v>1171.9947509765625</v>
      </c>
      <c r="AP33" s="11">
        <v>922.0838623046875</v>
      </c>
      <c r="AQ33" s="11">
        <v>638.6068115234375</v>
      </c>
      <c r="AR33" s="11">
        <v>520.00579833984375</v>
      </c>
      <c r="AS33" s="11">
        <v>743.8360595703125</v>
      </c>
      <c r="AT33" s="11">
        <v>683.468994140625</v>
      </c>
      <c r="AU33" s="11">
        <v>671.644775390625</v>
      </c>
      <c r="AV33" s="11">
        <v>699.14910888671875</v>
      </c>
      <c r="AW33" s="11">
        <v>398.98281860351562</v>
      </c>
      <c r="AX33" s="11">
        <v>335.56533813476562</v>
      </c>
      <c r="AY33" s="11">
        <v>1796.357421875</v>
      </c>
      <c r="AZ33" s="11">
        <v>432.9068603515625</v>
      </c>
      <c r="BA33" s="11">
        <v>819.35333251953125</v>
      </c>
      <c r="BB33" s="11">
        <v>665.91009521484375</v>
      </c>
      <c r="BC33" s="11">
        <v>684.57464599609375</v>
      </c>
      <c r="BD33" s="11">
        <v>824.04461669921875</v>
      </c>
      <c r="BE33" s="11">
        <v>564.173583984375</v>
      </c>
      <c r="BF33" s="11">
        <v>760.927978515625</v>
      </c>
      <c r="BG33" s="11">
        <v>1349.69970703125</v>
      </c>
      <c r="BH33" s="11">
        <v>1058.9918212890625</v>
      </c>
      <c r="BI33" s="11">
        <v>733.803955078125</v>
      </c>
      <c r="BJ33" s="11">
        <v>594.995849609375</v>
      </c>
      <c r="BK33" s="11">
        <v>318.78842163085938</v>
      </c>
      <c r="BL33" s="11">
        <v>835.2008056640625</v>
      </c>
      <c r="BM33" s="11">
        <v>887.544677734375</v>
      </c>
      <c r="BN33" s="11">
        <v>793.1007080078125</v>
      </c>
      <c r="BO33" s="11">
        <v>629.54168701171875</v>
      </c>
      <c r="BP33" s="11">
        <v>1410.8226318359375</v>
      </c>
      <c r="BQ33" s="11"/>
      <c r="BR33" s="11"/>
    </row>
    <row r="34" spans="2:70" x14ac:dyDescent="0.2">
      <c r="B34">
        <v>1829</v>
      </c>
      <c r="C34" s="11">
        <v>788.04058837890625</v>
      </c>
      <c r="D34" s="11">
        <v>1543.728515625</v>
      </c>
      <c r="E34" s="11">
        <v>1606.2183837890625</v>
      </c>
      <c r="F34" s="11">
        <v>742.59942626953125</v>
      </c>
      <c r="G34" s="11">
        <v>744.83953857421875</v>
      </c>
      <c r="H34" s="11">
        <v>771.43377685546875</v>
      </c>
      <c r="I34" s="11">
        <v>640.159912109375</v>
      </c>
      <c r="J34" s="11">
        <v>694.95648193359375</v>
      </c>
      <c r="K34" s="11">
        <v>730.8359375</v>
      </c>
      <c r="L34" s="11">
        <v>2095.770263671875</v>
      </c>
      <c r="M34" s="11">
        <v>1774.2989501953125</v>
      </c>
      <c r="N34" s="11">
        <v>1963.7100830078125</v>
      </c>
      <c r="O34" s="11">
        <v>1390.5479736328125</v>
      </c>
      <c r="P34" s="11">
        <v>3199.572998046875</v>
      </c>
      <c r="Q34" s="11">
        <v>2109.59619140625</v>
      </c>
      <c r="R34" s="11">
        <v>2871.07177734375</v>
      </c>
      <c r="S34" s="11">
        <v>1741.439453125</v>
      </c>
      <c r="T34" s="11">
        <v>1195.82470703125</v>
      </c>
      <c r="U34" s="11">
        <v>1774.74267578125</v>
      </c>
      <c r="V34" s="11">
        <v>719.14678955078125</v>
      </c>
      <c r="W34" s="11">
        <v>1944.530517578125</v>
      </c>
      <c r="X34" s="11">
        <v>1148.8309326171875</v>
      </c>
      <c r="Y34" s="11">
        <v>1140.328857421875</v>
      </c>
      <c r="Z34" s="11">
        <v>959.0728759765625</v>
      </c>
      <c r="AA34" s="11">
        <v>354.15924072265625</v>
      </c>
      <c r="AB34" s="11">
        <v>1115.8851318359375</v>
      </c>
      <c r="AC34" s="11">
        <v>686.56494140625</v>
      </c>
      <c r="AD34" s="11">
        <v>583.55767822265625</v>
      </c>
      <c r="AE34" s="11">
        <v>1048.8162841796875</v>
      </c>
      <c r="AF34" s="11">
        <v>819.869873046875</v>
      </c>
      <c r="AG34" s="11">
        <v>442.76028442382812</v>
      </c>
      <c r="AH34" s="11">
        <v>501.24212646484375</v>
      </c>
      <c r="AI34" s="11">
        <v>792.94171142578125</v>
      </c>
      <c r="AJ34" s="11">
        <v>930.481689453125</v>
      </c>
      <c r="AK34" s="11">
        <v>557.5775146484375</v>
      </c>
      <c r="AL34" s="11">
        <v>556.51715087890625</v>
      </c>
      <c r="AM34" s="11">
        <v>1333.8709716796875</v>
      </c>
      <c r="AN34" s="11">
        <v>708.35906982421875</v>
      </c>
      <c r="AO34" s="11">
        <v>1179.97314453125</v>
      </c>
      <c r="AP34" s="11">
        <v>922.7603759765625</v>
      </c>
      <c r="AQ34" s="11">
        <v>639.07537841796875</v>
      </c>
      <c r="AR34" s="11">
        <v>520.3875732421875</v>
      </c>
      <c r="AS34" s="11">
        <v>744.44293212890625</v>
      </c>
      <c r="AT34" s="11">
        <v>683.970458984375</v>
      </c>
      <c r="AU34" s="11">
        <v>672.13751220703125</v>
      </c>
      <c r="AV34" s="11">
        <v>699.662109375</v>
      </c>
      <c r="AW34" s="11">
        <v>399.27569580078125</v>
      </c>
      <c r="AX34" s="11">
        <v>335.81155395507812</v>
      </c>
      <c r="AY34" s="11">
        <v>1830.617431640625</v>
      </c>
      <c r="AZ34" s="11">
        <v>434.35614013671875</v>
      </c>
      <c r="BA34" s="11">
        <v>820.05718994140625</v>
      </c>
      <c r="BB34" s="11">
        <v>666.482421875</v>
      </c>
      <c r="BC34" s="11">
        <v>681.72882080078125</v>
      </c>
      <c r="BD34" s="11">
        <v>826.42510986328125</v>
      </c>
      <c r="BE34" s="11">
        <v>564.23748779296875</v>
      </c>
      <c r="BF34" s="11">
        <v>760.960205078125</v>
      </c>
      <c r="BG34" s="11">
        <v>1345.0679931640625</v>
      </c>
      <c r="BH34" s="11">
        <v>1056.04931640625</v>
      </c>
      <c r="BI34" s="11">
        <v>734.43115234375</v>
      </c>
      <c r="BJ34" s="11">
        <v>578.35723876953125</v>
      </c>
      <c r="BK34" s="11">
        <v>318.78924560546875</v>
      </c>
      <c r="BL34" s="11">
        <v>832.8802490234375</v>
      </c>
      <c r="BM34" s="11">
        <v>888.7275390625</v>
      </c>
      <c r="BN34" s="11">
        <v>794.11859130859375</v>
      </c>
      <c r="BO34" s="11">
        <v>629.007080078125</v>
      </c>
      <c r="BP34" s="11">
        <v>1408.02490234375</v>
      </c>
      <c r="BQ34" s="11"/>
      <c r="BR34" s="11"/>
    </row>
    <row r="35" spans="2:70" x14ac:dyDescent="0.2">
      <c r="B35">
        <v>1830</v>
      </c>
      <c r="C35" s="11">
        <v>787.79595947265625</v>
      </c>
      <c r="D35" s="11">
        <v>1527.8614501953125</v>
      </c>
      <c r="E35" s="11">
        <v>1721.4742431640625</v>
      </c>
      <c r="F35" s="11">
        <v>741.8466796875</v>
      </c>
      <c r="G35" s="11">
        <v>749.74774169921875</v>
      </c>
      <c r="H35" s="11">
        <v>771.6519775390625</v>
      </c>
      <c r="I35" s="11">
        <v>640.81256103515625</v>
      </c>
      <c r="J35" s="11">
        <v>692.6729736328125</v>
      </c>
      <c r="K35" s="11">
        <v>730.37994384765625</v>
      </c>
      <c r="L35" s="11">
        <v>2068.672607421875</v>
      </c>
      <c r="M35" s="11">
        <v>1783.074462890625</v>
      </c>
      <c r="N35" s="11">
        <v>1987.1392822265625</v>
      </c>
      <c r="O35" s="11">
        <v>1354.9666748046875</v>
      </c>
      <c r="P35" s="11">
        <v>3182.50732421875</v>
      </c>
      <c r="Q35" s="11">
        <v>2107.367919921875</v>
      </c>
      <c r="R35" s="11">
        <v>2592.056396484375</v>
      </c>
      <c r="S35" s="11">
        <v>1748.6978759765625</v>
      </c>
      <c r="T35" s="11">
        <v>1166.978515625</v>
      </c>
      <c r="U35" s="11">
        <v>1758.018310546875</v>
      </c>
      <c r="V35" s="11">
        <v>712.25250244140625</v>
      </c>
      <c r="W35" s="11">
        <v>2078.02587890625</v>
      </c>
      <c r="X35" s="11">
        <v>1160.531982421875</v>
      </c>
      <c r="Y35" s="11">
        <v>1384.0123291015625</v>
      </c>
      <c r="Z35" s="11">
        <v>984.990966796875</v>
      </c>
      <c r="AA35" s="11">
        <v>377.98516845703125</v>
      </c>
      <c r="AB35" s="11">
        <v>1115.835693359375</v>
      </c>
      <c r="AC35" s="11">
        <v>650.5743408203125</v>
      </c>
      <c r="AD35" s="11">
        <v>573.74249267578125</v>
      </c>
      <c r="AE35" s="11">
        <v>1050.3856201171875</v>
      </c>
      <c r="AF35" s="11">
        <v>821.187744140625</v>
      </c>
      <c r="AG35" s="11">
        <v>444.2313232421875</v>
      </c>
      <c r="AH35" s="11">
        <v>501.658203125</v>
      </c>
      <c r="AI35" s="11">
        <v>805.25115966796875</v>
      </c>
      <c r="AJ35" s="11">
        <v>937.77923583984375</v>
      </c>
      <c r="AK35" s="11">
        <v>559.33538818359375</v>
      </c>
      <c r="AL35" s="11">
        <v>559.5738525390625</v>
      </c>
      <c r="AM35" s="11">
        <v>1336.345703125</v>
      </c>
      <c r="AN35" s="11">
        <v>713.5511474609375</v>
      </c>
      <c r="AO35" s="11">
        <v>1188.1951904296875</v>
      </c>
      <c r="AP35" s="11">
        <v>923.47772216796875</v>
      </c>
      <c r="AQ35" s="11">
        <v>639.5709228515625</v>
      </c>
      <c r="AR35" s="11">
        <v>520.79083251953125</v>
      </c>
      <c r="AS35" s="11">
        <v>745.10662841796875</v>
      </c>
      <c r="AT35" s="11">
        <v>684.5008544921875</v>
      </c>
      <c r="AU35" s="11">
        <v>672.65869140625</v>
      </c>
      <c r="AV35" s="11">
        <v>700.2047119140625</v>
      </c>
      <c r="AW35" s="11">
        <v>399.58517456054688</v>
      </c>
      <c r="AX35" s="11">
        <v>336.07196044921875</v>
      </c>
      <c r="AY35" s="11">
        <v>1826.2508544921875</v>
      </c>
      <c r="AZ35" s="11">
        <v>434.51132202148438</v>
      </c>
      <c r="BA35" s="11">
        <v>820.89984130859375</v>
      </c>
      <c r="BB35" s="11">
        <v>667.1671142578125</v>
      </c>
      <c r="BC35" s="11">
        <v>678.9342041015625</v>
      </c>
      <c r="BD35" s="11">
        <v>828.86151123046875</v>
      </c>
      <c r="BE35" s="11">
        <v>564.3245849609375</v>
      </c>
      <c r="BF35" s="11">
        <v>761.0242919921875</v>
      </c>
      <c r="BG35" s="11">
        <v>1340.5831298828125</v>
      </c>
      <c r="BH35" s="11">
        <v>1053.24560546875</v>
      </c>
      <c r="BI35" s="11">
        <v>735.1806640625</v>
      </c>
      <c r="BJ35" s="11">
        <v>570.231689453125</v>
      </c>
      <c r="BK35" s="11">
        <v>318.82992553710938</v>
      </c>
      <c r="BL35" s="11">
        <v>830.6689453125</v>
      </c>
      <c r="BM35" s="11">
        <v>889.98516845703125</v>
      </c>
      <c r="BN35" s="11">
        <v>795.26959228515625</v>
      </c>
      <c r="BO35" s="11">
        <v>628.5252685546875</v>
      </c>
      <c r="BP35" s="11">
        <v>1406.9339599609375</v>
      </c>
      <c r="BQ35" s="11"/>
      <c r="BR35" s="11"/>
    </row>
    <row r="36" spans="2:70" x14ac:dyDescent="0.2">
      <c r="B36">
        <v>1831</v>
      </c>
      <c r="C36" s="11">
        <v>792.9013671875</v>
      </c>
      <c r="D36" s="11">
        <v>1542.4044189453125</v>
      </c>
      <c r="E36" s="11">
        <v>1740.8790283203125</v>
      </c>
      <c r="F36" s="11">
        <v>746.6490478515625</v>
      </c>
      <c r="G36" s="11">
        <v>757.02789306640625</v>
      </c>
      <c r="H36" s="11">
        <v>761.6046142578125</v>
      </c>
      <c r="I36" s="11">
        <v>639.903076171875</v>
      </c>
      <c r="J36" s="11">
        <v>693.15234375</v>
      </c>
      <c r="K36" s="11">
        <v>729.95391845703125</v>
      </c>
      <c r="L36" s="11">
        <v>2049.967041015625</v>
      </c>
      <c r="M36" s="11">
        <v>1767.53857421875</v>
      </c>
      <c r="N36" s="11">
        <v>1979.427001953125</v>
      </c>
      <c r="O36" s="11">
        <v>1364.024169921875</v>
      </c>
      <c r="P36" s="11">
        <v>3275.4423828125</v>
      </c>
      <c r="Q36" s="11">
        <v>2106.123046875</v>
      </c>
      <c r="R36" s="11">
        <v>2603.36962890625</v>
      </c>
      <c r="S36" s="11">
        <v>1644.559326171875</v>
      </c>
      <c r="T36" s="11">
        <v>1191.9429931640625</v>
      </c>
      <c r="U36" s="11">
        <v>1774.5030517578125</v>
      </c>
      <c r="V36" s="11">
        <v>718.78936767578125</v>
      </c>
      <c r="W36" s="11">
        <v>2094.11767578125</v>
      </c>
      <c r="X36" s="11">
        <v>1178.1407470703125</v>
      </c>
      <c r="Y36" s="11">
        <v>1431.1837158203125</v>
      </c>
      <c r="Z36" s="11">
        <v>1011.6370849609375</v>
      </c>
      <c r="AA36" s="11">
        <v>380.35894775390625</v>
      </c>
      <c r="AB36" s="11">
        <v>1124.5914306640625</v>
      </c>
      <c r="AC36" s="11">
        <v>652.2261962890625</v>
      </c>
      <c r="AD36" s="11">
        <v>594.89959716796875</v>
      </c>
      <c r="AE36" s="11">
        <v>1066.615234375</v>
      </c>
      <c r="AF36" s="11">
        <v>822.53155517578125</v>
      </c>
      <c r="AG36" s="11">
        <v>460.36227416992188</v>
      </c>
      <c r="AH36" s="11">
        <v>502.08169555664062</v>
      </c>
      <c r="AI36" s="11">
        <v>817.775634765625</v>
      </c>
      <c r="AJ36" s="11">
        <v>945.2027587890625</v>
      </c>
      <c r="AK36" s="11">
        <v>561.1395263671875</v>
      </c>
      <c r="AL36" s="11">
        <v>562.6634521484375</v>
      </c>
      <c r="AM36" s="11">
        <v>1338.8450927734375</v>
      </c>
      <c r="AN36" s="11">
        <v>718.81170654296875</v>
      </c>
      <c r="AO36" s="11">
        <v>1196.173828125</v>
      </c>
      <c r="AP36" s="11">
        <v>924.20440673828125</v>
      </c>
      <c r="AQ36" s="11">
        <v>640.0760498046875</v>
      </c>
      <c r="AR36" s="11">
        <v>521.20220947265625</v>
      </c>
      <c r="AS36" s="11">
        <v>745.80267333984375</v>
      </c>
      <c r="AT36" s="11">
        <v>685.04150390625</v>
      </c>
      <c r="AU36" s="11">
        <v>673.19000244140625</v>
      </c>
      <c r="AV36" s="11">
        <v>700.7578125</v>
      </c>
      <c r="AW36" s="11">
        <v>399.9007568359375</v>
      </c>
      <c r="AX36" s="11">
        <v>336.33706665039062</v>
      </c>
      <c r="AY36" s="11">
        <v>1658.8251953125</v>
      </c>
      <c r="AZ36" s="11">
        <v>429.146484375</v>
      </c>
      <c r="BA36" s="11">
        <v>819.7398681640625</v>
      </c>
      <c r="BB36" s="11">
        <v>666.224365234375</v>
      </c>
      <c r="BC36" s="11">
        <v>679.2291259765625</v>
      </c>
      <c r="BD36" s="11">
        <v>831.32147216796875</v>
      </c>
      <c r="BE36" s="11">
        <v>564.42022705078125</v>
      </c>
      <c r="BF36" s="11">
        <v>761.0992431640625</v>
      </c>
      <c r="BG36" s="11">
        <v>1341.5155029296875</v>
      </c>
      <c r="BH36" s="11">
        <v>1050.495361328125</v>
      </c>
      <c r="BI36" s="11">
        <v>735.97393798828125</v>
      </c>
      <c r="BJ36" s="11">
        <v>562.8597412109375</v>
      </c>
      <c r="BK36" s="11">
        <v>318.8843994140625</v>
      </c>
      <c r="BL36" s="11">
        <v>828.49981689453125</v>
      </c>
      <c r="BM36" s="11">
        <v>889.079833984375</v>
      </c>
      <c r="BN36" s="11">
        <v>796.4686279296875</v>
      </c>
      <c r="BO36" s="11">
        <v>626.51806640625</v>
      </c>
      <c r="BP36" s="11">
        <v>1406.02294921875</v>
      </c>
      <c r="BQ36" s="11"/>
      <c r="BR36" s="11"/>
    </row>
    <row r="37" spans="2:70" x14ac:dyDescent="0.2">
      <c r="B37">
        <v>1832</v>
      </c>
      <c r="C37" s="11">
        <v>808.662841796875</v>
      </c>
      <c r="D37" s="11">
        <v>1594.83837890625</v>
      </c>
      <c r="E37" s="11">
        <v>1823.3760986328125</v>
      </c>
      <c r="F37" s="11">
        <v>744.18963623046875</v>
      </c>
      <c r="G37" s="11">
        <v>761.7386474609375</v>
      </c>
      <c r="H37" s="11">
        <v>761.81378173828125</v>
      </c>
      <c r="I37" s="11">
        <v>640.17864990234375</v>
      </c>
      <c r="J37" s="11">
        <v>693.4722900390625</v>
      </c>
      <c r="K37" s="11">
        <v>729.957763671875</v>
      </c>
      <c r="L37" s="11">
        <v>2094.495361328125</v>
      </c>
      <c r="M37" s="11">
        <v>1815.4888916015625</v>
      </c>
      <c r="N37" s="11">
        <v>1855.39892578125</v>
      </c>
      <c r="O37" s="11">
        <v>1502.89892578125</v>
      </c>
      <c r="P37" s="11">
        <v>3428.626953125</v>
      </c>
      <c r="Q37" s="11">
        <v>2102.56298828125</v>
      </c>
      <c r="R37" s="11">
        <v>2775.072509765625</v>
      </c>
      <c r="S37" s="11">
        <v>1690.614990234375</v>
      </c>
      <c r="T37" s="11">
        <v>1161.33251953125</v>
      </c>
      <c r="U37" s="11">
        <v>1831.0006103515625</v>
      </c>
      <c r="V37" s="11">
        <v>741.61395263671875</v>
      </c>
      <c r="W37" s="11">
        <v>2190.559814453125</v>
      </c>
      <c r="X37" s="11">
        <v>1195.849365234375</v>
      </c>
      <c r="Y37" s="11">
        <v>1461.7747802734375</v>
      </c>
      <c r="Z37" s="11">
        <v>1038.62353515625</v>
      </c>
      <c r="AA37" s="11">
        <v>397.63381958007812</v>
      </c>
      <c r="AB37" s="11">
        <v>1132.6131591796875</v>
      </c>
      <c r="AC37" s="11">
        <v>649.8365478515625</v>
      </c>
      <c r="AD37" s="11">
        <v>605.82659912109375</v>
      </c>
      <c r="AE37" s="11">
        <v>1091.604248046875</v>
      </c>
      <c r="AF37" s="11">
        <v>823.64642333984375</v>
      </c>
      <c r="AG37" s="11">
        <v>460.95599365234375</v>
      </c>
      <c r="AH37" s="11">
        <v>502.43606567382812</v>
      </c>
      <c r="AI37" s="11">
        <v>830.2642822265625</v>
      </c>
      <c r="AJ37" s="11">
        <v>952.01904296875</v>
      </c>
      <c r="AK37" s="11">
        <v>562.55596923828125</v>
      </c>
      <c r="AL37" s="11">
        <v>565.61309814453125</v>
      </c>
      <c r="AM37" s="11">
        <v>1341.163330078125</v>
      </c>
      <c r="AN37" s="11">
        <v>723.81024169921875</v>
      </c>
      <c r="AO37" s="11">
        <v>1204.012451171875</v>
      </c>
      <c r="AP37" s="11">
        <v>924.805419921875</v>
      </c>
      <c r="AQ37" s="11">
        <v>640.49298095703125</v>
      </c>
      <c r="AR37" s="11">
        <v>521.5416259765625</v>
      </c>
      <c r="AS37" s="11">
        <v>746.306884765625</v>
      </c>
      <c r="AT37" s="11">
        <v>685.4876708984375</v>
      </c>
      <c r="AU37" s="11">
        <v>673.62841796875</v>
      </c>
      <c r="AV37" s="11">
        <v>701.214111328125</v>
      </c>
      <c r="AW37" s="11">
        <v>400.16119384765625</v>
      </c>
      <c r="AX37" s="11">
        <v>336.55645751953125</v>
      </c>
      <c r="AY37" s="11">
        <v>1654.457275390625</v>
      </c>
      <c r="AZ37" s="11">
        <v>429.275634765625</v>
      </c>
      <c r="BA37" s="11">
        <v>820.09844970703125</v>
      </c>
      <c r="BB37" s="11">
        <v>666.515625</v>
      </c>
      <c r="BC37" s="11">
        <v>679.39093017578125</v>
      </c>
      <c r="BD37" s="11">
        <v>833.62548828125</v>
      </c>
      <c r="BE37" s="11">
        <v>564.43682861328125</v>
      </c>
      <c r="BF37" s="11">
        <v>761.06781005859375</v>
      </c>
      <c r="BG37" s="11">
        <v>1342.0584716796875</v>
      </c>
      <c r="BH37" s="11">
        <v>1047.3148193359375</v>
      </c>
      <c r="BI37" s="11">
        <v>735.6534423828125</v>
      </c>
      <c r="BJ37" s="11">
        <v>562.4853515625</v>
      </c>
      <c r="BK37" s="11">
        <v>318.80572509765625</v>
      </c>
      <c r="BL37" s="11">
        <v>825.99151611328125</v>
      </c>
      <c r="BM37" s="11">
        <v>890.043212890625</v>
      </c>
      <c r="BN37" s="11">
        <v>797.224609375</v>
      </c>
      <c r="BO37" s="11">
        <v>625.83056640625</v>
      </c>
      <c r="BP37" s="11">
        <v>1404.6904296875</v>
      </c>
      <c r="BQ37" s="11"/>
      <c r="BR37" s="11"/>
    </row>
    <row r="38" spans="2:70" x14ac:dyDescent="0.2">
      <c r="B38">
        <v>1833</v>
      </c>
      <c r="C38" s="11">
        <v>819.440673828125</v>
      </c>
      <c r="D38" s="11">
        <v>1633.2117919921875</v>
      </c>
      <c r="E38" s="11">
        <v>1830.1077880859375</v>
      </c>
      <c r="F38" s="11">
        <v>743.951904296875</v>
      </c>
      <c r="G38" s="11">
        <v>766.36578369140625</v>
      </c>
      <c r="H38" s="11">
        <v>762.00079345703125</v>
      </c>
      <c r="I38" s="11">
        <v>640.30426025390625</v>
      </c>
      <c r="J38" s="11">
        <v>693.70037841796875</v>
      </c>
      <c r="K38" s="11">
        <v>731.86785888671875</v>
      </c>
      <c r="L38" s="11">
        <v>2163.78515625</v>
      </c>
      <c r="M38" s="11">
        <v>1791.7779541015625</v>
      </c>
      <c r="N38" s="11">
        <v>1900.49365234375</v>
      </c>
      <c r="O38" s="11">
        <v>1528.716796875</v>
      </c>
      <c r="P38" s="11">
        <v>3553.388671875</v>
      </c>
      <c r="Q38" s="11">
        <v>2107.7138671875</v>
      </c>
      <c r="R38" s="11">
        <v>2766.404541015625</v>
      </c>
      <c r="S38" s="11">
        <v>1830.0166015625</v>
      </c>
      <c r="T38" s="11">
        <v>1196.3450927734375</v>
      </c>
      <c r="U38" s="11">
        <v>1872.754638671875</v>
      </c>
      <c r="V38" s="11">
        <v>758.4935302734375</v>
      </c>
      <c r="W38" s="11">
        <v>2191.311279296875</v>
      </c>
      <c r="X38" s="11">
        <v>1213.7684326171875</v>
      </c>
      <c r="Y38" s="11">
        <v>1468.7508544921875</v>
      </c>
      <c r="Z38" s="11">
        <v>1066.2103271484375</v>
      </c>
      <c r="AA38" s="11">
        <v>398.25228881835938</v>
      </c>
      <c r="AB38" s="11">
        <v>1140.4234619140625</v>
      </c>
      <c r="AC38" s="11">
        <v>646.11126708984375</v>
      </c>
      <c r="AD38" s="11">
        <v>615.6436767578125</v>
      </c>
      <c r="AE38" s="11">
        <v>1114.716796875</v>
      </c>
      <c r="AF38" s="11">
        <v>824.6868896484375</v>
      </c>
      <c r="AG38" s="11">
        <v>460.50680541992188</v>
      </c>
      <c r="AH38" s="11">
        <v>502.767578125</v>
      </c>
      <c r="AI38" s="11">
        <v>842.86614990234375</v>
      </c>
      <c r="AJ38" s="11">
        <v>958.66204833984375</v>
      </c>
      <c r="AK38" s="11">
        <v>563.84527587890625</v>
      </c>
      <c r="AL38" s="11">
        <v>568.52593994140625</v>
      </c>
      <c r="AM38" s="11">
        <v>1343.423828125</v>
      </c>
      <c r="AN38" s="11">
        <v>728.74188232421875</v>
      </c>
      <c r="AO38" s="11">
        <v>1211.7166748046875</v>
      </c>
      <c r="AP38" s="11">
        <v>925.366943359375</v>
      </c>
      <c r="AQ38" s="11">
        <v>640.880615234375</v>
      </c>
      <c r="AR38" s="11">
        <v>521.8572998046875</v>
      </c>
      <c r="AS38" s="11">
        <v>746.7501220703125</v>
      </c>
      <c r="AT38" s="11">
        <v>685.9024658203125</v>
      </c>
      <c r="AU38" s="11">
        <v>674.0361328125</v>
      </c>
      <c r="AV38" s="11">
        <v>701.63848876953125</v>
      </c>
      <c r="AW38" s="11">
        <v>400.40338134765625</v>
      </c>
      <c r="AX38" s="11">
        <v>336.7601318359375</v>
      </c>
      <c r="AY38" s="11">
        <v>1649.9490966796875</v>
      </c>
      <c r="AZ38" s="11">
        <v>429.38507080078125</v>
      </c>
      <c r="BA38" s="11">
        <v>820.26483154296875</v>
      </c>
      <c r="BB38" s="11">
        <v>666.65093994140625</v>
      </c>
      <c r="BC38" s="11">
        <v>679.508544921875</v>
      </c>
      <c r="BD38" s="11">
        <v>835.88153076171875</v>
      </c>
      <c r="BE38" s="11">
        <v>564.42724609375</v>
      </c>
      <c r="BF38" s="11">
        <v>761.0010986328125</v>
      </c>
      <c r="BG38" s="11">
        <v>1342.455078125</v>
      </c>
      <c r="BH38" s="11">
        <v>1043.99951171875</v>
      </c>
      <c r="BI38" s="11">
        <v>735.19696044921875</v>
      </c>
      <c r="BJ38" s="11">
        <v>581.9931640625</v>
      </c>
      <c r="BK38" s="11">
        <v>318.6829833984375</v>
      </c>
      <c r="BL38" s="11">
        <v>823.3768310546875</v>
      </c>
      <c r="BM38" s="11">
        <v>890.88433837890625</v>
      </c>
      <c r="BN38" s="11">
        <v>797.83367919921875</v>
      </c>
      <c r="BO38" s="11">
        <v>625.057373046875</v>
      </c>
      <c r="BP38" s="11">
        <v>1402.8519287109375</v>
      </c>
      <c r="BQ38" s="11"/>
      <c r="BR38" s="11"/>
    </row>
    <row r="39" spans="2:70" x14ac:dyDescent="0.2">
      <c r="B39">
        <v>1834</v>
      </c>
      <c r="C39" s="11">
        <v>828.48822021484375</v>
      </c>
      <c r="D39" s="11">
        <v>1656.609375</v>
      </c>
      <c r="E39" s="11">
        <v>1882.2593994140625</v>
      </c>
      <c r="F39" s="11">
        <v>744.74420166015625</v>
      </c>
      <c r="G39" s="11">
        <v>770.96435546875</v>
      </c>
      <c r="H39" s="11">
        <v>762.13909912109375</v>
      </c>
      <c r="I39" s="11">
        <v>640.349609375</v>
      </c>
      <c r="J39" s="11">
        <v>693.88232421875</v>
      </c>
      <c r="K39" s="11">
        <v>733.7760009765625</v>
      </c>
      <c r="L39" s="11">
        <v>2190.656982421875</v>
      </c>
      <c r="M39" s="11">
        <v>1873.1434326171875</v>
      </c>
      <c r="N39" s="11">
        <v>1869.7911376953125</v>
      </c>
      <c r="O39" s="11">
        <v>1530.0244140625</v>
      </c>
      <c r="P39" s="11">
        <v>3684.060302734375</v>
      </c>
      <c r="Q39" s="11">
        <v>2113.673828125</v>
      </c>
      <c r="R39" s="11">
        <v>2794.455322265625</v>
      </c>
      <c r="S39" s="11">
        <v>1852.8572998046875</v>
      </c>
      <c r="T39" s="11">
        <v>1208.78125</v>
      </c>
      <c r="U39" s="11">
        <v>1895.7960205078125</v>
      </c>
      <c r="V39" s="11">
        <v>767.80352783203125</v>
      </c>
      <c r="W39" s="11">
        <v>2247.9140625</v>
      </c>
      <c r="X39" s="11">
        <v>1231.9251708984375</v>
      </c>
      <c r="Y39" s="11">
        <v>1543.23046875</v>
      </c>
      <c r="Z39" s="11">
        <v>1094.47216796875</v>
      </c>
      <c r="AA39" s="11">
        <v>409.09002685546875</v>
      </c>
      <c r="AB39" s="11">
        <v>1148.14697265625</v>
      </c>
      <c r="AC39" s="11">
        <v>641.6734619140625</v>
      </c>
      <c r="AD39" s="11">
        <v>643.33331298828125</v>
      </c>
      <c r="AE39" s="11">
        <v>1136.4249267578125</v>
      </c>
      <c r="AF39" s="11">
        <v>825.6865234375</v>
      </c>
      <c r="AG39" s="11">
        <v>460.11624145507812</v>
      </c>
      <c r="AH39" s="11">
        <v>503.08700561523438</v>
      </c>
      <c r="AI39" s="11">
        <v>855.6173095703125</v>
      </c>
      <c r="AJ39" s="11">
        <v>965.23248291015625</v>
      </c>
      <c r="AK39" s="11">
        <v>565.06781005859375</v>
      </c>
      <c r="AL39" s="11">
        <v>571.426025390625</v>
      </c>
      <c r="AM39" s="11">
        <v>1345.655029296875</v>
      </c>
      <c r="AN39" s="11">
        <v>733.65338134765625</v>
      </c>
      <c r="AO39" s="11">
        <v>1219.3760986328125</v>
      </c>
      <c r="AP39" s="11">
        <v>925.90478515625</v>
      </c>
      <c r="AQ39" s="11">
        <v>641.25311279296875</v>
      </c>
      <c r="AR39" s="11">
        <v>522.16033935546875</v>
      </c>
      <c r="AS39" s="11">
        <v>747.16864013671875</v>
      </c>
      <c r="AT39" s="11">
        <v>686.30120849609375</v>
      </c>
      <c r="AU39" s="11">
        <v>674.42791748046875</v>
      </c>
      <c r="AV39" s="11">
        <v>702.04632568359375</v>
      </c>
      <c r="AW39" s="11">
        <v>400.63592529296875</v>
      </c>
      <c r="AX39" s="11">
        <v>336.95584106445312</v>
      </c>
      <c r="AY39" s="11">
        <v>1645.37255859375</v>
      </c>
      <c r="AZ39" s="11">
        <v>429.484130859375</v>
      </c>
      <c r="BA39" s="11">
        <v>820.32904052734375</v>
      </c>
      <c r="BB39" s="11">
        <v>666.70281982421875</v>
      </c>
      <c r="BC39" s="11">
        <v>679.6026611328125</v>
      </c>
      <c r="BD39" s="11">
        <v>838.11456298828125</v>
      </c>
      <c r="BE39" s="11">
        <v>564.40362548828125</v>
      </c>
      <c r="BF39" s="11">
        <v>760.91552734375</v>
      </c>
      <c r="BG39" s="11">
        <v>1342.7657470703125</v>
      </c>
      <c r="BH39" s="11">
        <v>1040.617919921875</v>
      </c>
      <c r="BI39" s="11">
        <v>734.6683349609375</v>
      </c>
      <c r="BJ39" s="11">
        <v>599.95556640625</v>
      </c>
      <c r="BK39" s="11">
        <v>318.53695678710938</v>
      </c>
      <c r="BL39" s="11">
        <v>820.709716796875</v>
      </c>
      <c r="BM39" s="11">
        <v>891.660400390625</v>
      </c>
      <c r="BN39" s="11">
        <v>798.3642578125</v>
      </c>
      <c r="BO39" s="11">
        <v>624.2393798828125</v>
      </c>
      <c r="BP39" s="11">
        <v>1404.3125</v>
      </c>
      <c r="BQ39" s="11"/>
      <c r="BR39" s="11"/>
    </row>
    <row r="40" spans="2:70" x14ac:dyDescent="0.2">
      <c r="B40">
        <v>1835</v>
      </c>
      <c r="C40" s="11">
        <v>842.27996826171875</v>
      </c>
      <c r="D40" s="11">
        <v>1691.1536865234375</v>
      </c>
      <c r="E40" s="11">
        <v>2023.267822265625</v>
      </c>
      <c r="F40" s="11">
        <v>743.78863525390625</v>
      </c>
      <c r="G40" s="11">
        <v>781.94158935546875</v>
      </c>
      <c r="H40" s="11">
        <v>762.23992919921875</v>
      </c>
      <c r="I40" s="11">
        <v>640.2591552734375</v>
      </c>
      <c r="J40" s="11">
        <v>694.13726806640625</v>
      </c>
      <c r="K40" s="11">
        <v>730.656005859375</v>
      </c>
      <c r="L40" s="11">
        <v>2191.902099609375</v>
      </c>
      <c r="M40" s="11">
        <v>1845.8907470703125</v>
      </c>
      <c r="N40" s="11">
        <v>1880.2122802734375</v>
      </c>
      <c r="O40" s="11">
        <v>1635.990966796875</v>
      </c>
      <c r="P40" s="11">
        <v>3741.241455078125</v>
      </c>
      <c r="Q40" s="11">
        <v>2122.17138671875</v>
      </c>
      <c r="R40" s="11">
        <v>2794.74169921875</v>
      </c>
      <c r="S40" s="11">
        <v>1823.441650390625</v>
      </c>
      <c r="T40" s="11">
        <v>1205.1783447265625</v>
      </c>
      <c r="U40" s="11">
        <v>1934.020263671875</v>
      </c>
      <c r="V40" s="11">
        <v>783.2742919921875</v>
      </c>
      <c r="W40" s="11">
        <v>2411.119873046875</v>
      </c>
      <c r="X40" s="11">
        <v>1250.299560546875</v>
      </c>
      <c r="Y40" s="11">
        <v>1867.269287109375</v>
      </c>
      <c r="Z40" s="11">
        <v>1123.3782958984375</v>
      </c>
      <c r="AA40" s="11">
        <v>439.06979370117188</v>
      </c>
      <c r="AB40" s="11">
        <v>1155.6715087890625</v>
      </c>
      <c r="AC40" s="11">
        <v>635.9932861328125</v>
      </c>
      <c r="AD40" s="11">
        <v>664.5059814453125</v>
      </c>
      <c r="AE40" s="11">
        <v>1147.610107421875</v>
      </c>
      <c r="AF40" s="11">
        <v>826.616943359375</v>
      </c>
      <c r="AG40" s="11">
        <v>458.11312866210938</v>
      </c>
      <c r="AH40" s="11">
        <v>503.38519287109375</v>
      </c>
      <c r="AI40" s="11">
        <v>868.48724365234375</v>
      </c>
      <c r="AJ40" s="11">
        <v>971.63714599609375</v>
      </c>
      <c r="AK40" s="11">
        <v>566.170166015625</v>
      </c>
      <c r="AL40" s="11">
        <v>574.29144287109375</v>
      </c>
      <c r="AM40" s="11">
        <v>1347.8331298828125</v>
      </c>
      <c r="AN40" s="11">
        <v>738.50244140625</v>
      </c>
      <c r="AO40" s="11">
        <v>1225.7318115234375</v>
      </c>
      <c r="AP40" s="11">
        <v>926.40106201171875</v>
      </c>
      <c r="AQ40" s="11">
        <v>641.5980224609375</v>
      </c>
      <c r="AR40" s="11">
        <v>522.4415283203125</v>
      </c>
      <c r="AS40" s="11">
        <v>747.5474853515625</v>
      </c>
      <c r="AT40" s="11">
        <v>686.67034912109375</v>
      </c>
      <c r="AU40" s="11">
        <v>674.79071044921875</v>
      </c>
      <c r="AV40" s="11">
        <v>702.4239501953125</v>
      </c>
      <c r="AW40" s="11">
        <v>400.85162353515625</v>
      </c>
      <c r="AX40" s="11">
        <v>337.13711547851562</v>
      </c>
      <c r="AY40" s="11">
        <v>1640.6689453125</v>
      </c>
      <c r="AZ40" s="11">
        <v>429.56497192382812</v>
      </c>
      <c r="BA40" s="11">
        <v>820.21337890625</v>
      </c>
      <c r="BB40" s="11">
        <v>666.60894775390625</v>
      </c>
      <c r="BC40" s="11">
        <v>679.65594482421875</v>
      </c>
      <c r="BD40" s="11">
        <v>840.30328369140625</v>
      </c>
      <c r="BE40" s="11">
        <v>564.35601806640625</v>
      </c>
      <c r="BF40" s="11">
        <v>760.79730224609375</v>
      </c>
      <c r="BG40" s="11">
        <v>1343.041259765625</v>
      </c>
      <c r="BH40" s="11">
        <v>1033.973388671875</v>
      </c>
      <c r="BI40" s="11">
        <v>734.01373291015625</v>
      </c>
      <c r="BJ40" s="11">
        <v>578.96630859375</v>
      </c>
      <c r="BK40" s="11">
        <v>317.38577270507812</v>
      </c>
      <c r="BL40" s="11">
        <v>815.46942138671875</v>
      </c>
      <c r="BM40" s="11">
        <v>892.32257080078125</v>
      </c>
      <c r="BN40" s="11">
        <v>798.75787353515625</v>
      </c>
      <c r="BO40" s="11">
        <v>623.3416748046875</v>
      </c>
      <c r="BP40" s="11">
        <v>1398.6258544921875</v>
      </c>
      <c r="BQ40" s="11"/>
      <c r="BR40" s="11"/>
    </row>
    <row r="41" spans="2:70" x14ac:dyDescent="0.2">
      <c r="B41">
        <v>1836</v>
      </c>
      <c r="C41" s="11">
        <v>849.17401123046875</v>
      </c>
      <c r="D41" s="11">
        <v>1691.2596435546875</v>
      </c>
      <c r="E41" s="11">
        <v>2174.8759765625</v>
      </c>
      <c r="F41" s="11">
        <v>743.9727783203125</v>
      </c>
      <c r="G41" s="11">
        <v>786.7803955078125</v>
      </c>
      <c r="H41" s="11">
        <v>762.4058837890625</v>
      </c>
      <c r="I41" s="11">
        <v>640.44378662109375</v>
      </c>
      <c r="J41" s="11">
        <v>693.9871826171875</v>
      </c>
      <c r="K41" s="11">
        <v>728.9805908203125</v>
      </c>
      <c r="L41" s="11">
        <v>2194.672119140625</v>
      </c>
      <c r="M41" s="11">
        <v>1832.353271484375</v>
      </c>
      <c r="N41" s="11">
        <v>1836.7623291015625</v>
      </c>
      <c r="O41" s="11">
        <v>1642.177978515625</v>
      </c>
      <c r="P41" s="11">
        <v>3736.726806640625</v>
      </c>
      <c r="Q41" s="11">
        <v>2116.743896484375</v>
      </c>
      <c r="R41" s="11">
        <v>2881.857666015625</v>
      </c>
      <c r="S41" s="11">
        <v>1778.443603515625</v>
      </c>
      <c r="T41" s="11">
        <v>1243.18408203125</v>
      </c>
      <c r="U41" s="11">
        <v>1931.8388671875</v>
      </c>
      <c r="V41" s="11">
        <v>782.3377685546875</v>
      </c>
      <c r="W41" s="11">
        <v>2596.345703125</v>
      </c>
      <c r="X41" s="11">
        <v>1269.0545654296875</v>
      </c>
      <c r="Y41" s="11">
        <v>1834.3211669921875</v>
      </c>
      <c r="Z41" s="11">
        <v>1153.28857421875</v>
      </c>
      <c r="AA41" s="11">
        <v>471.20355224609375</v>
      </c>
      <c r="AB41" s="11">
        <v>1163.732421875</v>
      </c>
      <c r="AC41" s="11">
        <v>632.7314453125</v>
      </c>
      <c r="AD41" s="11">
        <v>702.435546875</v>
      </c>
      <c r="AE41" s="11">
        <v>1136.074951171875</v>
      </c>
      <c r="AF41" s="11">
        <v>827.68756103515625</v>
      </c>
      <c r="AG41" s="11">
        <v>457.38330078125</v>
      </c>
      <c r="AH41" s="11">
        <v>503.72531127929688</v>
      </c>
      <c r="AI41" s="11">
        <v>881.697021484375</v>
      </c>
      <c r="AJ41" s="11">
        <v>978.49420166015625</v>
      </c>
      <c r="AK41" s="11">
        <v>567.51239013671875</v>
      </c>
      <c r="AL41" s="11">
        <v>577.26739501953125</v>
      </c>
      <c r="AM41" s="11">
        <v>1350.1259765625</v>
      </c>
      <c r="AN41" s="11">
        <v>743.570068359375</v>
      </c>
      <c r="AO41" s="11">
        <v>1233.664306640625</v>
      </c>
      <c r="AP41" s="11">
        <v>926.9771728515625</v>
      </c>
      <c r="AQ41" s="11">
        <v>641.99639892578125</v>
      </c>
      <c r="AR41" s="11">
        <v>522.76580810546875</v>
      </c>
      <c r="AS41" s="11">
        <v>748.02752685546875</v>
      </c>
      <c r="AT41" s="11">
        <v>687.09674072265625</v>
      </c>
      <c r="AU41" s="11">
        <v>675.20965576171875</v>
      </c>
      <c r="AV41" s="11">
        <v>702.86004638671875</v>
      </c>
      <c r="AW41" s="11">
        <v>401.10052490234375</v>
      </c>
      <c r="AX41" s="11">
        <v>337.34677124023438</v>
      </c>
      <c r="AY41" s="11">
        <v>1636.2496337890625</v>
      </c>
      <c r="AZ41" s="11">
        <v>429.68148803710938</v>
      </c>
      <c r="BA41" s="11">
        <v>820.4451904296875</v>
      </c>
      <c r="BB41" s="11">
        <v>666.79754638671875</v>
      </c>
      <c r="BC41" s="11">
        <v>679.7886962890625</v>
      </c>
      <c r="BD41" s="11">
        <v>842.595947265625</v>
      </c>
      <c r="BE41" s="11">
        <v>564.35528564453125</v>
      </c>
      <c r="BF41" s="11">
        <v>760.7427978515625</v>
      </c>
      <c r="BG41" s="11">
        <v>1343.1226806640625</v>
      </c>
      <c r="BH41" s="11">
        <v>1030.631591796875</v>
      </c>
      <c r="BI41" s="11">
        <v>733.6046142578125</v>
      </c>
      <c r="BJ41" s="11">
        <v>566.70330810546875</v>
      </c>
      <c r="BK41" s="11">
        <v>317.242431640625</v>
      </c>
      <c r="BL41" s="11">
        <v>812.8338623046875</v>
      </c>
      <c r="BM41" s="11">
        <v>893.2081298828125</v>
      </c>
      <c r="BN41" s="11">
        <v>799.41845703125</v>
      </c>
      <c r="BO41" s="11">
        <v>622.60101318359375</v>
      </c>
      <c r="BP41" s="11">
        <v>1394.7662353515625</v>
      </c>
      <c r="BQ41" s="11"/>
      <c r="BR41" s="11"/>
    </row>
    <row r="42" spans="2:70" x14ac:dyDescent="0.2">
      <c r="B42">
        <v>1837</v>
      </c>
      <c r="C42" s="11">
        <v>850.11181640625</v>
      </c>
      <c r="D42" s="11">
        <v>1673.340576171875</v>
      </c>
      <c r="E42" s="11">
        <v>2236.726318359375</v>
      </c>
      <c r="F42" s="11">
        <v>742.02069091796875</v>
      </c>
      <c r="G42" s="11">
        <v>791.91754150390625</v>
      </c>
      <c r="H42" s="11">
        <v>762.6431884765625</v>
      </c>
      <c r="I42" s="11">
        <v>640.94989013671875</v>
      </c>
      <c r="J42" s="11">
        <v>694.11505126953125</v>
      </c>
      <c r="K42" s="11">
        <v>732.0604248046875</v>
      </c>
      <c r="L42" s="11">
        <v>2190.590087890625</v>
      </c>
      <c r="M42" s="11">
        <v>1866.1866455078125</v>
      </c>
      <c r="N42" s="11">
        <v>1851.3427734375</v>
      </c>
      <c r="O42" s="11">
        <v>1620.696044921875</v>
      </c>
      <c r="P42" s="11">
        <v>3616.036865234375</v>
      </c>
      <c r="Q42" s="11">
        <v>2117.857421875</v>
      </c>
      <c r="R42" s="11">
        <v>2968.03564453125</v>
      </c>
      <c r="S42" s="11">
        <v>1774.8916015625</v>
      </c>
      <c r="T42" s="11">
        <v>1234.87255859375</v>
      </c>
      <c r="U42" s="11">
        <v>1913.10693359375</v>
      </c>
      <c r="V42" s="11">
        <v>774.65802001953125</v>
      </c>
      <c r="W42" s="11">
        <v>2664.2265625</v>
      </c>
      <c r="X42" s="11">
        <v>1288.218505859375</v>
      </c>
      <c r="Y42" s="11">
        <v>1924.322021484375</v>
      </c>
      <c r="Z42" s="11">
        <v>1184.2711181640625</v>
      </c>
      <c r="AA42" s="11">
        <v>483.17233276367188</v>
      </c>
      <c r="AB42" s="11">
        <v>1172.445068359375</v>
      </c>
      <c r="AC42" s="11">
        <v>632.3311767578125</v>
      </c>
      <c r="AD42" s="11">
        <v>679.167724609375</v>
      </c>
      <c r="AE42" s="11">
        <v>1109.489990234375</v>
      </c>
      <c r="AF42" s="11">
        <v>828.9239501953125</v>
      </c>
      <c r="AG42" s="11">
        <v>455.74191284179688</v>
      </c>
      <c r="AH42" s="11">
        <v>504.115234375</v>
      </c>
      <c r="AI42" s="11">
        <v>895.28399658203125</v>
      </c>
      <c r="AJ42" s="11">
        <v>985.8895263671875</v>
      </c>
      <c r="AK42" s="11">
        <v>569.14068603515625</v>
      </c>
      <c r="AL42" s="11">
        <v>580.37274169921875</v>
      </c>
      <c r="AM42" s="11">
        <v>1352.555419921875</v>
      </c>
      <c r="AN42" s="11">
        <v>748.8931884765625</v>
      </c>
      <c r="AO42" s="11">
        <v>1242.0933837890625</v>
      </c>
      <c r="AP42" s="11">
        <v>927.64337158203125</v>
      </c>
      <c r="AQ42" s="11">
        <v>642.45843505859375</v>
      </c>
      <c r="AR42" s="11">
        <v>523.141845703125</v>
      </c>
      <c r="AS42" s="11">
        <v>748.61651611328125</v>
      </c>
      <c r="AT42" s="11">
        <v>687.5911865234375</v>
      </c>
      <c r="AU42" s="11">
        <v>675.695556640625</v>
      </c>
      <c r="AV42" s="11">
        <v>703.36590576171875</v>
      </c>
      <c r="AW42" s="11">
        <v>401.38894653320312</v>
      </c>
      <c r="AX42" s="11">
        <v>337.5892333984375</v>
      </c>
      <c r="AY42" s="11">
        <v>1632.163818359375</v>
      </c>
      <c r="AZ42" s="11">
        <v>429.84017944335938</v>
      </c>
      <c r="BA42" s="11">
        <v>821.08929443359375</v>
      </c>
      <c r="BB42" s="11">
        <v>667.32073974609375</v>
      </c>
      <c r="BC42" s="11">
        <v>680.01605224609375</v>
      </c>
      <c r="BD42" s="11">
        <v>845.012451171875</v>
      </c>
      <c r="BE42" s="11">
        <v>564.41058349609375</v>
      </c>
      <c r="BF42" s="11">
        <v>760.7637939453125</v>
      </c>
      <c r="BG42" s="11">
        <v>1343.598876953125</v>
      </c>
      <c r="BH42" s="11">
        <v>1027.70751953125</v>
      </c>
      <c r="BI42" s="11">
        <v>733.486083984375</v>
      </c>
      <c r="BJ42" s="11">
        <v>594.93658447265625</v>
      </c>
      <c r="BK42" s="11">
        <v>317.22491455078125</v>
      </c>
      <c r="BL42" s="11">
        <v>810.5277099609375</v>
      </c>
      <c r="BM42" s="11">
        <v>894.35931396484375</v>
      </c>
      <c r="BN42" s="11">
        <v>800.39654541015625</v>
      </c>
      <c r="BO42" s="11">
        <v>622.045654296875</v>
      </c>
      <c r="BP42" s="11">
        <v>1398.5</v>
      </c>
      <c r="BQ42" s="11"/>
      <c r="BR42" s="11"/>
    </row>
    <row r="43" spans="2:70" x14ac:dyDescent="0.2">
      <c r="B43">
        <v>1838</v>
      </c>
      <c r="C43" s="11">
        <v>847.94586181640625</v>
      </c>
      <c r="D43" s="11">
        <v>1651.7996826171875</v>
      </c>
      <c r="E43" s="11">
        <v>2252.46826171875</v>
      </c>
      <c r="F43" s="11">
        <v>740.08587646484375</v>
      </c>
      <c r="G43" s="11">
        <v>797.093505859375</v>
      </c>
      <c r="H43" s="11">
        <v>762.8726806640625</v>
      </c>
      <c r="I43" s="11">
        <v>641.44061279296875</v>
      </c>
      <c r="J43" s="11">
        <v>694.06256103515625</v>
      </c>
      <c r="K43" s="11">
        <v>731.72271728515625</v>
      </c>
      <c r="L43" s="11">
        <v>2137.079833984375</v>
      </c>
      <c r="M43" s="11">
        <v>1863.8526611328125</v>
      </c>
      <c r="N43" s="11">
        <v>1834.8597412109375</v>
      </c>
      <c r="O43" s="11">
        <v>1630.8824462890625</v>
      </c>
      <c r="P43" s="11">
        <v>3509.68212890625</v>
      </c>
      <c r="Q43" s="11">
        <v>2108.294677734375</v>
      </c>
      <c r="R43" s="11">
        <v>3017.38720703125</v>
      </c>
      <c r="S43" s="11">
        <v>1798.0191650390625</v>
      </c>
      <c r="T43" s="11">
        <v>1218.5054931640625</v>
      </c>
      <c r="U43" s="11">
        <v>1890.3626708984375</v>
      </c>
      <c r="V43" s="11">
        <v>765.3555908203125</v>
      </c>
      <c r="W43" s="11">
        <v>2677.549560546875</v>
      </c>
      <c r="X43" s="11">
        <v>1307.6656494140625</v>
      </c>
      <c r="Y43" s="11">
        <v>1899.7342529296875</v>
      </c>
      <c r="Z43" s="11">
        <v>1216.069091796875</v>
      </c>
      <c r="AA43" s="11">
        <v>485.6800537109375</v>
      </c>
      <c r="AB43" s="11">
        <v>1181.1888427734375</v>
      </c>
      <c r="AC43" s="11">
        <v>631.79327392578125</v>
      </c>
      <c r="AD43" s="11">
        <v>658.8201904296875</v>
      </c>
      <c r="AE43" s="11">
        <v>1085.687255859375</v>
      </c>
      <c r="AF43" s="11">
        <v>830.154296875</v>
      </c>
      <c r="AG43" s="11">
        <v>454.201904296875</v>
      </c>
      <c r="AH43" s="11">
        <v>504.50289916992188</v>
      </c>
      <c r="AI43" s="11">
        <v>909.072021484375</v>
      </c>
      <c r="AJ43" s="11">
        <v>993.316162109375</v>
      </c>
      <c r="AK43" s="11">
        <v>570.75946044921875</v>
      </c>
      <c r="AL43" s="11">
        <v>583.48931884765625</v>
      </c>
      <c r="AM43" s="11">
        <v>1354.9835205078125</v>
      </c>
      <c r="AN43" s="11">
        <v>754.24432373046875</v>
      </c>
      <c r="AO43" s="11">
        <v>1250.5699462890625</v>
      </c>
      <c r="AP43" s="11">
        <v>928.3082275390625</v>
      </c>
      <c r="AQ43" s="11">
        <v>642.9171142578125</v>
      </c>
      <c r="AR43" s="11">
        <v>523.51580810546875</v>
      </c>
      <c r="AS43" s="11">
        <v>749.202392578125</v>
      </c>
      <c r="AT43" s="11">
        <v>688.08203125</v>
      </c>
      <c r="AU43" s="11">
        <v>676.177978515625</v>
      </c>
      <c r="AV43" s="11">
        <v>703.8680419921875</v>
      </c>
      <c r="AW43" s="11">
        <v>401.67593383789062</v>
      </c>
      <c r="AX43" s="11">
        <v>337.83053588867188</v>
      </c>
      <c r="AY43" s="11">
        <v>1628.0733642578125</v>
      </c>
      <c r="AZ43" s="11">
        <v>429.99700927734375</v>
      </c>
      <c r="BA43" s="11">
        <v>821.71331787109375</v>
      </c>
      <c r="BB43" s="11">
        <v>667.82843017578125</v>
      </c>
      <c r="BC43" s="11">
        <v>680.23919677734375</v>
      </c>
      <c r="BD43" s="11">
        <v>847.43084716796875</v>
      </c>
      <c r="BE43" s="11">
        <v>564.4635009765625</v>
      </c>
      <c r="BF43" s="11">
        <v>760.7808837890625</v>
      </c>
      <c r="BG43" s="11">
        <v>1343.9312744140625</v>
      </c>
      <c r="BH43" s="11">
        <v>1024.772705078125</v>
      </c>
      <c r="BI43" s="11">
        <v>733.35400390625</v>
      </c>
      <c r="BJ43" s="11">
        <v>592.77667236328125</v>
      </c>
      <c r="BK43" s="11">
        <v>317.2010498046875</v>
      </c>
      <c r="BL43" s="11">
        <v>808.21307373046875</v>
      </c>
      <c r="BM43" s="11">
        <v>895.4996337890625</v>
      </c>
      <c r="BN43" s="11">
        <v>801.36090087890625</v>
      </c>
      <c r="BO43" s="11">
        <v>621.48138427734375</v>
      </c>
      <c r="BP43" s="11">
        <v>1396.8482666015625</v>
      </c>
      <c r="BQ43" s="11"/>
      <c r="BR43" s="11"/>
    </row>
    <row r="44" spans="2:70" x14ac:dyDescent="0.2">
      <c r="B44">
        <v>1839</v>
      </c>
      <c r="C44" s="11">
        <v>850.9339599609375</v>
      </c>
      <c r="D44" s="11">
        <v>1649.5888671875</v>
      </c>
      <c r="E44" s="11">
        <v>2286.37939453125</v>
      </c>
      <c r="F44" s="11">
        <v>741.201904296875</v>
      </c>
      <c r="G44" s="11">
        <v>802.34588623046875</v>
      </c>
      <c r="H44" s="11">
        <v>763.120361328125</v>
      </c>
      <c r="I44" s="11">
        <v>641.98193359375</v>
      </c>
      <c r="J44" s="11">
        <v>694.1361083984375</v>
      </c>
      <c r="K44" s="11">
        <v>730.41192626953125</v>
      </c>
      <c r="L44" s="11">
        <v>2140.160888671875</v>
      </c>
      <c r="M44" s="11">
        <v>1870.8251953125</v>
      </c>
      <c r="N44" s="11">
        <v>1882.399169921875</v>
      </c>
      <c r="O44" s="11">
        <v>1608.854248046875</v>
      </c>
      <c r="P44" s="11">
        <v>3482.074462890625</v>
      </c>
      <c r="Q44" s="11">
        <v>2106.794921875</v>
      </c>
      <c r="R44" s="11">
        <v>2948.80859375</v>
      </c>
      <c r="S44" s="11">
        <v>1813.8966064453125</v>
      </c>
      <c r="T44" s="11">
        <v>1231.1541748046875</v>
      </c>
      <c r="U44" s="11">
        <v>1886.2845458984375</v>
      </c>
      <c r="V44" s="11">
        <v>763.601806640625</v>
      </c>
      <c r="W44" s="11">
        <v>2716.464111328125</v>
      </c>
      <c r="X44" s="11">
        <v>1327.4268798828125</v>
      </c>
      <c r="Y44" s="11">
        <v>1772.8753662109375</v>
      </c>
      <c r="Z44" s="11">
        <v>1248.7596435546875</v>
      </c>
      <c r="AA44" s="11">
        <v>493.02774047851562</v>
      </c>
      <c r="AB44" s="11">
        <v>1190.094482421875</v>
      </c>
      <c r="AC44" s="11">
        <v>631.70782470703125</v>
      </c>
      <c r="AD44" s="11">
        <v>711.13372802734375</v>
      </c>
      <c r="AE44" s="11">
        <v>1077.4588623046875</v>
      </c>
      <c r="AF44" s="11">
        <v>831.4122314453125</v>
      </c>
      <c r="AG44" s="11">
        <v>456.40835571289062</v>
      </c>
      <c r="AH44" s="11">
        <v>504.89877319335938</v>
      </c>
      <c r="AI44" s="11">
        <v>923.100830078125</v>
      </c>
      <c r="AJ44" s="11">
        <v>1000.8779907226562</v>
      </c>
      <c r="AK44" s="11">
        <v>572.42822265625</v>
      </c>
      <c r="AL44" s="11">
        <v>586.64105224609375</v>
      </c>
      <c r="AM44" s="11">
        <v>1357.4365234375</v>
      </c>
      <c r="AN44" s="11">
        <v>759.6690673828125</v>
      </c>
      <c r="AO44" s="11">
        <v>1259.189697265625</v>
      </c>
      <c r="AP44" s="11">
        <v>928.98590087890625</v>
      </c>
      <c r="AQ44" s="11">
        <v>643.3863525390625</v>
      </c>
      <c r="AR44" s="11">
        <v>523.89794921875</v>
      </c>
      <c r="AS44" s="11">
        <v>749.80810546875</v>
      </c>
      <c r="AT44" s="11">
        <v>688.58428955078125</v>
      </c>
      <c r="AU44" s="11">
        <v>676.67156982421875</v>
      </c>
      <c r="AV44" s="11">
        <v>704.3818359375</v>
      </c>
      <c r="AW44" s="11">
        <v>401.96914672851562</v>
      </c>
      <c r="AX44" s="11">
        <v>338.0771484375</v>
      </c>
      <c r="AY44" s="11">
        <v>1624.043212890625</v>
      </c>
      <c r="AZ44" s="11">
        <v>430.16058349609375</v>
      </c>
      <c r="BA44" s="11">
        <v>822.40380859375</v>
      </c>
      <c r="BB44" s="11">
        <v>668.3896484375</v>
      </c>
      <c r="BC44" s="11">
        <v>680.47711181640625</v>
      </c>
      <c r="BD44" s="11">
        <v>849.87457275390625</v>
      </c>
      <c r="BE44" s="11">
        <v>564.5250244140625</v>
      </c>
      <c r="BF44" s="11">
        <v>760.8101806640625</v>
      </c>
      <c r="BG44" s="11">
        <v>1344.3758544921875</v>
      </c>
      <c r="BH44" s="11">
        <v>1021.9100341796875</v>
      </c>
      <c r="BI44" s="11">
        <v>733.26763916015625</v>
      </c>
      <c r="BJ44" s="11">
        <v>581.7215576171875</v>
      </c>
      <c r="BK44" s="11">
        <v>317.19729614257812</v>
      </c>
      <c r="BL44" s="11">
        <v>805.95538330078125</v>
      </c>
      <c r="BM44" s="11">
        <v>896.68316650390625</v>
      </c>
      <c r="BN44" s="11">
        <v>802.37646484375</v>
      </c>
      <c r="BO44" s="11">
        <v>620.94708251953125</v>
      </c>
      <c r="BP44" s="11">
        <v>1393.665283203125</v>
      </c>
      <c r="BQ44" s="11"/>
      <c r="BR44" s="11"/>
    </row>
    <row r="45" spans="2:70" x14ac:dyDescent="0.2">
      <c r="B45">
        <v>1840</v>
      </c>
      <c r="C45" s="11">
        <v>860.7974853515625</v>
      </c>
      <c r="D45" s="11">
        <v>1699.3375244140625</v>
      </c>
      <c r="E45" s="11">
        <v>2143.804931640625</v>
      </c>
      <c r="F45" s="11">
        <v>747.86053466796875</v>
      </c>
      <c r="G45" s="11">
        <v>807.73443603515625</v>
      </c>
      <c r="H45" s="11">
        <v>756.94927978515625</v>
      </c>
      <c r="I45" s="11">
        <v>642.675048828125</v>
      </c>
      <c r="J45" s="11">
        <v>694.05242919921875</v>
      </c>
      <c r="K45" s="11">
        <v>733.65777587890625</v>
      </c>
      <c r="L45" s="11">
        <v>2187.3974609375</v>
      </c>
      <c r="M45" s="11">
        <v>1914.987548828125</v>
      </c>
      <c r="N45" s="11">
        <v>1979.56494140625</v>
      </c>
      <c r="O45" s="11">
        <v>1727.4093017578125</v>
      </c>
      <c r="P45" s="11">
        <v>3527.96240234375</v>
      </c>
      <c r="Q45" s="11">
        <v>2102.68603515625</v>
      </c>
      <c r="R45" s="11">
        <v>3003.045654296875</v>
      </c>
      <c r="S45" s="11">
        <v>1949.990966796875</v>
      </c>
      <c r="T45" s="11">
        <v>1248.804443359375</v>
      </c>
      <c r="U45" s="11">
        <v>1943.820068359375</v>
      </c>
      <c r="V45" s="11">
        <v>784.26409912109375</v>
      </c>
      <c r="W45" s="11">
        <v>2519.388671875</v>
      </c>
      <c r="X45" s="11">
        <v>1347.550048828125</v>
      </c>
      <c r="Y45" s="11">
        <v>2233.438232421875</v>
      </c>
      <c r="Z45" s="11">
        <v>1282.455078125</v>
      </c>
      <c r="AA45" s="11">
        <v>461.1309814453125</v>
      </c>
      <c r="AB45" s="11">
        <v>1199.3492431640625</v>
      </c>
      <c r="AC45" s="11">
        <v>655.67706298828125</v>
      </c>
      <c r="AD45" s="11">
        <v>764.99908447265625</v>
      </c>
      <c r="AE45" s="11">
        <v>1077.1888427734375</v>
      </c>
      <c r="AF45" s="11">
        <v>832.75048828125</v>
      </c>
      <c r="AG45" s="11">
        <v>460.10833740234375</v>
      </c>
      <c r="AH45" s="11">
        <v>505.318359375</v>
      </c>
      <c r="AI45" s="11">
        <v>936.92425537109375</v>
      </c>
      <c r="AJ45" s="11">
        <v>1008.7340698242188</v>
      </c>
      <c r="AK45" s="11">
        <v>574.23651123046875</v>
      </c>
      <c r="AL45" s="11">
        <v>589.8643798828125</v>
      </c>
      <c r="AM45" s="11">
        <v>1359.957275390625</v>
      </c>
      <c r="AN45" s="11">
        <v>765.239990234375</v>
      </c>
      <c r="AO45" s="11">
        <v>1268.09716796875</v>
      </c>
      <c r="AP45" s="11">
        <v>929.70550537109375</v>
      </c>
      <c r="AQ45" s="11">
        <v>643.885986328125</v>
      </c>
      <c r="AR45" s="11">
        <v>524.30474853515625</v>
      </c>
      <c r="AS45" s="11">
        <v>750.475341796875</v>
      </c>
      <c r="AT45" s="11">
        <v>689.11907958984375</v>
      </c>
      <c r="AU45" s="11">
        <v>677.197021484375</v>
      </c>
      <c r="AV45" s="11">
        <v>704.9288330078125</v>
      </c>
      <c r="AW45" s="11">
        <v>402.28125</v>
      </c>
      <c r="AX45" s="11">
        <v>338.33969116210938</v>
      </c>
      <c r="AY45" s="11">
        <v>1568.220703125</v>
      </c>
      <c r="AZ45" s="11">
        <v>424.37652587890625</v>
      </c>
      <c r="BA45" s="11">
        <v>823.28997802734375</v>
      </c>
      <c r="BB45" s="11">
        <v>669.10980224609375</v>
      </c>
      <c r="BC45" s="11">
        <v>680.5455322265625</v>
      </c>
      <c r="BD45" s="11">
        <v>852.3807373046875</v>
      </c>
      <c r="BE45" s="11">
        <v>564.613037109375</v>
      </c>
      <c r="BF45" s="11">
        <v>760.87493896484375</v>
      </c>
      <c r="BG45" s="11">
        <v>1344.9385986328125</v>
      </c>
      <c r="BH45" s="11">
        <v>1019.2461547851562</v>
      </c>
      <c r="BI45" s="11">
        <v>733.31854248046875</v>
      </c>
      <c r="BJ45" s="11">
        <v>609.540283203125</v>
      </c>
      <c r="BK45" s="11">
        <v>317.25289916992188</v>
      </c>
      <c r="BL45" s="11">
        <v>803.8543701171875</v>
      </c>
      <c r="BM45" s="11">
        <v>897.9940185546875</v>
      </c>
      <c r="BN45" s="11">
        <v>803.543701171875</v>
      </c>
      <c r="BO45" s="11">
        <v>620.50006103515625</v>
      </c>
      <c r="BP45" s="11">
        <v>1397.7220458984375</v>
      </c>
      <c r="BQ45" s="11"/>
      <c r="BR45" s="11"/>
    </row>
    <row r="46" spans="2:70" x14ac:dyDescent="0.2">
      <c r="B46">
        <v>1841</v>
      </c>
      <c r="C46" s="11">
        <v>870.87249755859375</v>
      </c>
      <c r="D46" s="11">
        <v>1719.106201171875</v>
      </c>
      <c r="E46" s="11">
        <v>2223.05859375</v>
      </c>
      <c r="F46" s="11">
        <v>748.2471923828125</v>
      </c>
      <c r="G46" s="11">
        <v>812.9407958984375</v>
      </c>
      <c r="H46" s="11">
        <v>757.107177734375</v>
      </c>
      <c r="I46" s="11">
        <v>643.0567626953125</v>
      </c>
      <c r="J46" s="11">
        <v>694.5992431640625</v>
      </c>
      <c r="K46" s="11">
        <v>733.0865478515625</v>
      </c>
      <c r="L46" s="11">
        <v>2255.0390625</v>
      </c>
      <c r="M46" s="11">
        <v>1896.5760498046875</v>
      </c>
      <c r="N46" s="11">
        <v>1983.259765625</v>
      </c>
      <c r="O46" s="11">
        <v>1695.8499755859375</v>
      </c>
      <c r="P46" s="11">
        <v>3616.806884765625</v>
      </c>
      <c r="Q46" s="11">
        <v>2103.678955078125</v>
      </c>
      <c r="R46" s="11">
        <v>3116.4150390625</v>
      </c>
      <c r="S46" s="11">
        <v>1931.7930908203125</v>
      </c>
      <c r="T46" s="11">
        <v>1232.152099609375</v>
      </c>
      <c r="U46" s="11">
        <v>1964.3553466796875</v>
      </c>
      <c r="V46" s="11">
        <v>792.42388916015625</v>
      </c>
      <c r="W46" s="11">
        <v>2621.793701171875</v>
      </c>
      <c r="X46" s="11">
        <v>1365.8148193359375</v>
      </c>
      <c r="Y46" s="11">
        <v>1904.852294921875</v>
      </c>
      <c r="Z46" s="11">
        <v>1316.778564453125</v>
      </c>
      <c r="AA46" s="11">
        <v>475.42974853515625</v>
      </c>
      <c r="AB46" s="11">
        <v>1208.0904541015625</v>
      </c>
      <c r="AC46" s="11">
        <v>654.54827880859375</v>
      </c>
      <c r="AD46" s="11">
        <v>748.259765625</v>
      </c>
      <c r="AE46" s="11">
        <v>1108.9671630859375</v>
      </c>
      <c r="AF46" s="11">
        <v>833.93072509765625</v>
      </c>
      <c r="AG46" s="11">
        <v>460.9884033203125</v>
      </c>
      <c r="AH46" s="11">
        <v>505.69024658203125</v>
      </c>
      <c r="AI46" s="11">
        <v>951.393798828125</v>
      </c>
      <c r="AJ46" s="11">
        <v>1016.1636352539062</v>
      </c>
      <c r="AK46" s="11">
        <v>575.77392578125</v>
      </c>
      <c r="AL46" s="11">
        <v>592.99273681640625</v>
      </c>
      <c r="AM46" s="11">
        <v>1362.3531494140625</v>
      </c>
      <c r="AN46" s="11">
        <v>770.63037109375</v>
      </c>
      <c r="AO46" s="11">
        <v>1276.6864013671875</v>
      </c>
      <c r="AP46" s="11">
        <v>930.33868408203125</v>
      </c>
      <c r="AQ46" s="11">
        <v>644.3250732421875</v>
      </c>
      <c r="AR46" s="11">
        <v>524.66204833984375</v>
      </c>
      <c r="AS46" s="11">
        <v>751.02569580078125</v>
      </c>
      <c r="AT46" s="11">
        <v>689.5889892578125</v>
      </c>
      <c r="AU46" s="11">
        <v>677.65887451171875</v>
      </c>
      <c r="AV46" s="11">
        <v>705.40948486328125</v>
      </c>
      <c r="AW46" s="11">
        <v>402.555419921875</v>
      </c>
      <c r="AX46" s="11">
        <v>338.570068359375</v>
      </c>
      <c r="AY46" s="11">
        <v>1564.267333984375</v>
      </c>
      <c r="AZ46" s="11">
        <v>424.45004272460938</v>
      </c>
      <c r="BA46" s="11">
        <v>823.777099609375</v>
      </c>
      <c r="BB46" s="11">
        <v>669.50543212890625</v>
      </c>
      <c r="BC46" s="11">
        <v>681.210205078125</v>
      </c>
      <c r="BD46" s="11">
        <v>854.77984619140625</v>
      </c>
      <c r="BE46" s="11">
        <v>564.64691162109375</v>
      </c>
      <c r="BF46" s="11">
        <v>760.8668212890625</v>
      </c>
      <c r="BG46" s="11">
        <v>1346.14306640625</v>
      </c>
      <c r="BH46" s="11">
        <v>1016.1993408203125</v>
      </c>
      <c r="BI46" s="11">
        <v>733.0882568359375</v>
      </c>
      <c r="BJ46" s="11">
        <v>605.1429443359375</v>
      </c>
      <c r="BK46" s="11">
        <v>317.18701171875</v>
      </c>
      <c r="BL46" s="11">
        <v>801.45147705078125</v>
      </c>
      <c r="BM46" s="11">
        <v>899.048828125</v>
      </c>
      <c r="BN46" s="11">
        <v>804.4041748046875</v>
      </c>
      <c r="BO46" s="11">
        <v>619.87591552734375</v>
      </c>
      <c r="BP46" s="11">
        <v>1395.6962890625</v>
      </c>
      <c r="BQ46" s="11"/>
      <c r="BR46" s="11"/>
    </row>
    <row r="47" spans="2:70" x14ac:dyDescent="0.2">
      <c r="B47">
        <v>1842</v>
      </c>
      <c r="C47" s="11">
        <v>872.9312744140625</v>
      </c>
      <c r="D47" s="11">
        <v>1727.6072998046875</v>
      </c>
      <c r="E47" s="11">
        <v>2156.961669921875</v>
      </c>
      <c r="F47" s="11">
        <v>750.111328125</v>
      </c>
      <c r="G47" s="11">
        <v>818.27630615234375</v>
      </c>
      <c r="H47" s="11">
        <v>757.24212646484375</v>
      </c>
      <c r="I47" s="11">
        <v>645.63885498046875</v>
      </c>
      <c r="J47" s="11">
        <v>695.53814697265625</v>
      </c>
      <c r="K47" s="11">
        <v>732.7587890625</v>
      </c>
      <c r="L47" s="11">
        <v>2216.81982421875</v>
      </c>
      <c r="M47" s="11">
        <v>1887.5302734375</v>
      </c>
      <c r="N47" s="11">
        <v>1918.5294189453125</v>
      </c>
      <c r="O47" s="11">
        <v>1678.82080078125</v>
      </c>
      <c r="P47" s="11">
        <v>3776.779541015625</v>
      </c>
      <c r="Q47" s="11">
        <v>2097.646728515625</v>
      </c>
      <c r="R47" s="11">
        <v>3028.566650390625</v>
      </c>
      <c r="S47" s="11">
        <v>1917.296630859375</v>
      </c>
      <c r="T47" s="11">
        <v>1175.4544677734375</v>
      </c>
      <c r="U47" s="11">
        <v>1970.8671875</v>
      </c>
      <c r="V47" s="11">
        <v>794.9283447265625</v>
      </c>
      <c r="W47" s="11">
        <v>2536.15625</v>
      </c>
      <c r="X47" s="11">
        <v>1384.3699951171875</v>
      </c>
      <c r="Y47" s="11">
        <v>1737.544189453125</v>
      </c>
      <c r="Z47" s="11">
        <v>1352.109130859375</v>
      </c>
      <c r="AA47" s="11">
        <v>460.42050170898438</v>
      </c>
      <c r="AB47" s="11">
        <v>1217.09033203125</v>
      </c>
      <c r="AC47" s="11">
        <v>654.09417724609375</v>
      </c>
      <c r="AD47" s="11">
        <v>723.14251708984375</v>
      </c>
      <c r="AE47" s="11">
        <v>1148.080322265625</v>
      </c>
      <c r="AF47" s="11">
        <v>835.16461181640625</v>
      </c>
      <c r="AG47" s="11">
        <v>462.62722778320312</v>
      </c>
      <c r="AH47" s="11">
        <v>506.078125</v>
      </c>
      <c r="AI47" s="11">
        <v>966.14935302734375</v>
      </c>
      <c r="AJ47" s="11">
        <v>1023.8062744140625</v>
      </c>
      <c r="AK47" s="11">
        <v>577.40478515625</v>
      </c>
      <c r="AL47" s="11">
        <v>596.17431640625</v>
      </c>
      <c r="AM47" s="11">
        <v>1364.795166015625</v>
      </c>
      <c r="AN47" s="11">
        <v>776.13153076171875</v>
      </c>
      <c r="AO47" s="11">
        <v>1285.487548828125</v>
      </c>
      <c r="AP47" s="11">
        <v>931.00341796875</v>
      </c>
      <c r="AQ47" s="11">
        <v>644.78369140625</v>
      </c>
      <c r="AR47" s="11">
        <v>525.0357666015625</v>
      </c>
      <c r="AS47" s="11">
        <v>751.61651611328125</v>
      </c>
      <c r="AT47" s="11">
        <v>690.07977294921875</v>
      </c>
      <c r="AU47" s="11">
        <v>678.14111328125</v>
      </c>
      <c r="AV47" s="11">
        <v>705.91162109375</v>
      </c>
      <c r="AW47" s="11">
        <v>402.84210205078125</v>
      </c>
      <c r="AX47" s="11">
        <v>338.81134033203125</v>
      </c>
      <c r="AY47" s="11">
        <v>1560.3719482421875</v>
      </c>
      <c r="AZ47" s="11">
        <v>424.57644653320312</v>
      </c>
      <c r="BA47" s="11">
        <v>827.08270263671875</v>
      </c>
      <c r="BB47" s="11">
        <v>672.1922607421875</v>
      </c>
      <c r="BC47" s="11">
        <v>681.9073486328125</v>
      </c>
      <c r="BD47" s="11">
        <v>857.22259521484375</v>
      </c>
      <c r="BE47" s="11">
        <v>564.69830322265625</v>
      </c>
      <c r="BF47" s="11">
        <v>760.8824462890625</v>
      </c>
      <c r="BG47" s="11">
        <v>1347.8062744140625</v>
      </c>
      <c r="BH47" s="11">
        <v>1013.2874755859375</v>
      </c>
      <c r="BI47" s="11">
        <v>733.28515625</v>
      </c>
      <c r="BJ47" s="11">
        <v>605.73016357421875</v>
      </c>
      <c r="BK47" s="11">
        <v>317.16021728515625</v>
      </c>
      <c r="BL47" s="11">
        <v>799.155029296875</v>
      </c>
      <c r="BM47" s="11">
        <v>900.1884765625</v>
      </c>
      <c r="BN47" s="11">
        <v>805.365478515625</v>
      </c>
      <c r="BO47" s="11">
        <v>619.309326171875</v>
      </c>
      <c r="BP47" s="11">
        <v>1395.3675537109375</v>
      </c>
      <c r="BQ47" s="11"/>
      <c r="BR47" s="11"/>
    </row>
    <row r="48" spans="2:70" x14ac:dyDescent="0.2">
      <c r="B48">
        <v>1843</v>
      </c>
      <c r="C48" s="11">
        <v>878.75537109375</v>
      </c>
      <c r="D48" s="11">
        <v>1759.880859375</v>
      </c>
      <c r="E48" s="11">
        <v>2083.000244140625</v>
      </c>
      <c r="F48" s="11">
        <v>754.1632080078125</v>
      </c>
      <c r="G48" s="11">
        <v>823.49652099609375</v>
      </c>
      <c r="H48" s="11">
        <v>751.07781982421875</v>
      </c>
      <c r="I48" s="11">
        <v>646.001220703125</v>
      </c>
      <c r="J48" s="11">
        <v>696.31805419921875</v>
      </c>
      <c r="K48" s="11">
        <v>730.91851806640625</v>
      </c>
      <c r="L48" s="11">
        <v>2125.790283203125</v>
      </c>
      <c r="M48" s="11">
        <v>1980.1192626953125</v>
      </c>
      <c r="N48" s="11">
        <v>1917.836181640625</v>
      </c>
      <c r="O48" s="11">
        <v>1761.7457275390625</v>
      </c>
      <c r="P48" s="11">
        <v>3941.71044921875</v>
      </c>
      <c r="Q48" s="11">
        <v>2098.592041015625</v>
      </c>
      <c r="R48" s="11">
        <v>2928.951416015625</v>
      </c>
      <c r="S48" s="11">
        <v>1845.666015625</v>
      </c>
      <c r="T48" s="11">
        <v>1199.473876953125</v>
      </c>
      <c r="U48" s="11">
        <v>2003.263671875</v>
      </c>
      <c r="V48" s="11">
        <v>807.86529541015625</v>
      </c>
      <c r="W48" s="11">
        <v>2429.69287109375</v>
      </c>
      <c r="X48" s="11">
        <v>1403.103515625</v>
      </c>
      <c r="Y48" s="11">
        <v>2013.580322265625</v>
      </c>
      <c r="Z48" s="11">
        <v>1388.2322998046875</v>
      </c>
      <c r="AA48" s="11">
        <v>443.80609130859375</v>
      </c>
      <c r="AB48" s="11">
        <v>1225.825439453125</v>
      </c>
      <c r="AC48" s="11">
        <v>652.4986572265625</v>
      </c>
      <c r="AD48" s="11">
        <v>734.59222412109375</v>
      </c>
      <c r="AE48" s="11">
        <v>1185.8880615234375</v>
      </c>
      <c r="AF48" s="11">
        <v>836.31134033203125</v>
      </c>
      <c r="AG48" s="11">
        <v>464.43682861328125</v>
      </c>
      <c r="AH48" s="11">
        <v>506.439697265625</v>
      </c>
      <c r="AI48" s="11">
        <v>981.02508544921875</v>
      </c>
      <c r="AJ48" s="11">
        <v>1031.235107421875</v>
      </c>
      <c r="AK48" s="11">
        <v>578.887939453125</v>
      </c>
      <c r="AL48" s="11">
        <v>599.31036376953125</v>
      </c>
      <c r="AM48" s="11">
        <v>1367.1700439453125</v>
      </c>
      <c r="AN48" s="11">
        <v>781.5474853515625</v>
      </c>
      <c r="AO48" s="11">
        <v>1294.1248779296875</v>
      </c>
      <c r="AP48" s="11">
        <v>931.6168212890625</v>
      </c>
      <c r="AQ48" s="11">
        <v>645.209716796875</v>
      </c>
      <c r="AR48" s="11">
        <v>525.38214111328125</v>
      </c>
      <c r="AS48" s="11">
        <v>752.13946533203125</v>
      </c>
      <c r="AT48" s="11">
        <v>690.5357666015625</v>
      </c>
      <c r="AU48" s="11">
        <v>678.5892333984375</v>
      </c>
      <c r="AV48" s="11">
        <v>706.37799072265625</v>
      </c>
      <c r="AW48" s="11">
        <v>403.10787963867188</v>
      </c>
      <c r="AX48" s="11">
        <v>339.03460693359375</v>
      </c>
      <c r="AY48" s="11">
        <v>1459.7166748046875</v>
      </c>
      <c r="AZ48" s="11">
        <v>421.29437255859375</v>
      </c>
      <c r="BA48" s="11">
        <v>827.5440673828125</v>
      </c>
      <c r="BB48" s="11">
        <v>672.5667724609375</v>
      </c>
      <c r="BC48" s="11">
        <v>682.551025390625</v>
      </c>
      <c r="BD48" s="11">
        <v>859.609375</v>
      </c>
      <c r="BE48" s="11">
        <v>564.7198486328125</v>
      </c>
      <c r="BF48" s="11">
        <v>760.85760498046875</v>
      </c>
      <c r="BG48" s="11">
        <v>1349.2445068359375</v>
      </c>
      <c r="BH48" s="11">
        <v>1010.1708984375</v>
      </c>
      <c r="BI48" s="11">
        <v>733.327392578125</v>
      </c>
      <c r="BJ48" s="11">
        <v>593.646484375</v>
      </c>
      <c r="BK48" s="11">
        <v>317.06698608398438</v>
      </c>
      <c r="BL48" s="11">
        <v>796.697021484375</v>
      </c>
      <c r="BM48" s="11">
        <v>901.1875</v>
      </c>
      <c r="BN48" s="11">
        <v>806.157958984375</v>
      </c>
      <c r="BO48" s="11">
        <v>618.64654541015625</v>
      </c>
      <c r="BP48" s="11">
        <v>1392.468017578125</v>
      </c>
      <c r="BQ48" s="11"/>
      <c r="BR48" s="11"/>
    </row>
    <row r="49" spans="2:70" x14ac:dyDescent="0.2">
      <c r="B49">
        <v>1844</v>
      </c>
      <c r="C49" s="11">
        <v>892.962890625</v>
      </c>
      <c r="D49" s="11">
        <v>1791.847900390625</v>
      </c>
      <c r="E49" s="11">
        <v>2236.172119140625</v>
      </c>
      <c r="F49" s="11">
        <v>759.13360595703125</v>
      </c>
      <c r="G49" s="11">
        <v>828.5977783203125</v>
      </c>
      <c r="H49" s="11">
        <v>751.10980224609375</v>
      </c>
      <c r="I49" s="11">
        <v>643.97296142578125</v>
      </c>
      <c r="J49" s="11">
        <v>697.05938720703125</v>
      </c>
      <c r="K49" s="11">
        <v>728.03985595703125</v>
      </c>
      <c r="L49" s="11">
        <v>2162.82861328125</v>
      </c>
      <c r="M49" s="11">
        <v>2048.085693359375</v>
      </c>
      <c r="N49" s="11">
        <v>1859.6004638671875</v>
      </c>
      <c r="O49" s="11">
        <v>1784.3546142578125</v>
      </c>
      <c r="P49" s="11">
        <v>4065.76025390625</v>
      </c>
      <c r="Q49" s="11">
        <v>2126.006591796875</v>
      </c>
      <c r="R49" s="11">
        <v>2942.080322265625</v>
      </c>
      <c r="S49" s="11">
        <v>1901.3455810546875</v>
      </c>
      <c r="T49" s="11">
        <v>1248.0400390625</v>
      </c>
      <c r="U49" s="11">
        <v>2034.5159912109375</v>
      </c>
      <c r="V49" s="11">
        <v>820.33050537109375</v>
      </c>
      <c r="W49" s="11">
        <v>2607.921630859375</v>
      </c>
      <c r="X49" s="11">
        <v>1422.007080078125</v>
      </c>
      <c r="Y49" s="11">
        <v>2289.268310546875</v>
      </c>
      <c r="Z49" s="11">
        <v>1425.1533203125</v>
      </c>
      <c r="AA49" s="11">
        <v>475.37017822265625</v>
      </c>
      <c r="AB49" s="11">
        <v>1234.26123046875</v>
      </c>
      <c r="AC49" s="11">
        <v>649.64227294921875</v>
      </c>
      <c r="AD49" s="11">
        <v>783.99212646484375</v>
      </c>
      <c r="AE49" s="11">
        <v>1204.533935546875</v>
      </c>
      <c r="AF49" s="11">
        <v>837.362548828125</v>
      </c>
      <c r="AG49" s="11">
        <v>465.46636962890625</v>
      </c>
      <c r="AH49" s="11">
        <v>506.77243041992188</v>
      </c>
      <c r="AI49" s="11">
        <v>996.01434326171875</v>
      </c>
      <c r="AJ49" s="11">
        <v>1038.4134521484375</v>
      </c>
      <c r="AK49" s="11">
        <v>580.2049560546875</v>
      </c>
      <c r="AL49" s="11">
        <v>602.39312744140625</v>
      </c>
      <c r="AM49" s="11">
        <v>1369.47021484375</v>
      </c>
      <c r="AN49" s="11">
        <v>786.86590576171875</v>
      </c>
      <c r="AO49" s="11">
        <v>1302.568115234375</v>
      </c>
      <c r="AP49" s="11">
        <v>932.17877197265625</v>
      </c>
      <c r="AQ49" s="11">
        <v>645.59832763671875</v>
      </c>
      <c r="AR49" s="11">
        <v>525.69854736328125</v>
      </c>
      <c r="AS49" s="11">
        <v>752.59002685546875</v>
      </c>
      <c r="AT49" s="11">
        <v>690.95166015625</v>
      </c>
      <c r="AU49" s="11">
        <v>678.99786376953125</v>
      </c>
      <c r="AV49" s="11">
        <v>706.803466796875</v>
      </c>
      <c r="AW49" s="11">
        <v>403.35064697265625</v>
      </c>
      <c r="AX49" s="11">
        <v>339.23910522460938</v>
      </c>
      <c r="AY49" s="11">
        <v>1455.921875</v>
      </c>
      <c r="AZ49" s="11">
        <v>421.23663330078125</v>
      </c>
      <c r="BA49" s="11">
        <v>824.94439697265625</v>
      </c>
      <c r="BB49" s="11">
        <v>670.45391845703125</v>
      </c>
      <c r="BC49" s="11">
        <v>683.1356201171875</v>
      </c>
      <c r="BD49" s="11">
        <v>861.93231201171875</v>
      </c>
      <c r="BE49" s="11">
        <v>564.70855712890625</v>
      </c>
      <c r="BF49" s="11">
        <v>760.788818359375</v>
      </c>
      <c r="BG49" s="11">
        <v>1350.5740966796875</v>
      </c>
      <c r="BH49" s="11">
        <v>1006.829345703125</v>
      </c>
      <c r="BI49" s="11">
        <v>733.1988525390625</v>
      </c>
      <c r="BJ49" s="11">
        <v>573.03863525390625</v>
      </c>
      <c r="BK49" s="11">
        <v>316.89968872070312</v>
      </c>
      <c r="BL49" s="11">
        <v>794.06170654296875</v>
      </c>
      <c r="BM49" s="11">
        <v>902.03057861328125</v>
      </c>
      <c r="BN49" s="11">
        <v>806.76324462890625</v>
      </c>
      <c r="BO49" s="11">
        <v>617.8763427734375</v>
      </c>
      <c r="BP49" s="11">
        <v>1387.7359619140625</v>
      </c>
      <c r="BQ49" s="11"/>
      <c r="BR49" s="11"/>
    </row>
    <row r="50" spans="2:70" x14ac:dyDescent="0.2">
      <c r="B50">
        <v>1845</v>
      </c>
      <c r="C50" s="11">
        <v>902.81292724609375</v>
      </c>
      <c r="D50" s="11">
        <v>1804.0838623046875</v>
      </c>
      <c r="E50" s="11">
        <v>2404.839599609375</v>
      </c>
      <c r="F50" s="11">
        <v>760.35211181640625</v>
      </c>
      <c r="G50" s="11">
        <v>833.677490234375</v>
      </c>
      <c r="H50" s="11">
        <v>751.1466064453125</v>
      </c>
      <c r="I50" s="11">
        <v>646.35906982421875</v>
      </c>
      <c r="J50" s="11">
        <v>697.804443359375</v>
      </c>
      <c r="K50" s="11">
        <v>723.60845947265625</v>
      </c>
      <c r="L50" s="11">
        <v>2181.787109375</v>
      </c>
      <c r="M50" s="11">
        <v>2079.78857421875</v>
      </c>
      <c r="N50" s="11">
        <v>1945.8585205078125</v>
      </c>
      <c r="O50" s="11">
        <v>1820.6346435546875</v>
      </c>
      <c r="P50" s="11">
        <v>4012.972900390625</v>
      </c>
      <c r="Q50" s="11">
        <v>2127.639404296875</v>
      </c>
      <c r="R50" s="11">
        <v>2885.682861328125</v>
      </c>
      <c r="S50" s="11">
        <v>1978.813232421875</v>
      </c>
      <c r="T50" s="11">
        <v>1278.3951416015625</v>
      </c>
      <c r="U50" s="11">
        <v>2047.9171142578125</v>
      </c>
      <c r="V50" s="11">
        <v>825.5855712890625</v>
      </c>
      <c r="W50" s="11">
        <v>2809.78369140625</v>
      </c>
      <c r="X50" s="11">
        <v>1441.1331787109375</v>
      </c>
      <c r="Y50" s="11">
        <v>2353.77001953125</v>
      </c>
      <c r="Z50" s="11">
        <v>1462.996826171875</v>
      </c>
      <c r="AA50" s="11">
        <v>510.63638305664062</v>
      </c>
      <c r="AB50" s="11">
        <v>1242.60693359375</v>
      </c>
      <c r="AC50" s="11">
        <v>646.2933349609375</v>
      </c>
      <c r="AD50" s="11">
        <v>812.8861083984375</v>
      </c>
      <c r="AE50" s="11">
        <v>1200.69970703125</v>
      </c>
      <c r="AF50" s="11">
        <v>838.37652587890625</v>
      </c>
      <c r="AG50" s="11">
        <v>463.97216796875</v>
      </c>
      <c r="AH50" s="11">
        <v>507.09390258789062</v>
      </c>
      <c r="AI50" s="11">
        <v>1011.1919555664062</v>
      </c>
      <c r="AJ50" s="11">
        <v>1045.5213623046875</v>
      </c>
      <c r="AK50" s="11">
        <v>581.45794677734375</v>
      </c>
      <c r="AL50" s="11">
        <v>605.46429443359375</v>
      </c>
      <c r="AM50" s="11">
        <v>1371.743408203125</v>
      </c>
      <c r="AN50" s="11">
        <v>792.1654052734375</v>
      </c>
      <c r="AO50" s="11">
        <v>1310.9747314453125</v>
      </c>
      <c r="AP50" s="11">
        <v>932.72052001953125</v>
      </c>
      <c r="AQ50" s="11">
        <v>645.9722900390625</v>
      </c>
      <c r="AR50" s="11">
        <v>526.00335693359375</v>
      </c>
      <c r="AS50" s="11">
        <v>753.01837158203125</v>
      </c>
      <c r="AT50" s="11">
        <v>691.3519287109375</v>
      </c>
      <c r="AU50" s="11">
        <v>679.39117431640625</v>
      </c>
      <c r="AV50" s="11">
        <v>707.212890625</v>
      </c>
      <c r="AW50" s="11">
        <v>403.58453369140625</v>
      </c>
      <c r="AX50" s="11">
        <v>339.43563842773438</v>
      </c>
      <c r="AY50" s="11">
        <v>1452.10400390625</v>
      </c>
      <c r="AZ50" s="11">
        <v>421.14041137695312</v>
      </c>
      <c r="BA50" s="11">
        <v>827.99951171875</v>
      </c>
      <c r="BB50" s="11">
        <v>672.93731689453125</v>
      </c>
      <c r="BC50" s="11">
        <v>683.6973876953125</v>
      </c>
      <c r="BD50" s="11">
        <v>864.233642578125</v>
      </c>
      <c r="BE50" s="11">
        <v>564.68438720703125</v>
      </c>
      <c r="BF50" s="11">
        <v>760.7025146484375</v>
      </c>
      <c r="BG50" s="11">
        <v>1351.861328125</v>
      </c>
      <c r="BH50" s="11">
        <v>1003.407470703125</v>
      </c>
      <c r="BI50" s="11">
        <v>733.00347900390625</v>
      </c>
      <c r="BJ50" s="11">
        <v>538.6129150390625</v>
      </c>
      <c r="BK50" s="11">
        <v>316.70343017578125</v>
      </c>
      <c r="BL50" s="11">
        <v>791.36285400390625</v>
      </c>
      <c r="BM50" s="11">
        <v>899.59033203125</v>
      </c>
      <c r="BN50" s="11">
        <v>807.29534912109375</v>
      </c>
      <c r="BO50" s="11">
        <v>617.06475830078125</v>
      </c>
      <c r="BP50" s="11">
        <v>1380.4576416015625</v>
      </c>
      <c r="BQ50" s="11"/>
      <c r="BR50" s="11"/>
    </row>
    <row r="51" spans="2:70" x14ac:dyDescent="0.2">
      <c r="B51">
        <v>1846</v>
      </c>
      <c r="C51" s="11">
        <v>915.898193359375</v>
      </c>
      <c r="D51" s="11">
        <v>1815.46484375</v>
      </c>
      <c r="E51" s="11">
        <v>2631.777587890625</v>
      </c>
      <c r="F51" s="11">
        <v>761.86053466796875</v>
      </c>
      <c r="G51" s="11">
        <v>838.98577880859375</v>
      </c>
      <c r="H51" s="11">
        <v>751.24945068359375</v>
      </c>
      <c r="I51" s="11">
        <v>646.67974853515625</v>
      </c>
      <c r="J51" s="11">
        <v>698.6302490234375</v>
      </c>
      <c r="K51" s="11">
        <v>721.268798828125</v>
      </c>
      <c r="L51" s="11">
        <v>2109.494384765625</v>
      </c>
      <c r="M51" s="11">
        <v>2104.15673828125</v>
      </c>
      <c r="N51" s="11">
        <v>1979.1572265625</v>
      </c>
      <c r="O51" s="11">
        <v>1938.8448486328125</v>
      </c>
      <c r="P51" s="11">
        <v>3963.347900390625</v>
      </c>
      <c r="Q51" s="11">
        <v>2124.10302734375</v>
      </c>
      <c r="R51" s="11">
        <v>2862.61376953125</v>
      </c>
      <c r="S51" s="11">
        <v>1964.1827392578125</v>
      </c>
      <c r="T51" s="11">
        <v>1234.727783203125</v>
      </c>
      <c r="U51" s="11">
        <v>2060.423583984375</v>
      </c>
      <c r="V51" s="11">
        <v>830.48980712890625</v>
      </c>
      <c r="W51" s="11">
        <v>3078.699951171875</v>
      </c>
      <c r="X51" s="11">
        <v>1460.61181640625</v>
      </c>
      <c r="Y51" s="11">
        <v>2601.92578125</v>
      </c>
      <c r="Z51" s="11">
        <v>1502.04931640625</v>
      </c>
      <c r="AA51" s="11">
        <v>557.2435302734375</v>
      </c>
      <c r="AB51" s="11">
        <v>1251.4285888671875</v>
      </c>
      <c r="AC51" s="11">
        <v>644.36126708984375</v>
      </c>
      <c r="AD51" s="11">
        <v>828.42724609375</v>
      </c>
      <c r="AE51" s="11">
        <v>1209.4364013671875</v>
      </c>
      <c r="AF51" s="11">
        <v>839.50164794921875</v>
      </c>
      <c r="AG51" s="11">
        <v>464.04425048828125</v>
      </c>
      <c r="AH51" s="11">
        <v>507.44845581054688</v>
      </c>
      <c r="AI51" s="11">
        <v>1026.73876953125</v>
      </c>
      <c r="AJ51" s="11">
        <v>1053.0245361328125</v>
      </c>
      <c r="AK51" s="11">
        <v>582.9053955078125</v>
      </c>
      <c r="AL51" s="11">
        <v>608.630126953125</v>
      </c>
      <c r="AM51" s="11">
        <v>1374.1097412109375</v>
      </c>
      <c r="AN51" s="11">
        <v>797.6563720703125</v>
      </c>
      <c r="AO51" s="11">
        <v>1319.75244140625</v>
      </c>
      <c r="AP51" s="11">
        <v>933.3193359375</v>
      </c>
      <c r="AQ51" s="11">
        <v>646.3887939453125</v>
      </c>
      <c r="AR51" s="11">
        <v>526.342529296875</v>
      </c>
      <c r="AS51" s="11">
        <v>753.52685546875</v>
      </c>
      <c r="AT51" s="11">
        <v>691.79766845703125</v>
      </c>
      <c r="AU51" s="11">
        <v>679.829345703125</v>
      </c>
      <c r="AV51" s="11">
        <v>707.6689453125</v>
      </c>
      <c r="AW51" s="11">
        <v>403.84475708007812</v>
      </c>
      <c r="AX51" s="11">
        <v>339.6541748046875</v>
      </c>
      <c r="AY51" s="11">
        <v>1448.390380859375</v>
      </c>
      <c r="AZ51" s="11">
        <v>421.15451049804688</v>
      </c>
      <c r="BA51" s="11">
        <v>828.40869140625</v>
      </c>
      <c r="BB51" s="11">
        <v>673.2696533203125</v>
      </c>
      <c r="BC51" s="11">
        <v>684.3270263671875</v>
      </c>
      <c r="BD51" s="11">
        <v>866.620361328125</v>
      </c>
      <c r="BE51" s="11">
        <v>564.69732666015625</v>
      </c>
      <c r="BF51" s="11">
        <v>760.66607666015625</v>
      </c>
      <c r="BG51" s="11">
        <v>1353.3436279296875</v>
      </c>
      <c r="BH51" s="11">
        <v>1000.2590942382812</v>
      </c>
      <c r="BI51" s="11">
        <v>733.00018310546875</v>
      </c>
      <c r="BJ51" s="11">
        <v>521.724853515625</v>
      </c>
      <c r="BK51" s="11">
        <v>316.59033203125</v>
      </c>
      <c r="BL51" s="11">
        <v>788.87982177734375</v>
      </c>
      <c r="BM51" s="11">
        <v>900.4656982421875</v>
      </c>
      <c r="BN51" s="11">
        <v>808.0394287109375</v>
      </c>
      <c r="BO51" s="11">
        <v>616.3753662109375</v>
      </c>
      <c r="BP51" s="11">
        <v>1376.78466796875</v>
      </c>
      <c r="BQ51" s="11"/>
      <c r="BR51" s="11"/>
    </row>
    <row r="52" spans="2:70" x14ac:dyDescent="0.2">
      <c r="B52">
        <v>1847</v>
      </c>
      <c r="C52" s="11">
        <v>940.75762939453125</v>
      </c>
      <c r="D52" s="11">
        <v>1858.6029052734375</v>
      </c>
      <c r="E52" s="11">
        <v>3014.41845703125</v>
      </c>
      <c r="F52" s="11">
        <v>768.5750732421875</v>
      </c>
      <c r="G52" s="11">
        <v>844.22222900390625</v>
      </c>
      <c r="H52" s="11">
        <v>738.7513427734375</v>
      </c>
      <c r="I52" s="11">
        <v>646.86883544921875</v>
      </c>
      <c r="J52" s="11">
        <v>699.4052734375</v>
      </c>
      <c r="K52" s="11">
        <v>720.45721435546875</v>
      </c>
      <c r="L52" s="11">
        <v>2086.99609375</v>
      </c>
      <c r="M52" s="11">
        <v>2074.510009765625</v>
      </c>
      <c r="N52" s="11">
        <v>1902.585693359375</v>
      </c>
      <c r="O52" s="11">
        <v>2149.90625</v>
      </c>
      <c r="P52" s="11">
        <v>3996.615234375</v>
      </c>
      <c r="Q52" s="11">
        <v>2122.215576171875</v>
      </c>
      <c r="R52" s="11">
        <v>2888.689697265625</v>
      </c>
      <c r="S52" s="11">
        <v>2025.9085693359375</v>
      </c>
      <c r="T52" s="11">
        <v>1267.527587890625</v>
      </c>
      <c r="U52" s="11">
        <v>2107.801513671875</v>
      </c>
      <c r="V52" s="11">
        <v>849.4298095703125</v>
      </c>
      <c r="W52" s="11">
        <v>3535.552490234375</v>
      </c>
      <c r="X52" s="11">
        <v>1480.2789306640625</v>
      </c>
      <c r="Y52" s="11">
        <v>3008.5888671875</v>
      </c>
      <c r="Z52" s="11">
        <v>1541.99560546875</v>
      </c>
      <c r="AA52" s="11">
        <v>636.25689697265625</v>
      </c>
      <c r="AB52" s="11">
        <v>1259.986572265625</v>
      </c>
      <c r="AC52" s="11">
        <v>641.33636474609375</v>
      </c>
      <c r="AD52" s="11">
        <v>909.73406982421875</v>
      </c>
      <c r="AE52" s="11">
        <v>1227.89501953125</v>
      </c>
      <c r="AF52" s="11">
        <v>840.54345703125</v>
      </c>
      <c r="AG52" s="11">
        <v>466.08172607421875</v>
      </c>
      <c r="AH52" s="11">
        <v>507.77789306640625</v>
      </c>
      <c r="AI52" s="11">
        <v>1042.4251708984375</v>
      </c>
      <c r="AJ52" s="11">
        <v>1060.3116455078125</v>
      </c>
      <c r="AK52" s="11">
        <v>584.20782470703125</v>
      </c>
      <c r="AL52" s="11">
        <v>611.75128173828125</v>
      </c>
      <c r="AM52" s="11">
        <v>1376.4111328125</v>
      </c>
      <c r="AN52" s="11">
        <v>803.065185546875</v>
      </c>
      <c r="AO52" s="11">
        <v>1328.3602294921875</v>
      </c>
      <c r="AP52" s="11">
        <v>933.87646484375</v>
      </c>
      <c r="AQ52" s="11">
        <v>646.77288818359375</v>
      </c>
      <c r="AR52" s="11">
        <v>526.655517578125</v>
      </c>
      <c r="AS52" s="11">
        <v>753.9798583984375</v>
      </c>
      <c r="AT52" s="11">
        <v>692.20867919921875</v>
      </c>
      <c r="AU52" s="11">
        <v>680.233154296875</v>
      </c>
      <c r="AV52" s="11">
        <v>708.08935546875</v>
      </c>
      <c r="AW52" s="11">
        <v>404.08489990234375</v>
      </c>
      <c r="AX52" s="11">
        <v>339.85629272460938</v>
      </c>
      <c r="AY52" s="11">
        <v>1251.8834228515625</v>
      </c>
      <c r="AZ52" s="11">
        <v>414.43185424804688</v>
      </c>
      <c r="BA52" s="11">
        <v>828.648193359375</v>
      </c>
      <c r="BB52" s="11">
        <v>673.464599609375</v>
      </c>
      <c r="BC52" s="11">
        <v>684.90509033203125</v>
      </c>
      <c r="BD52" s="11">
        <v>868.95269775390625</v>
      </c>
      <c r="BE52" s="11">
        <v>564.6817626953125</v>
      </c>
      <c r="BF52" s="11">
        <v>760.5911865234375</v>
      </c>
      <c r="BG52" s="11">
        <v>1354.681640625</v>
      </c>
      <c r="BH52" s="11">
        <v>996.9188232421875</v>
      </c>
      <c r="BI52" s="11">
        <v>732.8485107421875</v>
      </c>
      <c r="BJ52" s="11">
        <v>513.5802001953125</v>
      </c>
      <c r="BK52" s="11">
        <v>316.41311645507812</v>
      </c>
      <c r="BL52" s="11">
        <v>786.2454833984375</v>
      </c>
      <c r="BM52" s="11">
        <v>897.72161865234375</v>
      </c>
      <c r="BN52" s="11">
        <v>805.53582763671875</v>
      </c>
      <c r="BO52" s="11">
        <v>615.59320068359375</v>
      </c>
      <c r="BP52" s="11">
        <v>1374.7626953125</v>
      </c>
      <c r="BQ52" s="11"/>
      <c r="BR52" s="11"/>
    </row>
    <row r="53" spans="2:70" x14ac:dyDescent="0.2">
      <c r="B53">
        <v>1848</v>
      </c>
      <c r="C53" s="11">
        <v>928.997314453125</v>
      </c>
      <c r="D53" s="11">
        <v>1801.022216796875</v>
      </c>
      <c r="E53" s="11">
        <v>3000.065185546875</v>
      </c>
      <c r="F53" s="11">
        <v>768.1063232421875</v>
      </c>
      <c r="G53" s="11">
        <v>850.16552734375</v>
      </c>
      <c r="H53" s="11">
        <v>739.40081787109375</v>
      </c>
      <c r="I53" s="11">
        <v>647.9859619140625</v>
      </c>
      <c r="J53" s="11">
        <v>700.40936279296875</v>
      </c>
      <c r="K53" s="11">
        <v>723.35577392578125</v>
      </c>
      <c r="L53" s="11">
        <v>2227.347900390625</v>
      </c>
      <c r="M53" s="11">
        <v>2163.129638671875</v>
      </c>
      <c r="N53" s="11">
        <v>1931.2772216796875</v>
      </c>
      <c r="O53" s="11">
        <v>1681.8004150390625</v>
      </c>
      <c r="P53" s="11">
        <v>4113.98046875</v>
      </c>
      <c r="Q53" s="11">
        <v>2122.98046875</v>
      </c>
      <c r="R53" s="11">
        <v>2930.388427734375</v>
      </c>
      <c r="S53" s="11">
        <v>1860.289306640625</v>
      </c>
      <c r="T53" s="11">
        <v>1281.7225341796875</v>
      </c>
      <c r="U53" s="11">
        <v>2038.805419921875</v>
      </c>
      <c r="V53" s="11">
        <v>821.54632568359375</v>
      </c>
      <c r="W53" s="11">
        <v>3498.045166015625</v>
      </c>
      <c r="X53" s="11">
        <v>1500.7431640625</v>
      </c>
      <c r="Y53" s="11">
        <v>3444.964111328125</v>
      </c>
      <c r="Z53" s="11">
        <v>1584.087158203125</v>
      </c>
      <c r="AA53" s="11">
        <v>632.4774169921875</v>
      </c>
      <c r="AB53" s="11">
        <v>1270.890380859375</v>
      </c>
      <c r="AC53" s="11">
        <v>645.98651123046875</v>
      </c>
      <c r="AD53" s="11">
        <v>809.1090087890625</v>
      </c>
      <c r="AE53" s="11">
        <v>1255.7908935546875</v>
      </c>
      <c r="AF53" s="11">
        <v>842.1854248046875</v>
      </c>
      <c r="AG53" s="11">
        <v>469.29605102539062</v>
      </c>
      <c r="AH53" s="11">
        <v>508.28594970703125</v>
      </c>
      <c r="AI53" s="11">
        <v>1059.06787109375</v>
      </c>
      <c r="AJ53" s="11">
        <v>1069.5537109375</v>
      </c>
      <c r="AK53" s="11">
        <v>586.55767822265625</v>
      </c>
      <c r="AL53" s="11">
        <v>615.322021484375</v>
      </c>
      <c r="AM53" s="11">
        <v>1379.2003173828125</v>
      </c>
      <c r="AN53" s="11">
        <v>809.36810302734375</v>
      </c>
      <c r="AO53" s="11">
        <v>1338.7840576171875</v>
      </c>
      <c r="AP53" s="11">
        <v>934.75970458984375</v>
      </c>
      <c r="AQ53" s="11">
        <v>647.3851318359375</v>
      </c>
      <c r="AR53" s="11">
        <v>527.153564453125</v>
      </c>
      <c r="AS53" s="11">
        <v>754.8492431640625</v>
      </c>
      <c r="AT53" s="11">
        <v>692.864013671875</v>
      </c>
      <c r="AU53" s="11">
        <v>680.8770751953125</v>
      </c>
      <c r="AV53" s="11">
        <v>708.7596435546875</v>
      </c>
      <c r="AW53" s="11">
        <v>404.467041015625</v>
      </c>
      <c r="AX53" s="11">
        <v>340.17770385742188</v>
      </c>
      <c r="AY53" s="11">
        <v>1249.057373046875</v>
      </c>
      <c r="AZ53" s="11">
        <v>414.95797729492188</v>
      </c>
      <c r="BA53" s="11">
        <v>830.0787353515625</v>
      </c>
      <c r="BB53" s="11">
        <v>674.626708984375</v>
      </c>
      <c r="BC53" s="11">
        <v>685.8489990234375</v>
      </c>
      <c r="BD53" s="11">
        <v>871.72491455078125</v>
      </c>
      <c r="BE53" s="11">
        <v>564.86627197265625</v>
      </c>
      <c r="BF53" s="11">
        <v>760.78619384765625</v>
      </c>
      <c r="BG53" s="11">
        <v>1356.8465576171875</v>
      </c>
      <c r="BH53" s="11">
        <v>995.0009765625</v>
      </c>
      <c r="BI53" s="11">
        <v>733.73760986328125</v>
      </c>
      <c r="BJ53" s="11">
        <v>533.04833984375</v>
      </c>
      <c r="BK53" s="11">
        <v>316.68560791015625</v>
      </c>
      <c r="BL53" s="11">
        <v>784.73284912109375</v>
      </c>
      <c r="BM53" s="11">
        <v>899.88653564453125</v>
      </c>
      <c r="BN53" s="11">
        <v>807.43682861328125</v>
      </c>
      <c r="BO53" s="11">
        <v>615.46533203125</v>
      </c>
      <c r="BP53" s="11">
        <v>1379.421142578125</v>
      </c>
      <c r="BQ53" s="11"/>
      <c r="BR53" s="11"/>
    </row>
    <row r="54" spans="2:70" x14ac:dyDescent="0.2">
      <c r="B54">
        <v>1849</v>
      </c>
      <c r="C54" s="11">
        <v>942.14697265625</v>
      </c>
      <c r="D54" s="11">
        <v>1858.1417236328125</v>
      </c>
      <c r="E54" s="11">
        <v>2946.973388671875</v>
      </c>
      <c r="F54" s="11">
        <v>772.23333740234375</v>
      </c>
      <c r="G54" s="11">
        <v>855.23052978515625</v>
      </c>
      <c r="H54" s="11">
        <v>739.45001220703125</v>
      </c>
      <c r="I54" s="11">
        <v>648.27630615234375</v>
      </c>
      <c r="J54" s="11">
        <v>701.09625244140625</v>
      </c>
      <c r="K54" s="11">
        <v>720.15850830078125</v>
      </c>
      <c r="L54" s="11">
        <v>2314.005615234375</v>
      </c>
      <c r="M54" s="11">
        <v>2268.24658203125</v>
      </c>
      <c r="N54" s="11">
        <v>1957.8125</v>
      </c>
      <c r="O54" s="11">
        <v>1734.17919921875</v>
      </c>
      <c r="P54" s="11">
        <v>4299.5791015625</v>
      </c>
      <c r="Q54" s="11">
        <v>2124.732421875</v>
      </c>
      <c r="R54" s="11">
        <v>3062.729248046875</v>
      </c>
      <c r="S54" s="11">
        <v>1891.873779296875</v>
      </c>
      <c r="T54" s="11">
        <v>1326.482421875</v>
      </c>
      <c r="U54" s="11">
        <v>2100.381103515625</v>
      </c>
      <c r="V54" s="11">
        <v>846.22186279296875</v>
      </c>
      <c r="W54" s="11">
        <v>3423.836669921875</v>
      </c>
      <c r="X54" s="11">
        <v>1521.0101318359375</v>
      </c>
      <c r="Y54" s="11">
        <v>3401.48193359375</v>
      </c>
      <c r="Z54" s="11">
        <v>1626.334228515625</v>
      </c>
      <c r="AA54" s="11">
        <v>620.2615966796875</v>
      </c>
      <c r="AB54" s="11">
        <v>1279.84033203125</v>
      </c>
      <c r="AC54" s="11">
        <v>643.8046875</v>
      </c>
      <c r="AD54" s="11">
        <v>822.2362060546875</v>
      </c>
      <c r="AE54" s="11">
        <v>1296.9283447265625</v>
      </c>
      <c r="AF54" s="11">
        <v>843.2967529296875</v>
      </c>
      <c r="AG54" s="11">
        <v>470.87374877929688</v>
      </c>
      <c r="AH54" s="11">
        <v>508.63546752929688</v>
      </c>
      <c r="AI54" s="11">
        <v>1075.3260498046875</v>
      </c>
      <c r="AJ54" s="11">
        <v>1077.166748046875</v>
      </c>
      <c r="AK54" s="11">
        <v>587.98370361328125</v>
      </c>
      <c r="AL54" s="11">
        <v>618.52532958984375</v>
      </c>
      <c r="AM54" s="11">
        <v>1381.56396484375</v>
      </c>
      <c r="AN54" s="11">
        <v>814.95166015625</v>
      </c>
      <c r="AO54" s="11">
        <v>1347.810546875</v>
      </c>
      <c r="AP54" s="11">
        <v>935.3505859375</v>
      </c>
      <c r="AQ54" s="11">
        <v>647.79498291015625</v>
      </c>
      <c r="AR54" s="11">
        <v>527.487548828125</v>
      </c>
      <c r="AS54" s="11">
        <v>755.3411865234375</v>
      </c>
      <c r="AT54" s="11">
        <v>693.30267333984375</v>
      </c>
      <c r="AU54" s="11">
        <v>681.3082275390625</v>
      </c>
      <c r="AV54" s="11">
        <v>709.2083740234375</v>
      </c>
      <c r="AW54" s="11">
        <v>404.7232666015625</v>
      </c>
      <c r="AX54" s="11">
        <v>340.39337158203125</v>
      </c>
      <c r="AY54" s="11">
        <v>1245.8489990234375</v>
      </c>
      <c r="AZ54" s="11">
        <v>414.96038818359375</v>
      </c>
      <c r="BA54" s="11">
        <v>830.449951171875</v>
      </c>
      <c r="BB54" s="11">
        <v>674.9285888671875</v>
      </c>
      <c r="BC54" s="11">
        <v>686.46893310546875</v>
      </c>
      <c r="BD54" s="11">
        <v>874.11834716796875</v>
      </c>
      <c r="BE54" s="11">
        <v>564.872802734375</v>
      </c>
      <c r="BF54" s="11">
        <v>760.74090576171875</v>
      </c>
      <c r="BG54" s="11">
        <v>1358.1629638671875</v>
      </c>
      <c r="BH54" s="11">
        <v>991.83355712890625</v>
      </c>
      <c r="BI54" s="11">
        <v>733.7005615234375</v>
      </c>
      <c r="BJ54" s="11">
        <v>512.6826171875</v>
      </c>
      <c r="BK54" s="11">
        <v>316.55789184570312</v>
      </c>
      <c r="BL54" s="11">
        <v>782.23480224609375</v>
      </c>
      <c r="BM54" s="11">
        <v>897.28448486328125</v>
      </c>
      <c r="BN54" s="11">
        <v>808.06109619140625</v>
      </c>
      <c r="BO54" s="11">
        <v>614.75628662109375</v>
      </c>
      <c r="BP54" s="11">
        <v>1374.8165283203125</v>
      </c>
      <c r="BQ54" s="11"/>
      <c r="BR54" s="11"/>
    </row>
    <row r="55" spans="2:70" x14ac:dyDescent="0.2">
      <c r="B55">
        <v>1850</v>
      </c>
      <c r="C55" s="11">
        <v>970.74969482421875</v>
      </c>
      <c r="D55" s="11">
        <v>1945.108154296875</v>
      </c>
      <c r="E55" s="11">
        <v>3078.720703125</v>
      </c>
      <c r="F55" s="11">
        <v>786.373291015625</v>
      </c>
      <c r="G55" s="11">
        <v>862.8233642578125</v>
      </c>
      <c r="H55" s="11">
        <v>749.02215576171875</v>
      </c>
      <c r="I55" s="11">
        <v>648.16748046875</v>
      </c>
      <c r="J55" s="11">
        <v>701.87066650390625</v>
      </c>
      <c r="K55" s="11">
        <v>717.49237060546875</v>
      </c>
      <c r="L55" s="11">
        <v>2309.541748046875</v>
      </c>
      <c r="M55" s="11">
        <v>2370.19482421875</v>
      </c>
      <c r="N55" s="11">
        <v>2031.3770751953125</v>
      </c>
      <c r="O55" s="11">
        <v>1883.8931884765625</v>
      </c>
      <c r="P55" s="11">
        <v>4636.2880859375</v>
      </c>
      <c r="Q55" s="11">
        <v>2126.092041015625</v>
      </c>
      <c r="R55" s="11">
        <v>3064.774169921875</v>
      </c>
      <c r="S55" s="11">
        <v>1969.1995849609375</v>
      </c>
      <c r="T55" s="11">
        <v>1360.93115234375</v>
      </c>
      <c r="U55" s="11">
        <v>2195.11865234375</v>
      </c>
      <c r="V55" s="11">
        <v>880.68865966796875</v>
      </c>
      <c r="W55" s="11">
        <v>3584.346435546875</v>
      </c>
      <c r="X55" s="11">
        <v>1541.31591796875</v>
      </c>
      <c r="Y55" s="11">
        <v>3128.9833984375</v>
      </c>
      <c r="Z55" s="11">
        <v>1669.2386474609375</v>
      </c>
      <c r="AA55" s="11">
        <v>647.04193115234375</v>
      </c>
      <c r="AB55" s="11">
        <v>1236.1453857421875</v>
      </c>
      <c r="AC55" s="11">
        <v>652.570068359375</v>
      </c>
      <c r="AD55" s="11">
        <v>919.9842529296875</v>
      </c>
      <c r="AE55" s="11">
        <v>1355.6051025390625</v>
      </c>
      <c r="AF55" s="11">
        <v>844.14996337890625</v>
      </c>
      <c r="AG55" s="11">
        <v>495.479736328125</v>
      </c>
      <c r="AH55" s="11">
        <v>508.90850830078125</v>
      </c>
      <c r="AI55" s="11">
        <v>1091.5301513671875</v>
      </c>
      <c r="AJ55" s="11">
        <v>1084.002197265625</v>
      </c>
      <c r="AK55" s="11">
        <v>588.96124267578125</v>
      </c>
      <c r="AL55" s="11">
        <v>621.5570068359375</v>
      </c>
      <c r="AM55" s="11">
        <v>1383.7222900390625</v>
      </c>
      <c r="AN55" s="11">
        <v>826.66278076171875</v>
      </c>
      <c r="AO55" s="11">
        <v>1361.114990234375</v>
      </c>
      <c r="AP55" s="11">
        <v>935.8011474609375</v>
      </c>
      <c r="AQ55" s="11">
        <v>648.1070556640625</v>
      </c>
      <c r="AR55" s="11">
        <v>527.74188232421875</v>
      </c>
      <c r="AS55" s="11">
        <v>755.65545654296875</v>
      </c>
      <c r="AT55" s="11">
        <v>693.63665771484375</v>
      </c>
      <c r="AU55" s="11">
        <v>681.636474609375</v>
      </c>
      <c r="AV55" s="11">
        <v>709.54998779296875</v>
      </c>
      <c r="AW55" s="11">
        <v>404.91845703125</v>
      </c>
      <c r="AX55" s="11">
        <v>340.557373046875</v>
      </c>
      <c r="AY55" s="11">
        <v>1391.9776611328125</v>
      </c>
      <c r="AZ55" s="11">
        <v>419.89447021484375</v>
      </c>
      <c r="BA55" s="11">
        <v>830.308349609375</v>
      </c>
      <c r="BB55" s="11">
        <v>674.81365966796875</v>
      </c>
      <c r="BC55" s="11">
        <v>686.93157958984375</v>
      </c>
      <c r="BD55" s="11">
        <v>880.4251708984375</v>
      </c>
      <c r="BE55" s="11">
        <v>564.79302978515625</v>
      </c>
      <c r="BF55" s="11">
        <v>760.57965087890625</v>
      </c>
      <c r="BG55" s="11">
        <v>1359.0831298828125</v>
      </c>
      <c r="BH55" s="11">
        <v>988.072021484375</v>
      </c>
      <c r="BI55" s="11">
        <v>733.21533203125</v>
      </c>
      <c r="BJ55" s="11">
        <v>496.53912353515625</v>
      </c>
      <c r="BK55" s="11">
        <v>316.23687744140625</v>
      </c>
      <c r="BL55" s="11">
        <v>779.2681884765625</v>
      </c>
      <c r="BM55" s="11">
        <v>897.10205078125</v>
      </c>
      <c r="BN55" s="11">
        <v>804.85595703125</v>
      </c>
      <c r="BO55" s="11">
        <v>613.7677001953125</v>
      </c>
      <c r="BP55" s="11">
        <v>1370.9744873046875</v>
      </c>
      <c r="BQ55" s="11"/>
      <c r="BR55" s="11"/>
    </row>
    <row r="56" spans="2:70" x14ac:dyDescent="0.2">
      <c r="B56">
        <v>1851</v>
      </c>
      <c r="C56" s="11">
        <v>977.40777587890625</v>
      </c>
      <c r="D56" s="11">
        <v>1948.402099609375</v>
      </c>
      <c r="E56" s="11">
        <v>3118.28662109375</v>
      </c>
      <c r="F56" s="11">
        <v>805.5908203125</v>
      </c>
      <c r="G56" s="11">
        <v>867.5777587890625</v>
      </c>
      <c r="H56" s="11">
        <v>766.013916015625</v>
      </c>
      <c r="I56" s="11">
        <v>647.56512451171875</v>
      </c>
      <c r="J56" s="11">
        <v>704.680908203125</v>
      </c>
      <c r="K56" s="11">
        <v>716.963134765625</v>
      </c>
      <c r="L56" s="11">
        <v>2275.64306640625</v>
      </c>
      <c r="M56" s="11">
        <v>2227.619140625</v>
      </c>
      <c r="N56" s="11">
        <v>2047.5601806640625</v>
      </c>
      <c r="O56" s="11">
        <v>1808.3900146484375</v>
      </c>
      <c r="P56" s="11">
        <v>4810.74609375</v>
      </c>
      <c r="Q56" s="11">
        <v>2127.014892578125</v>
      </c>
      <c r="R56" s="11">
        <v>3091.950927734375</v>
      </c>
      <c r="S56" s="11">
        <v>2016.9271240234375</v>
      </c>
      <c r="T56" s="11">
        <v>1333.593994140625</v>
      </c>
      <c r="U56" s="11">
        <v>2190.952880859375</v>
      </c>
      <c r="V56" s="11">
        <v>878.3250732421875</v>
      </c>
      <c r="W56" s="11">
        <v>3611.7783203125</v>
      </c>
      <c r="X56" s="11">
        <v>1554.1170654296875</v>
      </c>
      <c r="Y56" s="11">
        <v>3699.942626953125</v>
      </c>
      <c r="Z56" s="11">
        <v>1781.7196044921875</v>
      </c>
      <c r="AA56" s="11">
        <v>654.97320556640625</v>
      </c>
      <c r="AB56" s="11">
        <v>1237.33056640625</v>
      </c>
      <c r="AC56" s="11">
        <v>732.9736328125</v>
      </c>
      <c r="AD56" s="11">
        <v>884.4532470703125</v>
      </c>
      <c r="AE56" s="11">
        <v>1349.9205322265625</v>
      </c>
      <c r="AF56" s="11">
        <v>832.10198974609375</v>
      </c>
      <c r="AG56" s="11">
        <v>503.77102661132812</v>
      </c>
      <c r="AH56" s="11">
        <v>509.08685302734375</v>
      </c>
      <c r="AI56" s="11">
        <v>1107.61181640625</v>
      </c>
      <c r="AJ56" s="11">
        <v>1089.8465576171875</v>
      </c>
      <c r="AK56" s="11">
        <v>589.381103515625</v>
      </c>
      <c r="AL56" s="11">
        <v>624.3697509765625</v>
      </c>
      <c r="AM56" s="11">
        <v>1385.625244140625</v>
      </c>
      <c r="AN56" s="11">
        <v>832.2529296875</v>
      </c>
      <c r="AO56" s="11">
        <v>1369.2381591796875</v>
      </c>
      <c r="AP56" s="11">
        <v>936.07891845703125</v>
      </c>
      <c r="AQ56" s="11">
        <v>648.29876708984375</v>
      </c>
      <c r="AR56" s="11">
        <v>527.89776611328125</v>
      </c>
      <c r="AS56" s="11">
        <v>755.8037109375</v>
      </c>
      <c r="AT56" s="11">
        <v>693.84185791015625</v>
      </c>
      <c r="AU56" s="11">
        <v>681.83807373046875</v>
      </c>
      <c r="AV56" s="11">
        <v>709.7598876953125</v>
      </c>
      <c r="AW56" s="11">
        <v>406.23385620117188</v>
      </c>
      <c r="AX56" s="11">
        <v>341.66421508789062</v>
      </c>
      <c r="AY56" s="11">
        <v>1647.7440185546875</v>
      </c>
      <c r="AZ56" s="11">
        <v>428.6561279296875</v>
      </c>
      <c r="BA56" s="11">
        <v>829.533203125</v>
      </c>
      <c r="BB56" s="11">
        <v>674.18365478515625</v>
      </c>
      <c r="BC56" s="11">
        <v>689.7984619140625</v>
      </c>
      <c r="BD56" s="11">
        <v>884.163330078125</v>
      </c>
      <c r="BE56" s="11">
        <v>564.606689453125</v>
      </c>
      <c r="BF56" s="11">
        <v>760.2752685546875</v>
      </c>
      <c r="BG56" s="11">
        <v>1364.2545166015625</v>
      </c>
      <c r="BH56" s="11">
        <v>983.58062744140625</v>
      </c>
      <c r="BI56" s="11">
        <v>731.91839599609375</v>
      </c>
      <c r="BJ56" s="11">
        <v>508.42251586914062</v>
      </c>
      <c r="BK56" s="11">
        <v>315.6776123046875</v>
      </c>
      <c r="BL56" s="11">
        <v>775.7259521484375</v>
      </c>
      <c r="BM56" s="11">
        <v>895.8934326171875</v>
      </c>
      <c r="BN56" s="11">
        <v>803.7303466796875</v>
      </c>
      <c r="BO56" s="11">
        <v>609.74859619140625</v>
      </c>
      <c r="BP56" s="11">
        <v>1370.47705078125</v>
      </c>
      <c r="BQ56" s="11"/>
      <c r="BR56" s="11"/>
    </row>
    <row r="57" spans="2:70" x14ac:dyDescent="0.2">
      <c r="B57">
        <v>1852</v>
      </c>
      <c r="C57" s="11">
        <v>996.941650390625</v>
      </c>
      <c r="D57" s="11">
        <v>1973.78271484375</v>
      </c>
      <c r="E57" s="11">
        <v>3358.548828125</v>
      </c>
      <c r="F57" s="11">
        <v>799.9178466796875</v>
      </c>
      <c r="G57" s="11">
        <v>873.22808837890625</v>
      </c>
      <c r="H57" s="11">
        <v>772.188720703125</v>
      </c>
      <c r="I57" s="11">
        <v>645.05889892578125</v>
      </c>
      <c r="J57" s="11">
        <v>707.854736328125</v>
      </c>
      <c r="K57" s="11">
        <v>711.92718505859375</v>
      </c>
      <c r="L57" s="11">
        <v>2305.15283203125</v>
      </c>
      <c r="M57" s="11">
        <v>2281.531494140625</v>
      </c>
      <c r="N57" s="11">
        <v>2125.9111328125</v>
      </c>
      <c r="O57" s="11">
        <v>1959.224853515625</v>
      </c>
      <c r="P57" s="11">
        <v>4713.39306640625</v>
      </c>
      <c r="Q57" s="11">
        <v>2125.322998046875</v>
      </c>
      <c r="R57" s="11">
        <v>3038.44775390625</v>
      </c>
      <c r="S57" s="11">
        <v>2045.0023193359375</v>
      </c>
      <c r="T57" s="11">
        <v>1304.6265869140625</v>
      </c>
      <c r="U57" s="11">
        <v>2222.04541015625</v>
      </c>
      <c r="V57" s="11">
        <v>890.6070556640625</v>
      </c>
      <c r="W57" s="11">
        <v>3879.92626953125</v>
      </c>
      <c r="X57" s="11">
        <v>1567.6328125</v>
      </c>
      <c r="Y57" s="11">
        <v>4337.779296875</v>
      </c>
      <c r="Z57" s="11">
        <v>1903.151123046875</v>
      </c>
      <c r="AA57" s="11">
        <v>704.1644287109375</v>
      </c>
      <c r="AB57" s="11">
        <v>1246.194091796875</v>
      </c>
      <c r="AC57" s="11">
        <v>715.758544921875</v>
      </c>
      <c r="AD57" s="11">
        <v>966.799072265625</v>
      </c>
      <c r="AE57" s="11">
        <v>1313.6729736328125</v>
      </c>
      <c r="AF57" s="11">
        <v>820.86444091796875</v>
      </c>
      <c r="AG57" s="11">
        <v>498.77407836914062</v>
      </c>
      <c r="AH57" s="11">
        <v>509.46063232421875</v>
      </c>
      <c r="AI57" s="11">
        <v>1124.732177734375</v>
      </c>
      <c r="AJ57" s="11">
        <v>1097.862060546875</v>
      </c>
      <c r="AK57" s="11">
        <v>590.952880859375</v>
      </c>
      <c r="AL57" s="11">
        <v>627.6788330078125</v>
      </c>
      <c r="AM57" s="11">
        <v>1388.064208984375</v>
      </c>
      <c r="AN57" s="11">
        <v>838.20172119140625</v>
      </c>
      <c r="AO57" s="11">
        <v>1378.8131103515625</v>
      </c>
      <c r="AP57" s="11">
        <v>936.71356201171875</v>
      </c>
      <c r="AQ57" s="11">
        <v>648.73956298828125</v>
      </c>
      <c r="AR57" s="11">
        <v>528.2567138671875</v>
      </c>
      <c r="AS57" s="11">
        <v>756.35345458984375</v>
      </c>
      <c r="AT57" s="11">
        <v>694.3135986328125</v>
      </c>
      <c r="AU57" s="11">
        <v>682.3016357421875</v>
      </c>
      <c r="AV57" s="11">
        <v>710.24249267578125</v>
      </c>
      <c r="AW57" s="11">
        <v>406.52935791015625</v>
      </c>
      <c r="AX57" s="11">
        <v>341.9127197265625</v>
      </c>
      <c r="AY57" s="11">
        <v>1727.7696533203125</v>
      </c>
      <c r="AZ57" s="11">
        <v>432.00802612304688</v>
      </c>
      <c r="BA57" s="11">
        <v>826.3187255859375</v>
      </c>
      <c r="BB57" s="11">
        <v>671.5711669921875</v>
      </c>
      <c r="BC57" s="11">
        <v>693.08160400390625</v>
      </c>
      <c r="BD57" s="11">
        <v>888.39306640625</v>
      </c>
      <c r="BE57" s="11">
        <v>564.6396484375</v>
      </c>
      <c r="BF57" s="11">
        <v>760.26580810546875</v>
      </c>
      <c r="BG57" s="11">
        <v>1370.475341796875</v>
      </c>
      <c r="BH57" s="11">
        <v>980.63311767578125</v>
      </c>
      <c r="BI57" s="11">
        <v>727.720703125</v>
      </c>
      <c r="BJ57" s="11">
        <v>489.75637817382812</v>
      </c>
      <c r="BK57" s="11">
        <v>315.60952758789062</v>
      </c>
      <c r="BL57" s="11">
        <v>773.4012451171875</v>
      </c>
      <c r="BM57" s="11">
        <v>896.79254150390625</v>
      </c>
      <c r="BN57" s="11">
        <v>804.4957275390625</v>
      </c>
      <c r="BO57" s="11">
        <v>609.09832763671875</v>
      </c>
      <c r="BP57" s="11">
        <v>1360.9052734375</v>
      </c>
      <c r="BQ57" s="11"/>
      <c r="BR57" s="11"/>
    </row>
    <row r="58" spans="2:70" x14ac:dyDescent="0.2">
      <c r="B58">
        <v>1853</v>
      </c>
      <c r="C58" s="11">
        <v>1005.6170654296875</v>
      </c>
      <c r="D58" s="11">
        <v>1966.26806640625</v>
      </c>
      <c r="E58" s="11">
        <v>3476.05908203125</v>
      </c>
      <c r="F58" s="11">
        <v>778.98590087890625</v>
      </c>
      <c r="G58" s="11">
        <v>878.43402099609375</v>
      </c>
      <c r="H58" s="11">
        <v>781.3023681640625</v>
      </c>
      <c r="I58" s="11">
        <v>644.72247314453125</v>
      </c>
      <c r="J58" s="11">
        <v>711.13543701171875</v>
      </c>
      <c r="K58" s="11">
        <v>710.19964599609375</v>
      </c>
      <c r="L58" s="11">
        <v>2283.217529296875</v>
      </c>
      <c r="M58" s="11">
        <v>2267.503662109375</v>
      </c>
      <c r="N58" s="11">
        <v>2127.072265625</v>
      </c>
      <c r="O58" s="11">
        <v>2054.00390625</v>
      </c>
      <c r="P58" s="11">
        <v>4546.58056640625</v>
      </c>
      <c r="Q58" s="11">
        <v>2131.9912109375</v>
      </c>
      <c r="R58" s="11">
        <v>2970.58544921875</v>
      </c>
      <c r="S58" s="11">
        <v>2153.902587890625</v>
      </c>
      <c r="T58" s="11">
        <v>1321.4632568359375</v>
      </c>
      <c r="U58" s="11">
        <v>2214.267822265625</v>
      </c>
      <c r="V58" s="11">
        <v>886.9832763671875</v>
      </c>
      <c r="W58" s="11">
        <v>4001.530029296875</v>
      </c>
      <c r="X58" s="11">
        <v>1580.9224853515625</v>
      </c>
      <c r="Y58" s="11">
        <v>4738.94140625</v>
      </c>
      <c r="Z58" s="11">
        <v>2032.0712890625</v>
      </c>
      <c r="AA58" s="11">
        <v>727.87261962890625</v>
      </c>
      <c r="AB58" s="11">
        <v>1250.745361328125</v>
      </c>
      <c r="AC58" s="11">
        <v>667.77410888671875</v>
      </c>
      <c r="AD58" s="11">
        <v>994.501708984375</v>
      </c>
      <c r="AE58" s="11">
        <v>1264.7130126953125</v>
      </c>
      <c r="AF58" s="11">
        <v>809.42498779296875</v>
      </c>
      <c r="AG58" s="11">
        <v>481.6412353515625</v>
      </c>
      <c r="AH58" s="11">
        <v>509.72506713867188</v>
      </c>
      <c r="AI58" s="11">
        <v>1141.679443359375</v>
      </c>
      <c r="AJ58" s="11">
        <v>1104.7252197265625</v>
      </c>
      <c r="AK58" s="11">
        <v>591.87994384765625</v>
      </c>
      <c r="AL58" s="11">
        <v>630.73248291015625</v>
      </c>
      <c r="AM58" s="11">
        <v>1390.20849609375</v>
      </c>
      <c r="AN58" s="11">
        <v>844.01055908203125</v>
      </c>
      <c r="AO58" s="11">
        <v>1387.6851806640625</v>
      </c>
      <c r="AP58" s="11">
        <v>937.1497802734375</v>
      </c>
      <c r="AQ58" s="11">
        <v>649.041015625</v>
      </c>
      <c r="AR58" s="11">
        <v>528.502197265625</v>
      </c>
      <c r="AS58" s="11">
        <v>756.70159912109375</v>
      </c>
      <c r="AT58" s="11">
        <v>694.63616943359375</v>
      </c>
      <c r="AU58" s="11">
        <v>682.61871337890625</v>
      </c>
      <c r="AV58" s="11">
        <v>710.572509765625</v>
      </c>
      <c r="AW58" s="11">
        <v>406.71646118164062</v>
      </c>
      <c r="AX58" s="11">
        <v>342.06976318359375</v>
      </c>
      <c r="AY58" s="11">
        <v>1855.4525146484375</v>
      </c>
      <c r="AZ58" s="11">
        <v>436.7265625</v>
      </c>
      <c r="BA58" s="11">
        <v>825.88360595703125</v>
      </c>
      <c r="BB58" s="11">
        <v>671.21728515625</v>
      </c>
      <c r="BC58" s="11">
        <v>696.15283203125</v>
      </c>
      <c r="BD58" s="11">
        <v>892.401611328125</v>
      </c>
      <c r="BE58" s="11">
        <v>564.54986572265625</v>
      </c>
      <c r="BF58" s="11">
        <v>760.091064453125</v>
      </c>
      <c r="BG58" s="11">
        <v>1376.34375</v>
      </c>
      <c r="BH58" s="11">
        <v>976.841552734375</v>
      </c>
      <c r="BI58" s="11">
        <v>722.91607666015625</v>
      </c>
      <c r="BJ58" s="11">
        <v>506.39114379882812</v>
      </c>
      <c r="BK58" s="11">
        <v>315.2662353515625</v>
      </c>
      <c r="BL58" s="11">
        <v>770.41094970703125</v>
      </c>
      <c r="BM58" s="11">
        <v>896.50714111328125</v>
      </c>
      <c r="BN58" s="11">
        <v>800.351318359375</v>
      </c>
      <c r="BO58" s="11">
        <v>607.9180908203125</v>
      </c>
      <c r="BP58" s="11">
        <v>1356.6571044921875</v>
      </c>
      <c r="BQ58" s="11"/>
      <c r="BR58" s="11"/>
    </row>
    <row r="59" spans="2:70" x14ac:dyDescent="0.2">
      <c r="B59">
        <v>1854</v>
      </c>
      <c r="C59" s="11">
        <v>1022.9608764648438</v>
      </c>
      <c r="D59" s="11">
        <v>1974.41796875</v>
      </c>
      <c r="E59" s="11">
        <v>3701.55810546875</v>
      </c>
      <c r="F59" s="11">
        <v>756.9674072265625</v>
      </c>
      <c r="G59" s="11">
        <v>884.0142822265625</v>
      </c>
      <c r="H59" s="11">
        <v>778.794921875</v>
      </c>
      <c r="I59" s="11">
        <v>644.87701416015625</v>
      </c>
      <c r="J59" s="11">
        <v>714.68951416015625</v>
      </c>
      <c r="K59" s="11">
        <v>704.62310791015625</v>
      </c>
      <c r="L59" s="11">
        <v>2331.754150390625</v>
      </c>
      <c r="M59" s="11">
        <v>2252.260498046875</v>
      </c>
      <c r="N59" s="11">
        <v>2148.2216796875</v>
      </c>
      <c r="O59" s="11">
        <v>2164.360595703125</v>
      </c>
      <c r="P59" s="11">
        <v>4363.72314453125</v>
      </c>
      <c r="Q59" s="11">
        <v>2131.02587890625</v>
      </c>
      <c r="R59" s="11">
        <v>3173.639404296875</v>
      </c>
      <c r="S59" s="11">
        <v>2254.5576171875</v>
      </c>
      <c r="T59" s="11">
        <v>1333.7760009765625</v>
      </c>
      <c r="U59" s="11">
        <v>2225.72802734375</v>
      </c>
      <c r="V59" s="11">
        <v>891.2867431640625</v>
      </c>
      <c r="W59" s="11">
        <v>4284.1689453125</v>
      </c>
      <c r="X59" s="11">
        <v>1594.5626220703125</v>
      </c>
      <c r="Y59" s="11">
        <v>4146.091796875</v>
      </c>
      <c r="Z59" s="11">
        <v>2170.314453125</v>
      </c>
      <c r="AA59" s="11">
        <v>773.66217041015625</v>
      </c>
      <c r="AB59" s="11">
        <v>1258.322021484375</v>
      </c>
      <c r="AC59" s="11">
        <v>609.10662841796875</v>
      </c>
      <c r="AD59" s="11">
        <v>1058.605224609375</v>
      </c>
      <c r="AE59" s="11">
        <v>1215.405517578125</v>
      </c>
      <c r="AF59" s="11">
        <v>798.38470458984375</v>
      </c>
      <c r="AG59" s="11">
        <v>465.568603515625</v>
      </c>
      <c r="AH59" s="11">
        <v>510.06500244140625</v>
      </c>
      <c r="AI59" s="11">
        <v>1159.193603515625</v>
      </c>
      <c r="AJ59" s="11">
        <v>1112.46728515625</v>
      </c>
      <c r="AK59" s="11">
        <v>593.254150390625</v>
      </c>
      <c r="AL59" s="11">
        <v>633.9893798828125</v>
      </c>
      <c r="AM59" s="11">
        <v>1392.5609130859375</v>
      </c>
      <c r="AN59" s="11">
        <v>849.9864501953125</v>
      </c>
      <c r="AO59" s="11">
        <v>1397.1728515625</v>
      </c>
      <c r="AP59" s="11">
        <v>937.7222900390625</v>
      </c>
      <c r="AQ59" s="11">
        <v>649.4381103515625</v>
      </c>
      <c r="AR59" s="11">
        <v>528.8255615234375</v>
      </c>
      <c r="AS59" s="11">
        <v>757.18994140625</v>
      </c>
      <c r="AT59" s="11">
        <v>695.061279296875</v>
      </c>
      <c r="AU59" s="11">
        <v>683.03643798828125</v>
      </c>
      <c r="AV59" s="11">
        <v>711.00732421875</v>
      </c>
      <c r="AW59" s="11">
        <v>406.97891235351562</v>
      </c>
      <c r="AX59" s="11">
        <v>342.29083251953125</v>
      </c>
      <c r="AY59" s="11">
        <v>1804.509521484375</v>
      </c>
      <c r="AZ59" s="11">
        <v>435.38980102539062</v>
      </c>
      <c r="BA59" s="11">
        <v>826.076171875</v>
      </c>
      <c r="BB59" s="11">
        <v>671.3740234375</v>
      </c>
      <c r="BC59" s="11">
        <v>699.3941650390625</v>
      </c>
      <c r="BD59" s="11">
        <v>896.5968017578125</v>
      </c>
      <c r="BE59" s="11">
        <v>564.5440673828125</v>
      </c>
      <c r="BF59" s="11">
        <v>760.0299072265625</v>
      </c>
      <c r="BG59" s="11">
        <v>1382.7318115234375</v>
      </c>
      <c r="BH59" s="11">
        <v>973.647216796875</v>
      </c>
      <c r="BI59" s="11">
        <v>718.57305908203125</v>
      </c>
      <c r="BJ59" s="11">
        <v>484.09841918945312</v>
      </c>
      <c r="BK59" s="11">
        <v>315.11181640625</v>
      </c>
      <c r="BL59" s="11">
        <v>767.89166259765625</v>
      </c>
      <c r="BM59" s="11">
        <v>897.034423828125</v>
      </c>
      <c r="BN59" s="11">
        <v>800.6788330078125</v>
      </c>
      <c r="BO59" s="11">
        <v>607.1033935546875</v>
      </c>
      <c r="BP59" s="11">
        <v>1346.096923828125</v>
      </c>
      <c r="BQ59" s="11"/>
      <c r="BR59" s="11"/>
    </row>
    <row r="60" spans="2:70" x14ac:dyDescent="0.2">
      <c r="B60">
        <v>1855</v>
      </c>
      <c r="C60" s="11">
        <v>1032.732666015625</v>
      </c>
      <c r="D60" s="11">
        <v>1971.2769775390625</v>
      </c>
      <c r="E60" s="11">
        <v>3795.71728515625</v>
      </c>
      <c r="F60" s="11">
        <v>756.65283203125</v>
      </c>
      <c r="G60" s="11">
        <v>889.78057861328125</v>
      </c>
      <c r="H60" s="11">
        <v>788.71551513671875</v>
      </c>
      <c r="I60" s="11">
        <v>645.24151611328125</v>
      </c>
      <c r="J60" s="11">
        <v>718.25457763671875</v>
      </c>
      <c r="K60" s="11">
        <v>704.27099609375</v>
      </c>
      <c r="L60" s="11">
        <v>2294.31884765625</v>
      </c>
      <c r="M60" s="11">
        <v>2470.08544921875</v>
      </c>
      <c r="N60" s="11">
        <v>2253.482666015625</v>
      </c>
      <c r="O60" s="11">
        <v>2202.001220703125</v>
      </c>
      <c r="P60" s="11">
        <v>4232.47509765625</v>
      </c>
      <c r="Q60" s="11">
        <v>2149.7080078125</v>
      </c>
      <c r="R60" s="11">
        <v>3121.451416015625</v>
      </c>
      <c r="S60" s="11">
        <v>2300.328369140625</v>
      </c>
      <c r="T60" s="11">
        <v>1411.223388671875</v>
      </c>
      <c r="U60" s="11">
        <v>2224.85693359375</v>
      </c>
      <c r="V60" s="11">
        <v>890.75140380859375</v>
      </c>
      <c r="W60" s="11">
        <v>4397.5478515625</v>
      </c>
      <c r="X60" s="11">
        <v>1608.423095703125</v>
      </c>
      <c r="Y60" s="11">
        <v>3933.047119140625</v>
      </c>
      <c r="Z60" s="11">
        <v>2318.225341796875</v>
      </c>
      <c r="AA60" s="11">
        <v>792.113037109375</v>
      </c>
      <c r="AB60" s="11">
        <v>1267.2391357421875</v>
      </c>
      <c r="AC60" s="11">
        <v>613.26806640625</v>
      </c>
      <c r="AD60" s="11">
        <v>1118.9847412109375</v>
      </c>
      <c r="AE60" s="11">
        <v>1184.02880859375</v>
      </c>
      <c r="AF60" s="11">
        <v>787.59564208984375</v>
      </c>
      <c r="AG60" s="11">
        <v>464.8336181640625</v>
      </c>
      <c r="AH60" s="11">
        <v>510.4373779296875</v>
      </c>
      <c r="AI60" s="11">
        <v>1177.10888671875</v>
      </c>
      <c r="AJ60" s="11">
        <v>1120.6243896484375</v>
      </c>
      <c r="AK60" s="11">
        <v>594.82318115234375</v>
      </c>
      <c r="AL60" s="11">
        <v>637.3438720703125</v>
      </c>
      <c r="AM60" s="11">
        <v>1395.0059814453125</v>
      </c>
      <c r="AN60" s="11">
        <v>856.058349609375</v>
      </c>
      <c r="AO60" s="11">
        <v>1406.9761962890625</v>
      </c>
      <c r="AP60" s="11">
        <v>938.3558349609375</v>
      </c>
      <c r="AQ60" s="11">
        <v>649.876953125</v>
      </c>
      <c r="AR60" s="11">
        <v>529.18280029296875</v>
      </c>
      <c r="AS60" s="11">
        <v>757.7357177734375</v>
      </c>
      <c r="AT60" s="11">
        <v>695.53082275390625</v>
      </c>
      <c r="AU60" s="11">
        <v>683.49786376953125</v>
      </c>
      <c r="AV60" s="11">
        <v>711.48773193359375</v>
      </c>
      <c r="AW60" s="11">
        <v>407.27230834960938</v>
      </c>
      <c r="AX60" s="11">
        <v>342.53756713867188</v>
      </c>
      <c r="AY60" s="11">
        <v>1936.5333251953125</v>
      </c>
      <c r="AZ60" s="11">
        <v>440.7132568359375</v>
      </c>
      <c r="BA60" s="11">
        <v>826.53778076171875</v>
      </c>
      <c r="BB60" s="11">
        <v>671.7491455078125</v>
      </c>
      <c r="BC60" s="11">
        <v>702.718505859375</v>
      </c>
      <c r="BD60" s="11">
        <v>900.88037109375</v>
      </c>
      <c r="BE60" s="11">
        <v>564.5745849609375</v>
      </c>
      <c r="BF60" s="11">
        <v>760.01708984375</v>
      </c>
      <c r="BG60" s="11">
        <v>1389.271484375</v>
      </c>
      <c r="BH60" s="11">
        <v>970.71246337890625</v>
      </c>
      <c r="BI60" s="11">
        <v>714.43951416015625</v>
      </c>
      <c r="BJ60" s="11">
        <v>507.68719482421875</v>
      </c>
      <c r="BK60" s="11">
        <v>315.03829956054688</v>
      </c>
      <c r="BL60" s="11">
        <v>765.57708740234375</v>
      </c>
      <c r="BM60" s="11">
        <v>897.9105224609375</v>
      </c>
      <c r="BN60" s="11">
        <v>801.370849609375</v>
      </c>
      <c r="BO60" s="11">
        <v>606.4453125</v>
      </c>
      <c r="BP60" s="11">
        <v>1337.63330078125</v>
      </c>
      <c r="BQ60" s="11"/>
      <c r="BR60" s="11"/>
    </row>
    <row r="61" spans="2:70" x14ac:dyDescent="0.2">
      <c r="B61">
        <v>1856</v>
      </c>
      <c r="C61" s="11">
        <v>1048.36279296875</v>
      </c>
      <c r="D61" s="11">
        <v>2022.153564453125</v>
      </c>
      <c r="E61" s="11">
        <v>3753.9580078125</v>
      </c>
      <c r="F61" s="11">
        <v>760.392333984375</v>
      </c>
      <c r="G61" s="11">
        <v>896.47381591796875</v>
      </c>
      <c r="H61" s="11">
        <v>763.66253662109375</v>
      </c>
      <c r="I61" s="11">
        <v>645.1890869140625</v>
      </c>
      <c r="J61" s="11">
        <v>721.87457275390625</v>
      </c>
      <c r="K61" s="11">
        <v>705.070068359375</v>
      </c>
      <c r="L61" s="11">
        <v>2473.430908203125</v>
      </c>
      <c r="M61" s="11">
        <v>2299.126708984375</v>
      </c>
      <c r="N61" s="11">
        <v>2142.39013671875</v>
      </c>
      <c r="O61" s="11">
        <v>2273.205810546875</v>
      </c>
      <c r="P61" s="11">
        <v>4367.4619140625</v>
      </c>
      <c r="Q61" s="11">
        <v>2143.277099609375</v>
      </c>
      <c r="R61" s="11">
        <v>3230.843994140625</v>
      </c>
      <c r="S61" s="11">
        <v>2254.716064453125</v>
      </c>
      <c r="T61" s="11">
        <v>1396.538330078125</v>
      </c>
      <c r="U61" s="11">
        <v>2276.683837890625</v>
      </c>
      <c r="V61" s="11">
        <v>911.10345458984375</v>
      </c>
      <c r="W61" s="11">
        <v>4310.7421875</v>
      </c>
      <c r="X61" s="11">
        <v>1622.198974609375</v>
      </c>
      <c r="Y61" s="11">
        <v>4791.60400390625</v>
      </c>
      <c r="Z61" s="11">
        <v>2475.680419921875</v>
      </c>
      <c r="AA61" s="11">
        <v>783.43206787109375</v>
      </c>
      <c r="AB61" s="11">
        <v>1273.6083984375</v>
      </c>
      <c r="AC61" s="11">
        <v>633.63031005859375</v>
      </c>
      <c r="AD61" s="11">
        <v>1131.5595703125</v>
      </c>
      <c r="AE61" s="11">
        <v>1184.9532470703125</v>
      </c>
      <c r="AF61" s="11">
        <v>776.75482177734375</v>
      </c>
      <c r="AG61" s="11">
        <v>466.08663940429688</v>
      </c>
      <c r="AH61" s="11">
        <v>510.74606323242188</v>
      </c>
      <c r="AI61" s="11">
        <v>1195.044677734375</v>
      </c>
      <c r="AJ61" s="11">
        <v>1128.1195068359375</v>
      </c>
      <c r="AK61" s="11">
        <v>596.0152587890625</v>
      </c>
      <c r="AL61" s="11">
        <v>640.55474853515625</v>
      </c>
      <c r="AM61" s="11">
        <v>1397.280029296875</v>
      </c>
      <c r="AN61" s="11">
        <v>862.0640869140625</v>
      </c>
      <c r="AO61" s="11">
        <v>1416.1640625</v>
      </c>
      <c r="AP61" s="11">
        <v>938.87225341796875</v>
      </c>
      <c r="AQ61" s="11">
        <v>650.234619140625</v>
      </c>
      <c r="AR61" s="11">
        <v>529.473876953125</v>
      </c>
      <c r="AS61" s="11">
        <v>758.17108154296875</v>
      </c>
      <c r="AT61" s="11">
        <v>695.9136962890625</v>
      </c>
      <c r="AU61" s="11">
        <v>683.87408447265625</v>
      </c>
      <c r="AV61" s="11">
        <v>711.87933349609375</v>
      </c>
      <c r="AW61" s="11">
        <v>407.50631713867188</v>
      </c>
      <c r="AX61" s="11">
        <v>342.73388671875</v>
      </c>
      <c r="AY61" s="11">
        <v>1558.55078125</v>
      </c>
      <c r="AZ61" s="11">
        <v>427.42349243164062</v>
      </c>
      <c r="BA61" s="11">
        <v>826.465576171875</v>
      </c>
      <c r="BB61" s="11">
        <v>671.69024658203125</v>
      </c>
      <c r="BC61" s="11">
        <v>705.923828125</v>
      </c>
      <c r="BD61" s="11">
        <v>905.05059814453125</v>
      </c>
      <c r="BE61" s="11">
        <v>564.53350830078125</v>
      </c>
      <c r="BF61" s="11">
        <v>764.74359130859375</v>
      </c>
      <c r="BG61" s="11">
        <v>1395.596923828125</v>
      </c>
      <c r="BH61" s="11">
        <v>967.29388427734375</v>
      </c>
      <c r="BI61" s="11">
        <v>709.96807861328125</v>
      </c>
      <c r="BJ61" s="11">
        <v>541.5731201171875</v>
      </c>
      <c r="BK61" s="11">
        <v>314.80465698242188</v>
      </c>
      <c r="BL61" s="11">
        <v>762.8809814453125</v>
      </c>
      <c r="BM61" s="11">
        <v>898.09454345703125</v>
      </c>
      <c r="BN61" s="11">
        <v>805.49871826171875</v>
      </c>
      <c r="BO61" s="11">
        <v>605.47998046875</v>
      </c>
      <c r="BP61" s="11">
        <v>1336.948486328125</v>
      </c>
      <c r="BQ61" s="11"/>
      <c r="BR61" s="11"/>
    </row>
    <row r="62" spans="2:70" x14ac:dyDescent="0.2">
      <c r="B62">
        <v>1857</v>
      </c>
      <c r="C62" s="11">
        <v>1053.4473876953125</v>
      </c>
      <c r="D62" s="11">
        <v>2018.496337890625</v>
      </c>
      <c r="E62" s="11">
        <v>3731.0087890625</v>
      </c>
      <c r="F62" s="11">
        <v>775.2772216796875</v>
      </c>
      <c r="G62" s="11">
        <v>901.9642333984375</v>
      </c>
      <c r="H62" s="11">
        <v>783.7281494140625</v>
      </c>
      <c r="I62" s="11">
        <v>648.26556396484375</v>
      </c>
      <c r="J62" s="11">
        <v>725.268310546875</v>
      </c>
      <c r="K62" s="11">
        <v>696.9130859375</v>
      </c>
      <c r="L62" s="11">
        <v>2575.07080078125</v>
      </c>
      <c r="M62" s="11">
        <v>2306.906005859375</v>
      </c>
      <c r="N62" s="11">
        <v>2076.0234375</v>
      </c>
      <c r="O62" s="11">
        <v>2248.685546875</v>
      </c>
      <c r="P62" s="11">
        <v>4338.5068359375</v>
      </c>
      <c r="Q62" s="11">
        <v>2138.337158203125</v>
      </c>
      <c r="R62" s="11">
        <v>3227.31787109375</v>
      </c>
      <c r="S62" s="11">
        <v>2137.834716796875</v>
      </c>
      <c r="T62" s="11">
        <v>1422.5123291015625</v>
      </c>
      <c r="U62" s="11">
        <v>2272.50390625</v>
      </c>
      <c r="V62" s="11">
        <v>908.80682373046875</v>
      </c>
      <c r="W62" s="11">
        <v>4294.79541015625</v>
      </c>
      <c r="X62" s="11">
        <v>1635.87841796875</v>
      </c>
      <c r="Y62" s="11">
        <v>4217.28662109375</v>
      </c>
      <c r="Z62" s="11">
        <v>2643.262451171875</v>
      </c>
      <c r="AA62" s="11">
        <v>776.0623779296875</v>
      </c>
      <c r="AB62" s="11">
        <v>1277.297607421875</v>
      </c>
      <c r="AC62" s="11">
        <v>670.09014892578125</v>
      </c>
      <c r="AD62" s="11">
        <v>1196.160888671875</v>
      </c>
      <c r="AE62" s="11">
        <v>1211.7589111328125</v>
      </c>
      <c r="AF62" s="11">
        <v>765.8616943359375</v>
      </c>
      <c r="AG62" s="11">
        <v>473.11581420898438</v>
      </c>
      <c r="AH62" s="11">
        <v>510.98883056640625</v>
      </c>
      <c r="AI62" s="11">
        <v>1212.9962158203125</v>
      </c>
      <c r="AJ62" s="11">
        <v>1134.9144287109375</v>
      </c>
      <c r="AK62" s="11">
        <v>596.81488037109375</v>
      </c>
      <c r="AL62" s="11">
        <v>643.614501953125</v>
      </c>
      <c r="AM62" s="11">
        <v>1399.377197265625</v>
      </c>
      <c r="AN62" s="11">
        <v>868.00115966796875</v>
      </c>
      <c r="AO62" s="11">
        <v>1424.571533203125</v>
      </c>
      <c r="AP62" s="11">
        <v>939.26922607421875</v>
      </c>
      <c r="AQ62" s="11">
        <v>650.50830078125</v>
      </c>
      <c r="AR62" s="11">
        <v>529.6966552734375</v>
      </c>
      <c r="AS62" s="11">
        <v>758.502685546875</v>
      </c>
      <c r="AT62" s="11">
        <v>696.20654296875</v>
      </c>
      <c r="AU62" s="11">
        <v>684.161865234375</v>
      </c>
      <c r="AV62" s="11">
        <v>712.17889404296875</v>
      </c>
      <c r="AW62" s="11">
        <v>407.68453979492188</v>
      </c>
      <c r="AX62" s="11">
        <v>342.8837890625</v>
      </c>
      <c r="AY62" s="11">
        <v>1846.19970703125</v>
      </c>
      <c r="AZ62" s="11">
        <v>437.99569702148438</v>
      </c>
      <c r="BA62" s="11">
        <v>830.40350341796875</v>
      </c>
      <c r="BB62" s="11">
        <v>674.89068603515625</v>
      </c>
      <c r="BC62" s="11">
        <v>709.00469970703125</v>
      </c>
      <c r="BD62" s="11">
        <v>909.113525390625</v>
      </c>
      <c r="BE62" s="11">
        <v>564.418701171875</v>
      </c>
      <c r="BF62" s="11">
        <v>764.540771484375</v>
      </c>
      <c r="BG62" s="11">
        <v>1401.5718994140625</v>
      </c>
      <c r="BH62" s="11">
        <v>958.14410400390625</v>
      </c>
      <c r="BI62" s="11">
        <v>705.15380859375</v>
      </c>
      <c r="BJ62" s="11">
        <v>517.8057861328125</v>
      </c>
      <c r="BK62" s="11">
        <v>312.69668579101562</v>
      </c>
      <c r="BL62" s="11">
        <v>755.664794921875</v>
      </c>
      <c r="BM62" s="11">
        <v>902.4947509765625</v>
      </c>
      <c r="BN62" s="11">
        <v>804.98004150390625</v>
      </c>
      <c r="BO62" s="11">
        <v>604.19818115234375</v>
      </c>
      <c r="BP62" s="11">
        <v>1324.9415283203125</v>
      </c>
      <c r="BQ62" s="11"/>
      <c r="BR62" s="11"/>
    </row>
    <row r="63" spans="2:70" x14ac:dyDescent="0.2">
      <c r="B63">
        <v>1858</v>
      </c>
      <c r="C63" s="11">
        <v>1042.7440185546875</v>
      </c>
      <c r="D63" s="11">
        <v>1992.1336669921875</v>
      </c>
      <c r="E63" s="11">
        <v>3524.14404296875</v>
      </c>
      <c r="F63" s="11">
        <v>788.00341796875</v>
      </c>
      <c r="G63" s="11">
        <v>908.153076171875</v>
      </c>
      <c r="H63" s="11">
        <v>768.51397705078125</v>
      </c>
      <c r="I63" s="11">
        <v>648.82122802734375</v>
      </c>
      <c r="J63" s="11">
        <v>728.87176513671875</v>
      </c>
      <c r="K63" s="11">
        <v>697.806640625</v>
      </c>
      <c r="L63" s="11">
        <v>2542.902099609375</v>
      </c>
      <c r="M63" s="11">
        <v>2261.747314453125</v>
      </c>
      <c r="N63" s="11">
        <v>2115.858154296875</v>
      </c>
      <c r="O63" s="11">
        <v>2148.65576171875</v>
      </c>
      <c r="P63" s="11">
        <v>4313.50634765625</v>
      </c>
      <c r="Q63" s="11">
        <v>2133.212158203125</v>
      </c>
      <c r="R63" s="11">
        <v>3133.41796875</v>
      </c>
      <c r="S63" s="11">
        <v>2261.936767578125</v>
      </c>
      <c r="T63" s="11">
        <v>1445.5843505859375</v>
      </c>
      <c r="U63" s="11">
        <v>2243.9326171875</v>
      </c>
      <c r="V63" s="11">
        <v>897.29559326171875</v>
      </c>
      <c r="W63" s="11">
        <v>4056.107666015625</v>
      </c>
      <c r="X63" s="11">
        <v>1650.196533203125</v>
      </c>
      <c r="Y63" s="11">
        <v>3595.641845703125</v>
      </c>
      <c r="Z63" s="11">
        <v>2823.7060546875</v>
      </c>
      <c r="AA63" s="11">
        <v>732.1490478515625</v>
      </c>
      <c r="AB63" s="11">
        <v>1287.5855712890625</v>
      </c>
      <c r="AC63" s="11">
        <v>715.16259765625</v>
      </c>
      <c r="AD63" s="11">
        <v>1169.9051513671875</v>
      </c>
      <c r="AE63" s="11">
        <v>1236.79833984375</v>
      </c>
      <c r="AF63" s="11">
        <v>755.6029052734375</v>
      </c>
      <c r="AG63" s="11">
        <v>482.16366577148438</v>
      </c>
      <c r="AH63" s="11">
        <v>511.39202880859375</v>
      </c>
      <c r="AI63" s="11">
        <v>1231.8726806640625</v>
      </c>
      <c r="AJ63" s="11">
        <v>1143.580078125</v>
      </c>
      <c r="AK63" s="11">
        <v>598.57305908203125</v>
      </c>
      <c r="AL63" s="11">
        <v>647.09674072265625</v>
      </c>
      <c r="AM63" s="11">
        <v>1401.916748046875</v>
      </c>
      <c r="AN63" s="11">
        <v>874.2535400390625</v>
      </c>
      <c r="AO63" s="11">
        <v>1434.15673828125</v>
      </c>
      <c r="AP63" s="11">
        <v>939.95953369140625</v>
      </c>
      <c r="AQ63" s="11">
        <v>650.98577880859375</v>
      </c>
      <c r="AR63" s="11">
        <v>530.085693359375</v>
      </c>
      <c r="AS63" s="11">
        <v>759.09686279296875</v>
      </c>
      <c r="AT63" s="11">
        <v>696.717529296875</v>
      </c>
      <c r="AU63" s="11">
        <v>684.66400146484375</v>
      </c>
      <c r="AV63" s="11">
        <v>712.70159912109375</v>
      </c>
      <c r="AW63" s="11">
        <v>408.00387573242188</v>
      </c>
      <c r="AX63" s="11">
        <v>343.15255737304688</v>
      </c>
      <c r="AY63" s="11">
        <v>1614.0931396484375</v>
      </c>
      <c r="AZ63" s="11">
        <v>430.16043090820312</v>
      </c>
      <c r="BA63" s="11">
        <v>831.1185302734375</v>
      </c>
      <c r="BB63" s="11">
        <v>675.47210693359375</v>
      </c>
      <c r="BC63" s="11">
        <v>712.43841552734375</v>
      </c>
      <c r="BD63" s="11">
        <v>913.51409912109375</v>
      </c>
      <c r="BE63" s="11">
        <v>564.48272705078125</v>
      </c>
      <c r="BF63" s="11">
        <v>764.654541015625</v>
      </c>
      <c r="BG63" s="11">
        <v>1408.3568115234375</v>
      </c>
      <c r="BH63" s="11">
        <v>955.4862060546875</v>
      </c>
      <c r="BI63" s="11">
        <v>701.2652587890625</v>
      </c>
      <c r="BJ63" s="11">
        <v>552.3785400390625</v>
      </c>
      <c r="BK63" s="11">
        <v>312.69894409179688</v>
      </c>
      <c r="BL63" s="11">
        <v>753.568603515625</v>
      </c>
      <c r="BM63" s="11">
        <v>903.70257568359375</v>
      </c>
      <c r="BN63" s="11">
        <v>806.017333984375</v>
      </c>
      <c r="BO63" s="11">
        <v>603.68743896484375</v>
      </c>
      <c r="BP63" s="11">
        <v>1325.300048828125</v>
      </c>
      <c r="BQ63" s="11"/>
      <c r="BR63" s="11"/>
    </row>
    <row r="64" spans="2:70" x14ac:dyDescent="0.2">
      <c r="B64">
        <v>1859</v>
      </c>
      <c r="C64" s="11">
        <v>1067.0576171875</v>
      </c>
      <c r="D64" s="11">
        <v>2036.2962646484375</v>
      </c>
      <c r="E64" s="11">
        <v>3703.521484375</v>
      </c>
      <c r="F64" s="11">
        <v>785.96539306640625</v>
      </c>
      <c r="G64" s="11">
        <v>914.1412353515625</v>
      </c>
      <c r="H64" s="11">
        <v>772.94305419921875</v>
      </c>
      <c r="I64" s="11">
        <v>649.18145751953125</v>
      </c>
      <c r="J64" s="11">
        <v>732.343994140625</v>
      </c>
      <c r="K64" s="11">
        <v>694.626953125</v>
      </c>
      <c r="L64" s="11">
        <v>2528.74365234375</v>
      </c>
      <c r="M64" s="11">
        <v>2381.965087890625</v>
      </c>
      <c r="N64" s="11">
        <v>2212.142333984375</v>
      </c>
      <c r="O64" s="11">
        <v>2188.415771484375</v>
      </c>
      <c r="P64" s="11">
        <v>4531.30224609375</v>
      </c>
      <c r="Q64" s="11">
        <v>2127.920654296875</v>
      </c>
      <c r="R64" s="11">
        <v>2965.53271484375</v>
      </c>
      <c r="S64" s="11">
        <v>2203.520751953125</v>
      </c>
      <c r="T64" s="11">
        <v>1491.257080078125</v>
      </c>
      <c r="U64" s="11">
        <v>2289.872314453125</v>
      </c>
      <c r="V64" s="11">
        <v>915.44793701171875</v>
      </c>
      <c r="W64" s="11">
        <v>4232.697265625</v>
      </c>
      <c r="X64" s="11">
        <v>1664.513916015625</v>
      </c>
      <c r="Y64" s="11">
        <v>4640.72998046875</v>
      </c>
      <c r="Z64" s="11">
        <v>3016.08447265625</v>
      </c>
      <c r="AA64" s="11">
        <v>770.32904052734375</v>
      </c>
      <c r="AB64" s="11">
        <v>1296.360107421875</v>
      </c>
      <c r="AC64" s="11">
        <v>707.232666015625</v>
      </c>
      <c r="AD64" s="11">
        <v>1189.8358154296875</v>
      </c>
      <c r="AE64" s="11">
        <v>1256.909912109375</v>
      </c>
      <c r="AF64" s="11">
        <v>745.36767578125</v>
      </c>
      <c r="AG64" s="11">
        <v>480.5501708984375</v>
      </c>
      <c r="AH64" s="11">
        <v>511.75729370117188</v>
      </c>
      <c r="AI64" s="11">
        <v>1250.8853759765625</v>
      </c>
      <c r="AJ64" s="11">
        <v>1151.8707275390625</v>
      </c>
      <c r="AK64" s="11">
        <v>600.1068115234375</v>
      </c>
      <c r="AL64" s="11">
        <v>650.49981689453125</v>
      </c>
      <c r="AM64" s="11">
        <v>1404.3563232421875</v>
      </c>
      <c r="AN64" s="11">
        <v>880.48541259765625</v>
      </c>
      <c r="AO64" s="11">
        <v>1443.4644775390625</v>
      </c>
      <c r="AP64" s="11">
        <v>940.5784912109375</v>
      </c>
      <c r="AQ64" s="11">
        <v>651.41497802734375</v>
      </c>
      <c r="AR64" s="11">
        <v>530.43548583984375</v>
      </c>
      <c r="AS64" s="11">
        <v>759.63006591796875</v>
      </c>
      <c r="AT64" s="11">
        <v>697.177001953125</v>
      </c>
      <c r="AU64" s="11">
        <v>685.11553955078125</v>
      </c>
      <c r="AV64" s="11">
        <v>713.17156982421875</v>
      </c>
      <c r="AW64" s="11">
        <v>408.29046630859375</v>
      </c>
      <c r="AX64" s="11">
        <v>343.39373779296875</v>
      </c>
      <c r="AY64" s="11">
        <v>1667.3297119140625</v>
      </c>
      <c r="AZ64" s="11">
        <v>432.63427734375</v>
      </c>
      <c r="BA64" s="11">
        <v>831.57830810546875</v>
      </c>
      <c r="BB64" s="11">
        <v>675.84600830078125</v>
      </c>
      <c r="BC64" s="11">
        <v>715.80743408203125</v>
      </c>
      <c r="BD64" s="11">
        <v>917.86126708984375</v>
      </c>
      <c r="BE64" s="11">
        <v>564.5042724609375</v>
      </c>
      <c r="BF64" s="11">
        <v>764.695068359375</v>
      </c>
      <c r="BG64" s="11">
        <v>1414.898681640625</v>
      </c>
      <c r="BH64" s="11">
        <v>952.471435546875</v>
      </c>
      <c r="BI64" s="11">
        <v>697.18609619140625</v>
      </c>
      <c r="BJ64" s="11">
        <v>552.71942138671875</v>
      </c>
      <c r="BK64" s="11">
        <v>312.58163452148438</v>
      </c>
      <c r="BL64" s="11">
        <v>751.19085693359375</v>
      </c>
      <c r="BM64" s="11">
        <v>904.56597900390625</v>
      </c>
      <c r="BN64" s="11">
        <v>811.177978515625</v>
      </c>
      <c r="BO64" s="11">
        <v>602.9937744140625</v>
      </c>
      <c r="BP64" s="11">
        <v>1312.0653076171875</v>
      </c>
      <c r="BQ64" s="11"/>
      <c r="BR64" s="11"/>
    </row>
    <row r="65" spans="2:70" x14ac:dyDescent="0.2">
      <c r="B65">
        <v>1860</v>
      </c>
      <c r="C65" s="11">
        <v>1086.4609375</v>
      </c>
      <c r="D65" s="11">
        <v>2126.6630859375</v>
      </c>
      <c r="E65" s="11">
        <v>3558.287109375</v>
      </c>
      <c r="F65" s="11">
        <v>800.282958984375</v>
      </c>
      <c r="G65" s="11">
        <v>904.44158935546875</v>
      </c>
      <c r="H65" s="11">
        <v>774.00750732421875</v>
      </c>
      <c r="I65" s="11">
        <v>653.008056640625</v>
      </c>
      <c r="J65" s="11">
        <v>736.45391845703125</v>
      </c>
      <c r="K65" s="11">
        <v>689.0592041015625</v>
      </c>
      <c r="L65" s="11">
        <v>2648.02197265625</v>
      </c>
      <c r="M65" s="11">
        <v>2332.11376953125</v>
      </c>
      <c r="N65" s="11">
        <v>2289.60400390625</v>
      </c>
      <c r="O65" s="11">
        <v>2375.2119140625</v>
      </c>
      <c r="P65" s="11">
        <v>4713.61669921875</v>
      </c>
      <c r="Q65" s="11">
        <v>2120.0908203125</v>
      </c>
      <c r="R65" s="11">
        <v>3167.20361328125</v>
      </c>
      <c r="S65" s="11">
        <v>2285.61279296875</v>
      </c>
      <c r="T65" s="11">
        <v>1519.5379638671875</v>
      </c>
      <c r="U65" s="11">
        <v>2388.259765625</v>
      </c>
      <c r="V65" s="11">
        <v>954.35736083984375</v>
      </c>
      <c r="W65" s="11">
        <v>4053.76708984375</v>
      </c>
      <c r="X65" s="11">
        <v>1669.26806640625</v>
      </c>
      <c r="Y65" s="11">
        <v>4520.96826171875</v>
      </c>
      <c r="Z65" s="11">
        <v>3221.001708984375</v>
      </c>
      <c r="AA65" s="11">
        <v>736.09783935546875</v>
      </c>
      <c r="AB65" s="11">
        <v>1302.88671875</v>
      </c>
      <c r="AC65" s="11">
        <v>747.7850341796875</v>
      </c>
      <c r="AD65" s="11">
        <v>1278.0792236328125</v>
      </c>
      <c r="AE65" s="11">
        <v>1269.8931884765625</v>
      </c>
      <c r="AF65" s="11">
        <v>735.1109619140625</v>
      </c>
      <c r="AG65" s="11">
        <v>485.48843383789062</v>
      </c>
      <c r="AH65" s="11">
        <v>512.06768798828125</v>
      </c>
      <c r="AI65" s="11">
        <v>1269.97021484375</v>
      </c>
      <c r="AJ65" s="11">
        <v>1059.8990478515625</v>
      </c>
      <c r="AK65" s="11">
        <v>611.65289306640625</v>
      </c>
      <c r="AL65" s="11">
        <v>653.77923583984375</v>
      </c>
      <c r="AM65" s="11">
        <v>1406.6480712890625</v>
      </c>
      <c r="AN65" s="11">
        <v>886.665283203125</v>
      </c>
      <c r="AO65" s="11">
        <v>1426.611572265625</v>
      </c>
      <c r="AP65" s="11">
        <v>941.09735107421875</v>
      </c>
      <c r="AQ65" s="11">
        <v>651.7750244140625</v>
      </c>
      <c r="AR65" s="11">
        <v>530.7281494140625</v>
      </c>
      <c r="AS65" s="11">
        <v>760.07464599609375</v>
      </c>
      <c r="AT65" s="11">
        <v>697.562255859375</v>
      </c>
      <c r="AU65" s="11">
        <v>685.494140625</v>
      </c>
      <c r="AV65" s="11">
        <v>713.56573486328125</v>
      </c>
      <c r="AW65" s="11">
        <v>408.52944946289062</v>
      </c>
      <c r="AX65" s="11">
        <v>343.59469604492188</v>
      </c>
      <c r="AY65" s="11">
        <v>1725.7069091796875</v>
      </c>
      <c r="AZ65" s="11">
        <v>430.18820190429688</v>
      </c>
      <c r="BA65" s="11">
        <v>836.46148681640625</v>
      </c>
      <c r="BB65" s="11">
        <v>679.81427001953125</v>
      </c>
      <c r="BC65" s="11">
        <v>719.074462890625</v>
      </c>
      <c r="BD65" s="11">
        <v>931.416259765625</v>
      </c>
      <c r="BE65" s="11">
        <v>564.4642333984375</v>
      </c>
      <c r="BF65" s="11">
        <v>764.6307373046875</v>
      </c>
      <c r="BG65" s="11">
        <v>1421.29638671875</v>
      </c>
      <c r="BH65" s="11">
        <v>948.943603515625</v>
      </c>
      <c r="BI65" s="11">
        <v>688.87896728515625</v>
      </c>
      <c r="BJ65" s="11">
        <v>553.91680908203125</v>
      </c>
      <c r="BK65" s="11">
        <v>312.2928466796875</v>
      </c>
      <c r="BL65" s="11">
        <v>748.40850830078125</v>
      </c>
      <c r="BM65" s="11">
        <v>904.93194580078125</v>
      </c>
      <c r="BN65" s="11">
        <v>811.46466064453125</v>
      </c>
      <c r="BO65" s="11">
        <v>602.03802490234375</v>
      </c>
      <c r="BP65" s="11">
        <v>1305.4989013671875</v>
      </c>
      <c r="BQ65" s="11"/>
      <c r="BR65" s="11"/>
    </row>
    <row r="66" spans="2:70" x14ac:dyDescent="0.2">
      <c r="B66">
        <v>1861</v>
      </c>
      <c r="C66" s="11">
        <v>1095.72265625</v>
      </c>
      <c r="D66" s="11">
        <v>2148.96484375</v>
      </c>
      <c r="E66" s="11">
        <v>3536.364501953125</v>
      </c>
      <c r="F66" s="11">
        <v>794.8555908203125</v>
      </c>
      <c r="G66" s="11">
        <v>908.901123046875</v>
      </c>
      <c r="H66" s="11">
        <v>767.2012939453125</v>
      </c>
      <c r="I66" s="11">
        <v>629.567626953125</v>
      </c>
      <c r="J66" s="11">
        <v>740.16473388671875</v>
      </c>
      <c r="K66" s="11">
        <v>685.77899169921875</v>
      </c>
      <c r="L66" s="11">
        <v>2560.2861328125</v>
      </c>
      <c r="M66" s="11">
        <v>2332.507080078125</v>
      </c>
      <c r="N66" s="11">
        <v>2289.038330078125</v>
      </c>
      <c r="O66" s="11">
        <v>2409.68115234375</v>
      </c>
      <c r="P66" s="11">
        <v>4920.5791015625</v>
      </c>
      <c r="Q66" s="11">
        <v>2130.54443359375</v>
      </c>
      <c r="R66" s="11">
        <v>3067.5205078125</v>
      </c>
      <c r="S66" s="11">
        <v>2274.2548828125</v>
      </c>
      <c r="T66" s="11">
        <v>1455.8502197265625</v>
      </c>
      <c r="U66" s="11">
        <v>2400.574462890625</v>
      </c>
      <c r="V66" s="11">
        <v>961.74444580078125</v>
      </c>
      <c r="W66" s="11">
        <v>4025.391845703125</v>
      </c>
      <c r="X66" s="11">
        <v>1694.41162109375</v>
      </c>
      <c r="Y66" s="11">
        <v>4442.3828125</v>
      </c>
      <c r="Z66" s="11">
        <v>3330.349853515625</v>
      </c>
      <c r="AA66" s="11">
        <v>730.439697265625</v>
      </c>
      <c r="AB66" s="11">
        <v>1307.0379638671875</v>
      </c>
      <c r="AC66" s="11">
        <v>736.1082763671875</v>
      </c>
      <c r="AD66" s="11">
        <v>1173.98046875</v>
      </c>
      <c r="AE66" s="11">
        <v>1284.3369140625</v>
      </c>
      <c r="AF66" s="11">
        <v>744.0841064453125</v>
      </c>
      <c r="AG66" s="11">
        <v>478.8056640625</v>
      </c>
      <c r="AH66" s="11">
        <v>512.32122802734375</v>
      </c>
      <c r="AI66" s="11">
        <v>1289.12255859375</v>
      </c>
      <c r="AJ66" s="11">
        <v>1060.994873046875</v>
      </c>
      <c r="AK66" s="11">
        <v>613.0892333984375</v>
      </c>
      <c r="AL66" s="11">
        <v>656.927978515625</v>
      </c>
      <c r="AM66" s="11">
        <v>1408.786865234375</v>
      </c>
      <c r="AN66" s="11">
        <v>892.7889404296875</v>
      </c>
      <c r="AO66" s="11">
        <v>1433.7406005859375</v>
      </c>
      <c r="AP66" s="11">
        <v>941.51318359375</v>
      </c>
      <c r="AQ66" s="11">
        <v>652.061767578125</v>
      </c>
      <c r="AR66" s="11">
        <v>530.9619140625</v>
      </c>
      <c r="AS66" s="11">
        <v>760.433837890625</v>
      </c>
      <c r="AT66" s="11">
        <v>697.86920166015625</v>
      </c>
      <c r="AU66" s="11">
        <v>685.7957763671875</v>
      </c>
      <c r="AV66" s="11">
        <v>713.87969970703125</v>
      </c>
      <c r="AW66" s="11">
        <v>408.72250366210938</v>
      </c>
      <c r="AX66" s="11">
        <v>343.75692749023438</v>
      </c>
      <c r="AY66" s="11">
        <v>1623.8768310546875</v>
      </c>
      <c r="AZ66" s="11">
        <v>426.42547607421875</v>
      </c>
      <c r="BA66" s="11">
        <v>806.41656494140625</v>
      </c>
      <c r="BB66" s="11">
        <v>655.396240234375</v>
      </c>
      <c r="BC66" s="11">
        <v>722.23419189453125</v>
      </c>
      <c r="BD66" s="11">
        <v>935.64935302734375</v>
      </c>
      <c r="BE66" s="11">
        <v>564.36065673828125</v>
      </c>
      <c r="BF66" s="11">
        <v>764.47119140625</v>
      </c>
      <c r="BG66" s="11">
        <v>1427.595458984375</v>
      </c>
      <c r="BH66" s="11">
        <v>944.88909912109375</v>
      </c>
      <c r="BI66" s="11">
        <v>684.05157470703125</v>
      </c>
      <c r="BJ66" s="11">
        <v>555.941650390625</v>
      </c>
      <c r="BK66" s="11">
        <v>311.82574462890625</v>
      </c>
      <c r="BL66" s="11">
        <v>745.2108154296875</v>
      </c>
      <c r="BM66" s="11">
        <v>904.7811279296875</v>
      </c>
      <c r="BN66" s="11">
        <v>811.28778076171875</v>
      </c>
      <c r="BO66" s="11">
        <v>600.81005859375</v>
      </c>
      <c r="BP66" s="11">
        <v>1298.441162109375</v>
      </c>
      <c r="BQ66" s="11"/>
      <c r="BR66" s="11"/>
    </row>
    <row r="67" spans="2:70" x14ac:dyDescent="0.2">
      <c r="B67">
        <v>1862</v>
      </c>
      <c r="C67" s="11">
        <v>1106.5234375</v>
      </c>
      <c r="D67" s="11">
        <v>2194.3095703125</v>
      </c>
      <c r="E67" s="11">
        <v>3467.184814453125</v>
      </c>
      <c r="F67" s="11">
        <v>813.4569091796875</v>
      </c>
      <c r="G67" s="11">
        <v>914.2515869140625</v>
      </c>
      <c r="H67" s="11">
        <v>738.482666015625</v>
      </c>
      <c r="I67" s="11">
        <v>569.51971435546875</v>
      </c>
      <c r="J67" s="11">
        <v>744.104736328125</v>
      </c>
      <c r="K67" s="11">
        <v>677.49774169921875</v>
      </c>
      <c r="L67" s="11">
        <v>2660.630126953125</v>
      </c>
      <c r="M67" s="11">
        <v>2375.13623046875</v>
      </c>
      <c r="N67" s="11">
        <v>2287.168212890625</v>
      </c>
      <c r="O67" s="11">
        <v>2462.576171875</v>
      </c>
      <c r="P67" s="11">
        <v>4979.39404296875</v>
      </c>
      <c r="Q67" s="11">
        <v>2189.725341796875</v>
      </c>
      <c r="R67" s="11">
        <v>3117.260498046875</v>
      </c>
      <c r="S67" s="11">
        <v>2439.73828125</v>
      </c>
      <c r="T67" s="11">
        <v>1406.854736328125</v>
      </c>
      <c r="U67" s="11">
        <v>2452.57470703125</v>
      </c>
      <c r="V67" s="11">
        <v>982.24371337890625</v>
      </c>
      <c r="W67" s="11">
        <v>3939.997314453125</v>
      </c>
      <c r="X67" s="11">
        <v>1720.5299072265625</v>
      </c>
      <c r="Y67" s="11">
        <v>4265.93017578125</v>
      </c>
      <c r="Z67" s="11">
        <v>3444.37890625</v>
      </c>
      <c r="AA67" s="11">
        <v>716.50421142578125</v>
      </c>
      <c r="AB67" s="11">
        <v>1314.8868408203125</v>
      </c>
      <c r="AC67" s="11">
        <v>788.50604248046875</v>
      </c>
      <c r="AD67" s="11">
        <v>1113.6068115234375</v>
      </c>
      <c r="AE67" s="11">
        <v>1295.6295166015625</v>
      </c>
      <c r="AF67" s="11">
        <v>753.427490234375</v>
      </c>
      <c r="AG67" s="11">
        <v>489.39114379882812</v>
      </c>
      <c r="AH67" s="11">
        <v>512.66217041015625</v>
      </c>
      <c r="AI67" s="11">
        <v>1308.9281005859375</v>
      </c>
      <c r="AJ67" s="11">
        <v>1066.1541748046875</v>
      </c>
      <c r="AK67" s="11">
        <v>614.7401123046875</v>
      </c>
      <c r="AL67" s="11">
        <v>660.31817626953125</v>
      </c>
      <c r="AM67" s="11">
        <v>1411.1700439453125</v>
      </c>
      <c r="AN67" s="11">
        <v>899.1085205078125</v>
      </c>
      <c r="AO67" s="11">
        <v>1443.1109619140625</v>
      </c>
      <c r="AP67" s="11">
        <v>942.0885009765625</v>
      </c>
      <c r="AQ67" s="11">
        <v>652.460205078125</v>
      </c>
      <c r="AR67" s="11">
        <v>531.28656005859375</v>
      </c>
      <c r="AS67" s="11">
        <v>760.93017578125</v>
      </c>
      <c r="AT67" s="11">
        <v>698.29559326171875</v>
      </c>
      <c r="AU67" s="11">
        <v>686.21484375</v>
      </c>
      <c r="AV67" s="11">
        <v>714.31585693359375</v>
      </c>
      <c r="AW67" s="11">
        <v>408.98928833007812</v>
      </c>
      <c r="AX67" s="11">
        <v>343.98114013671875</v>
      </c>
      <c r="AY67" s="11">
        <v>1195.7640380859375</v>
      </c>
      <c r="AZ67" s="11">
        <v>410.88955688476562</v>
      </c>
      <c r="BA67" s="11">
        <v>729.49212646484375</v>
      </c>
      <c r="BB67" s="11">
        <v>592.8778076171875</v>
      </c>
      <c r="BC67" s="11">
        <v>725.59613037109375</v>
      </c>
      <c r="BD67" s="11">
        <v>940.15667724609375</v>
      </c>
      <c r="BE67" s="11">
        <v>564.3546142578125</v>
      </c>
      <c r="BF67" s="11">
        <v>764.46929931640625</v>
      </c>
      <c r="BG67" s="11">
        <v>1434.435791015625</v>
      </c>
      <c r="BH67" s="11">
        <v>935.8651123046875</v>
      </c>
      <c r="BI67" s="11">
        <v>679.6334228515625</v>
      </c>
      <c r="BJ67" s="11">
        <v>518.9803466796875</v>
      </c>
      <c r="BK67" s="11">
        <v>309.70907592773438</v>
      </c>
      <c r="BL67" s="11">
        <v>738.09375</v>
      </c>
      <c r="BM67" s="11">
        <v>905.41998291015625</v>
      </c>
      <c r="BN67" s="11">
        <v>811.81866455078125</v>
      </c>
      <c r="BO67" s="11">
        <v>600.00091552734375</v>
      </c>
      <c r="BP67" s="11">
        <v>1284.8262939453125</v>
      </c>
      <c r="BQ67" s="11"/>
      <c r="BR67" s="11"/>
    </row>
    <row r="68" spans="2:70" x14ac:dyDescent="0.2">
      <c r="B68">
        <v>1863</v>
      </c>
      <c r="C68" s="11">
        <v>1157.18896484375</v>
      </c>
      <c r="D68" s="11">
        <v>2274.462646484375</v>
      </c>
      <c r="E68" s="11">
        <v>3803.896728515625</v>
      </c>
      <c r="F68" s="11">
        <v>828.00140380859375</v>
      </c>
      <c r="G68" s="11">
        <v>917.94903564453125</v>
      </c>
      <c r="H68" s="11">
        <v>745.70343017578125</v>
      </c>
      <c r="I68" s="11">
        <v>686.7498779296875</v>
      </c>
      <c r="J68" s="11">
        <v>747.9190673828125</v>
      </c>
      <c r="K68" s="11">
        <v>673.342041015625</v>
      </c>
      <c r="L68" s="11">
        <v>2827.974609375</v>
      </c>
      <c r="M68" s="11">
        <v>2494.0322265625</v>
      </c>
      <c r="N68" s="11">
        <v>2315.591796875</v>
      </c>
      <c r="O68" s="11">
        <v>2558.883056640625</v>
      </c>
      <c r="P68" s="11">
        <v>5136.615234375</v>
      </c>
      <c r="Q68" s="11">
        <v>2230.26953125</v>
      </c>
      <c r="R68" s="11">
        <v>3246.2294921875</v>
      </c>
      <c r="S68" s="11">
        <v>2375.41455078125</v>
      </c>
      <c r="T68" s="11">
        <v>1465.747802734375</v>
      </c>
      <c r="U68" s="11">
        <v>2539.379638671875</v>
      </c>
      <c r="V68" s="11">
        <v>1015.9660034179688</v>
      </c>
      <c r="W68" s="11">
        <v>4350.6435546875</v>
      </c>
      <c r="X68" s="11">
        <v>1745.899658203125</v>
      </c>
      <c r="Y68" s="11">
        <v>4234.3017578125</v>
      </c>
      <c r="Z68" s="11">
        <v>3560.49951171875</v>
      </c>
      <c r="AA68" s="11">
        <v>784.54388427734375</v>
      </c>
      <c r="AB68" s="11">
        <v>1315.6611328125</v>
      </c>
      <c r="AC68" s="11">
        <v>791.551513671875</v>
      </c>
      <c r="AD68" s="11">
        <v>1167.547607421875</v>
      </c>
      <c r="AE68" s="11">
        <v>1316.674560546875</v>
      </c>
      <c r="AF68" s="11">
        <v>762.38580322265625</v>
      </c>
      <c r="AG68" s="11">
        <v>490.47802734375</v>
      </c>
      <c r="AH68" s="11">
        <v>512.8372802734375</v>
      </c>
      <c r="AI68" s="11">
        <v>1328.368896484375</v>
      </c>
      <c r="AJ68" s="11">
        <v>1063.469970703125</v>
      </c>
      <c r="AK68" s="11">
        <v>615.9937744140625</v>
      </c>
      <c r="AL68" s="11">
        <v>663.2933349609375</v>
      </c>
      <c r="AM68" s="11">
        <v>1413.0986328125</v>
      </c>
      <c r="AN68" s="11">
        <v>905.17901611328125</v>
      </c>
      <c r="AO68" s="11">
        <v>1449.7275390625</v>
      </c>
      <c r="AP68" s="11">
        <v>942.3582763671875</v>
      </c>
      <c r="AQ68" s="11">
        <v>652.6475830078125</v>
      </c>
      <c r="AR68" s="11">
        <v>531.43890380859375</v>
      </c>
      <c r="AS68" s="11">
        <v>761.1837158203125</v>
      </c>
      <c r="AT68" s="11">
        <v>698.4962158203125</v>
      </c>
      <c r="AU68" s="11">
        <v>686.41192626953125</v>
      </c>
      <c r="AV68" s="11">
        <v>714.5211181640625</v>
      </c>
      <c r="AW68" s="11">
        <v>409.12554931640625</v>
      </c>
      <c r="AX68" s="11">
        <v>344.09561157226562</v>
      </c>
      <c r="AY68" s="11">
        <v>1279.1767578125</v>
      </c>
      <c r="AZ68" s="11">
        <v>413.53463745117188</v>
      </c>
      <c r="BA68" s="11">
        <v>879.6444091796875</v>
      </c>
      <c r="BB68" s="11">
        <v>714.91015625</v>
      </c>
      <c r="BC68" s="11">
        <v>728.6142578125</v>
      </c>
      <c r="BD68" s="11">
        <v>944.3016357421875</v>
      </c>
      <c r="BE68" s="11">
        <v>564.16351318359375</v>
      </c>
      <c r="BF68" s="11">
        <v>764.20611572265625</v>
      </c>
      <c r="BG68" s="11">
        <v>1440.504150390625</v>
      </c>
      <c r="BH68" s="11">
        <v>930.6876220703125</v>
      </c>
      <c r="BI68" s="11">
        <v>674.1217041015625</v>
      </c>
      <c r="BJ68" s="11">
        <v>519.06201171875</v>
      </c>
      <c r="BK68" s="11">
        <v>308.85501098632812</v>
      </c>
      <c r="BL68" s="11">
        <v>734.01055908203125</v>
      </c>
      <c r="BM68" s="11">
        <v>910.559814453125</v>
      </c>
      <c r="BN68" s="11">
        <v>816.3853759765625</v>
      </c>
      <c r="BO68" s="11">
        <v>598.40191650390625</v>
      </c>
      <c r="BP68" s="11">
        <v>1275.8634033203125</v>
      </c>
      <c r="BQ68" s="11"/>
      <c r="BR68" s="11"/>
    </row>
    <row r="69" spans="2:70" x14ac:dyDescent="0.2">
      <c r="B69">
        <v>1864</v>
      </c>
      <c r="C69" s="11">
        <v>1176.553955078125</v>
      </c>
      <c r="D69" s="11">
        <v>2309.176513671875</v>
      </c>
      <c r="E69" s="11">
        <v>3910.49658203125</v>
      </c>
      <c r="F69" s="11">
        <v>769.66595458984375</v>
      </c>
      <c r="G69" s="11">
        <v>920.84857177734375</v>
      </c>
      <c r="H69" s="11">
        <v>783.72265625</v>
      </c>
      <c r="I69" s="11">
        <v>563.6717529296875</v>
      </c>
      <c r="J69" s="11">
        <v>751.9080810546875</v>
      </c>
      <c r="K69" s="11">
        <v>667.67999267578125</v>
      </c>
      <c r="L69" s="11">
        <v>2876.26611328125</v>
      </c>
      <c r="M69" s="11">
        <v>2445.119384765625</v>
      </c>
      <c r="N69" s="11">
        <v>2293.180908203125</v>
      </c>
      <c r="O69" s="11">
        <v>2638.8115234375</v>
      </c>
      <c r="P69" s="11">
        <v>5231.4453125</v>
      </c>
      <c r="Q69" s="11">
        <v>2184.764892578125</v>
      </c>
      <c r="R69" s="11">
        <v>3326.056640625</v>
      </c>
      <c r="S69" s="11">
        <v>2404.391357421875</v>
      </c>
      <c r="T69" s="11">
        <v>1488.39990234375</v>
      </c>
      <c r="U69" s="11">
        <v>2575.48828125</v>
      </c>
      <c r="V69" s="11">
        <v>1029.0042724609375</v>
      </c>
      <c r="W69" s="11">
        <v>4470.21875</v>
      </c>
      <c r="X69" s="11">
        <v>1771.0797119140625</v>
      </c>
      <c r="Y69" s="11">
        <v>4468.2568359375</v>
      </c>
      <c r="Z69" s="11">
        <v>3679.69287109375</v>
      </c>
      <c r="AA69" s="11">
        <v>806.789794921875</v>
      </c>
      <c r="AB69" s="11">
        <v>1312.9119873046875</v>
      </c>
      <c r="AC69" s="11">
        <v>584.65380859375</v>
      </c>
      <c r="AD69" s="11">
        <v>1175.2838134765625</v>
      </c>
      <c r="AE69" s="11">
        <v>1332.7191162109375</v>
      </c>
      <c r="AF69" s="11">
        <v>771.20489501953125</v>
      </c>
      <c r="AG69" s="11">
        <v>443.69094848632812</v>
      </c>
      <c r="AH69" s="11">
        <v>512.9322509765625</v>
      </c>
      <c r="AI69" s="11">
        <v>1347.7930908203125</v>
      </c>
      <c r="AJ69" s="11">
        <v>1056.8736572265625</v>
      </c>
      <c r="AK69" s="11">
        <v>617.055419921875</v>
      </c>
      <c r="AL69" s="11">
        <v>666.0718994140625</v>
      </c>
      <c r="AM69" s="11">
        <v>1414.80859375</v>
      </c>
      <c r="AN69" s="11">
        <v>911.14886474609375</v>
      </c>
      <c r="AO69" s="11">
        <v>1454.97998046875</v>
      </c>
      <c r="AP69" s="11">
        <v>942.479736328125</v>
      </c>
      <c r="AQ69" s="11">
        <v>652.7330322265625</v>
      </c>
      <c r="AR69" s="11">
        <v>531.50823974609375</v>
      </c>
      <c r="AS69" s="11">
        <v>761.34173583984375</v>
      </c>
      <c r="AT69" s="11">
        <v>698.587646484375</v>
      </c>
      <c r="AU69" s="11">
        <v>686.50177001953125</v>
      </c>
      <c r="AV69" s="11">
        <v>714.61456298828125</v>
      </c>
      <c r="AW69" s="11">
        <v>409.21051025390625</v>
      </c>
      <c r="AX69" s="11">
        <v>344.16720581054688</v>
      </c>
      <c r="AY69" s="11">
        <v>1783.1107177734375</v>
      </c>
      <c r="AZ69" s="11">
        <v>431.62118530273438</v>
      </c>
      <c r="BA69" s="11">
        <v>721.990478515625</v>
      </c>
      <c r="BB69" s="11">
        <v>586.7806396484375</v>
      </c>
      <c r="BC69" s="11">
        <v>731.4708251953125</v>
      </c>
      <c r="BD69" s="11">
        <v>948.4061279296875</v>
      </c>
      <c r="BE69" s="11">
        <v>563.88330078125</v>
      </c>
      <c r="BF69" s="11">
        <v>769.100830078125</v>
      </c>
      <c r="BG69" s="11">
        <v>1446.351318359375</v>
      </c>
      <c r="BH69" s="11">
        <v>924.63470458984375</v>
      </c>
      <c r="BI69" s="11">
        <v>668.11480712890625</v>
      </c>
      <c r="BJ69" s="11">
        <v>510.43109130859375</v>
      </c>
      <c r="BK69" s="11">
        <v>307.70230102539062</v>
      </c>
      <c r="BL69" s="11">
        <v>729.23675537109375</v>
      </c>
      <c r="BM69" s="11">
        <v>909.5323486328125</v>
      </c>
      <c r="BN69" s="11">
        <v>815.42266845703125</v>
      </c>
      <c r="BO69" s="11">
        <v>600.735595703125</v>
      </c>
      <c r="BP69" s="11">
        <v>1264.2459716796875</v>
      </c>
      <c r="BQ69" s="11"/>
      <c r="BR69" s="11"/>
    </row>
    <row r="70" spans="2:70" x14ac:dyDescent="0.2">
      <c r="B70">
        <v>1865</v>
      </c>
      <c r="C70" s="11">
        <v>1184.213623046875</v>
      </c>
      <c r="D70" s="11">
        <v>2309.08740234375</v>
      </c>
      <c r="E70" s="11">
        <v>3862.9091796875</v>
      </c>
      <c r="F70" s="11">
        <v>857.51837158203125</v>
      </c>
      <c r="G70" s="11">
        <v>927.99322509765625</v>
      </c>
      <c r="H70" s="11">
        <v>749.64794921875</v>
      </c>
      <c r="I70" s="11">
        <v>509.385498046875</v>
      </c>
      <c r="J70" s="11">
        <v>757.256591796875</v>
      </c>
      <c r="K70" s="11">
        <v>667.22705078125</v>
      </c>
      <c r="L70" s="11">
        <v>2860.83056640625</v>
      </c>
      <c r="M70" s="11">
        <v>2501.88525390625</v>
      </c>
      <c r="N70" s="11">
        <v>2194.560791015625</v>
      </c>
      <c r="O70" s="11">
        <v>2584.331298828125</v>
      </c>
      <c r="P70" s="11">
        <v>5260.73291015625</v>
      </c>
      <c r="Q70" s="11">
        <v>2302.155029296875</v>
      </c>
      <c r="R70" s="11">
        <v>3340.438720703125</v>
      </c>
      <c r="S70" s="11">
        <v>2499.9755859375</v>
      </c>
      <c r="T70" s="11">
        <v>1514.2054443359375</v>
      </c>
      <c r="U70" s="11">
        <v>2573.928955078125</v>
      </c>
      <c r="V70" s="11">
        <v>1028.773681640625</v>
      </c>
      <c r="W70" s="11">
        <v>4403.28857421875</v>
      </c>
      <c r="X70" s="11">
        <v>1799.612548828125</v>
      </c>
      <c r="Y70" s="11">
        <v>4269.87158203125</v>
      </c>
      <c r="Z70" s="11">
        <v>3807.730224609375</v>
      </c>
      <c r="AA70" s="11">
        <v>796.39727783203125</v>
      </c>
      <c r="AB70" s="11">
        <v>1328.256103515625</v>
      </c>
      <c r="AC70" s="11">
        <v>827.25372314453125</v>
      </c>
      <c r="AD70" s="11">
        <v>1250.4307861328125</v>
      </c>
      <c r="AE70" s="11">
        <v>1332.402099609375</v>
      </c>
      <c r="AF70" s="11">
        <v>781.42486572265625</v>
      </c>
      <c r="AG70" s="11">
        <v>503.24188232421875</v>
      </c>
      <c r="AH70" s="11">
        <v>513.44659423828125</v>
      </c>
      <c r="AI70" s="11">
        <v>1369.228271484375</v>
      </c>
      <c r="AJ70" s="11">
        <v>1070.2236328125</v>
      </c>
      <c r="AK70" s="11">
        <v>619.1365966796875</v>
      </c>
      <c r="AL70" s="11">
        <v>669.96337890625</v>
      </c>
      <c r="AM70" s="11">
        <v>1417.678955078125</v>
      </c>
      <c r="AN70" s="11">
        <v>917.9083251953125</v>
      </c>
      <c r="AO70" s="11">
        <v>1467.510986328125</v>
      </c>
      <c r="AP70" s="11">
        <v>943.37420654296875</v>
      </c>
      <c r="AQ70" s="11">
        <v>653.3519287109375</v>
      </c>
      <c r="AR70" s="11">
        <v>532.01214599609375</v>
      </c>
      <c r="AS70" s="11">
        <v>762.07763671875</v>
      </c>
      <c r="AT70" s="11">
        <v>699.2498779296875</v>
      </c>
      <c r="AU70" s="11">
        <v>687.15252685546875</v>
      </c>
      <c r="AV70" s="11">
        <v>715.2921142578125</v>
      </c>
      <c r="AW70" s="11">
        <v>409.60601806640625</v>
      </c>
      <c r="AX70" s="11">
        <v>344.50015258789062</v>
      </c>
      <c r="AY70" s="11">
        <v>1311.9801025390625</v>
      </c>
      <c r="AZ70" s="11">
        <v>415.11212158203125</v>
      </c>
      <c r="BA70" s="11">
        <v>652.45867919921875</v>
      </c>
      <c r="BB70" s="11">
        <v>530.27032470703125</v>
      </c>
      <c r="BC70" s="11">
        <v>735.251953125</v>
      </c>
      <c r="BD70" s="11">
        <v>953.30108642578125</v>
      </c>
      <c r="BE70" s="11">
        <v>564.0689697265625</v>
      </c>
      <c r="BF70" s="11">
        <v>769.417236328125</v>
      </c>
      <c r="BG70" s="11">
        <v>1455.0008544921875</v>
      </c>
      <c r="BH70" s="11">
        <v>923.2952880859375</v>
      </c>
      <c r="BI70" s="11">
        <v>664.9482421875</v>
      </c>
      <c r="BJ70" s="11">
        <v>524.7412109375</v>
      </c>
      <c r="BK70" s="11">
        <v>308.1136474609375</v>
      </c>
      <c r="BL70" s="11">
        <v>728.18035888671875</v>
      </c>
      <c r="BM70" s="11">
        <v>905.159912109375</v>
      </c>
      <c r="BN70" s="11">
        <v>822.90472412109375</v>
      </c>
      <c r="BO70" s="11">
        <v>600.61700439453125</v>
      </c>
      <c r="BP70" s="11">
        <v>1262.8638916015625</v>
      </c>
      <c r="BQ70" s="11"/>
      <c r="BR70" s="11"/>
    </row>
    <row r="71" spans="2:70" x14ac:dyDescent="0.2">
      <c r="B71">
        <v>1866</v>
      </c>
      <c r="C71" s="11">
        <v>1199.5767822265625</v>
      </c>
      <c r="D71" s="11">
        <v>2301.689208984375</v>
      </c>
      <c r="E71" s="11">
        <v>3902.97900390625</v>
      </c>
      <c r="F71" s="11">
        <v>864.85797119140625</v>
      </c>
      <c r="G71" s="11">
        <v>935.71478271484375</v>
      </c>
      <c r="H71" s="11">
        <v>753.92535400390625</v>
      </c>
      <c r="I71" s="11">
        <v>620.31256103515625</v>
      </c>
      <c r="J71" s="11">
        <v>762.46917724609375</v>
      </c>
      <c r="K71" s="11">
        <v>665.72039794921875</v>
      </c>
      <c r="L71" s="11">
        <v>2863.143798828125</v>
      </c>
      <c r="M71" s="11">
        <v>2480.3642578125</v>
      </c>
      <c r="N71" s="11">
        <v>2328.334228515625</v>
      </c>
      <c r="O71" s="11">
        <v>2645.244384765625</v>
      </c>
      <c r="P71" s="11">
        <v>5217.056640625</v>
      </c>
      <c r="Q71" s="11">
        <v>2135.986328125</v>
      </c>
      <c r="R71" s="11">
        <v>3468.345458984375</v>
      </c>
      <c r="S71" s="11">
        <v>2382.700927734375</v>
      </c>
      <c r="T71" s="11">
        <v>1481.0714111328125</v>
      </c>
      <c r="U71" s="11">
        <v>2567.957275390625</v>
      </c>
      <c r="V71" s="11">
        <v>1026.345703125</v>
      </c>
      <c r="W71" s="11">
        <v>4435.12744140625</v>
      </c>
      <c r="X71" s="11">
        <v>1827.876708984375</v>
      </c>
      <c r="Y71" s="11">
        <v>4395.685546875</v>
      </c>
      <c r="Z71" s="11">
        <v>3939.008056640625</v>
      </c>
      <c r="AA71" s="11">
        <v>803.9644775390625</v>
      </c>
      <c r="AB71" s="11">
        <v>1339.3607177734375</v>
      </c>
      <c r="AC71" s="11">
        <v>830.8709716796875</v>
      </c>
      <c r="AD71" s="11">
        <v>1287.25390625</v>
      </c>
      <c r="AE71" s="11">
        <v>1325.23779296875</v>
      </c>
      <c r="AF71" s="11">
        <v>791.464111328125</v>
      </c>
      <c r="AG71" s="11">
        <v>508.62542724609375</v>
      </c>
      <c r="AH71" s="11">
        <v>513.86083984375</v>
      </c>
      <c r="AI71" s="11">
        <v>1390.5802001953125</v>
      </c>
      <c r="AJ71" s="11">
        <v>1078.861572265625</v>
      </c>
      <c r="AK71" s="11">
        <v>620.97998046875</v>
      </c>
      <c r="AL71" s="11">
        <v>673.612060546875</v>
      </c>
      <c r="AM71" s="11">
        <v>1420.27685546875</v>
      </c>
      <c r="AN71" s="11">
        <v>924.5362548828125</v>
      </c>
      <c r="AO71" s="11">
        <v>1478.6546630859375</v>
      </c>
      <c r="AP71" s="11">
        <v>944.0838623046875</v>
      </c>
      <c r="AQ71" s="11">
        <v>653.8433837890625</v>
      </c>
      <c r="AR71" s="11">
        <v>532.412353515625</v>
      </c>
      <c r="AS71" s="11">
        <v>762.678466796875</v>
      </c>
      <c r="AT71" s="11">
        <v>699.77593994140625</v>
      </c>
      <c r="AU71" s="11">
        <v>687.66949462890625</v>
      </c>
      <c r="AV71" s="11">
        <v>715.83013916015625</v>
      </c>
      <c r="AW71" s="11">
        <v>409.928955078125</v>
      </c>
      <c r="AX71" s="11">
        <v>344.77178955078125</v>
      </c>
      <c r="AY71" s="11">
        <v>1365.28466796875</v>
      </c>
      <c r="AZ71" s="11">
        <v>417.85809326171875</v>
      </c>
      <c r="BA71" s="11">
        <v>794.5760498046875</v>
      </c>
      <c r="BB71" s="11">
        <v>645.77276611328125</v>
      </c>
      <c r="BC71" s="11">
        <v>738.8326416015625</v>
      </c>
      <c r="BD71" s="11">
        <v>958.051025390625</v>
      </c>
      <c r="BE71" s="11">
        <v>564.14312744140625</v>
      </c>
      <c r="BF71" s="11">
        <v>769.5970458984375</v>
      </c>
      <c r="BG71" s="11">
        <v>1463.1280517578125</v>
      </c>
      <c r="BH71" s="11">
        <v>920.83648681640625</v>
      </c>
      <c r="BI71" s="11">
        <v>661.13079833984375</v>
      </c>
      <c r="BJ71" s="11">
        <v>535.53631591796875</v>
      </c>
      <c r="BK71" s="11">
        <v>308.15029907226562</v>
      </c>
      <c r="BL71" s="11">
        <v>726.24114990234375</v>
      </c>
      <c r="BM71" s="11">
        <v>900.08026123046875</v>
      </c>
      <c r="BN71" s="11">
        <v>818.2921142578125</v>
      </c>
      <c r="BO71" s="11">
        <v>600.140869140625</v>
      </c>
      <c r="BP71" s="11">
        <v>1259.488525390625</v>
      </c>
      <c r="BQ71" s="11"/>
      <c r="BR71" s="11"/>
    </row>
    <row r="72" spans="2:70" x14ac:dyDescent="0.2">
      <c r="B72">
        <v>1867</v>
      </c>
      <c r="C72" s="11">
        <v>1188.05810546875</v>
      </c>
      <c r="D72" s="11">
        <v>2252.164306640625</v>
      </c>
      <c r="E72" s="11">
        <v>3853.25244140625</v>
      </c>
      <c r="F72" s="11">
        <v>860.37213134765625</v>
      </c>
      <c r="G72" s="11">
        <v>942.58575439453125</v>
      </c>
      <c r="H72" s="11">
        <v>773.49139404296875</v>
      </c>
      <c r="I72" s="11">
        <v>527.01605224609375</v>
      </c>
      <c r="J72" s="11">
        <v>766.888916015625</v>
      </c>
      <c r="K72" s="11">
        <v>666.3975830078125</v>
      </c>
      <c r="L72" s="11">
        <v>2855.55419921875</v>
      </c>
      <c r="M72" s="11">
        <v>2455.67822265625</v>
      </c>
      <c r="N72" s="11">
        <v>2290.751708984375</v>
      </c>
      <c r="O72" s="11">
        <v>2589.740966796875</v>
      </c>
      <c r="P72" s="11">
        <v>5008.11572265625</v>
      </c>
      <c r="Q72" s="11">
        <v>2153.5361328125</v>
      </c>
      <c r="R72" s="11">
        <v>3242.828369140625</v>
      </c>
      <c r="S72" s="11">
        <v>2398.1865234375</v>
      </c>
      <c r="T72" s="11">
        <v>1505.4656982421875</v>
      </c>
      <c r="U72" s="11">
        <v>2517.47119140625</v>
      </c>
      <c r="V72" s="11">
        <v>1006.2969970703125</v>
      </c>
      <c r="W72" s="11">
        <v>4346.423828125</v>
      </c>
      <c r="X72" s="11">
        <v>1856.885009765625</v>
      </c>
      <c r="Y72" s="11">
        <v>4810.95654296875</v>
      </c>
      <c r="Z72" s="11">
        <v>4075.282470703125</v>
      </c>
      <c r="AA72" s="11">
        <v>793.91546630859375</v>
      </c>
      <c r="AB72" s="11">
        <v>1352.3564453125</v>
      </c>
      <c r="AC72" s="11">
        <v>796.17327880859375</v>
      </c>
      <c r="AD72" s="11">
        <v>1301.404296875</v>
      </c>
      <c r="AE72" s="11">
        <v>1324.661865234375</v>
      </c>
      <c r="AF72" s="11">
        <v>801.76190185546875</v>
      </c>
      <c r="AG72" s="11">
        <v>506.61868286132812</v>
      </c>
      <c r="AH72" s="11">
        <v>514.31610107421875</v>
      </c>
      <c r="AI72" s="11">
        <v>1412.4263916015625</v>
      </c>
      <c r="AJ72" s="11">
        <v>1089.5533447265625</v>
      </c>
      <c r="AK72" s="11">
        <v>622.92840576171875</v>
      </c>
      <c r="AL72" s="11">
        <v>677.3887939453125</v>
      </c>
      <c r="AM72" s="11">
        <v>1422.9927978515625</v>
      </c>
      <c r="AN72" s="11">
        <v>931.2850341796875</v>
      </c>
      <c r="AO72" s="11">
        <v>1491.23876953125</v>
      </c>
      <c r="AP72" s="11">
        <v>944.86810302734375</v>
      </c>
      <c r="AQ72" s="11">
        <v>654.38720703125</v>
      </c>
      <c r="AR72" s="11">
        <v>532.85516357421875</v>
      </c>
      <c r="AS72" s="11">
        <v>763.33929443359375</v>
      </c>
      <c r="AT72" s="11">
        <v>700.35797119140625</v>
      </c>
      <c r="AU72" s="11">
        <v>688.241455078125</v>
      </c>
      <c r="AV72" s="11">
        <v>716.425537109375</v>
      </c>
      <c r="AW72" s="11">
        <v>410.28411865234375</v>
      </c>
      <c r="AX72" s="11">
        <v>345.07022094726562</v>
      </c>
      <c r="AY72" s="11">
        <v>1615.8572998046875</v>
      </c>
      <c r="AZ72" s="11">
        <v>428.419189453125</v>
      </c>
      <c r="BA72" s="11">
        <v>675.1019287109375</v>
      </c>
      <c r="BB72" s="11">
        <v>548.6729736328125</v>
      </c>
      <c r="BC72" s="11">
        <v>742.5205078125</v>
      </c>
      <c r="BD72" s="11">
        <v>962.91790771484375</v>
      </c>
      <c r="BE72" s="11">
        <v>564.2625732421875</v>
      </c>
      <c r="BF72" s="11">
        <v>769.8515625</v>
      </c>
      <c r="BG72" s="11">
        <v>1470.828857421875</v>
      </c>
      <c r="BH72" s="11">
        <v>925.24566650390625</v>
      </c>
      <c r="BI72" s="11">
        <v>657.603515625</v>
      </c>
      <c r="BJ72" s="11">
        <v>553.39862060546875</v>
      </c>
      <c r="BK72" s="11">
        <v>310.48947143554688</v>
      </c>
      <c r="BL72" s="11">
        <v>729.71856689453125</v>
      </c>
      <c r="BM72" s="11">
        <v>901.8297119140625</v>
      </c>
      <c r="BN72" s="11">
        <v>819.6685791015625</v>
      </c>
      <c r="BO72" s="11">
        <v>599.81005859375</v>
      </c>
      <c r="BP72" s="11">
        <v>1258.115966796875</v>
      </c>
      <c r="BQ72" s="11"/>
      <c r="BR72" s="11"/>
    </row>
    <row r="73" spans="2:70" x14ac:dyDescent="0.2">
      <c r="B73">
        <v>1868</v>
      </c>
      <c r="C73" s="11">
        <v>1179.72802734375</v>
      </c>
      <c r="D73" s="11">
        <v>2264.609619140625</v>
      </c>
      <c r="E73" s="11">
        <v>3541.17822265625</v>
      </c>
      <c r="F73" s="11">
        <v>908.19903564453125</v>
      </c>
      <c r="G73" s="11">
        <v>948.66986083984375</v>
      </c>
      <c r="H73" s="11">
        <v>775.821533203125</v>
      </c>
      <c r="I73" s="11">
        <v>536.93109130859375</v>
      </c>
      <c r="J73" s="11">
        <v>770.58441162109375</v>
      </c>
      <c r="K73" s="11">
        <v>661.22198486328125</v>
      </c>
      <c r="L73" s="11">
        <v>3008.773681640625</v>
      </c>
      <c r="M73" s="11">
        <v>2473.296142578125</v>
      </c>
      <c r="N73" s="11">
        <v>1995.1014404296875</v>
      </c>
      <c r="O73" s="11">
        <v>2747.98193359375</v>
      </c>
      <c r="P73" s="11">
        <v>4891.09716796875</v>
      </c>
      <c r="Q73" s="11">
        <v>2166.00390625</v>
      </c>
      <c r="R73" s="11">
        <v>3303.398193359375</v>
      </c>
      <c r="S73" s="11">
        <v>2379.469970703125</v>
      </c>
      <c r="T73" s="11">
        <v>1368.8994140625</v>
      </c>
      <c r="U73" s="11">
        <v>2528.52880859375</v>
      </c>
      <c r="V73" s="11">
        <v>1010.4864501953125</v>
      </c>
      <c r="W73" s="11">
        <v>3951.854736328125</v>
      </c>
      <c r="X73" s="11">
        <v>1885.70947265625</v>
      </c>
      <c r="Y73" s="11">
        <v>4880.88916015625</v>
      </c>
      <c r="Z73" s="11">
        <v>4215.1943359375</v>
      </c>
      <c r="AA73" s="11">
        <v>730.72796630859375</v>
      </c>
      <c r="AB73" s="11">
        <v>1361.6431884765625</v>
      </c>
      <c r="AC73" s="11">
        <v>924.57568359375</v>
      </c>
      <c r="AD73" s="11">
        <v>1315.4383544921875</v>
      </c>
      <c r="AE73" s="11">
        <v>1320.6160888671875</v>
      </c>
      <c r="AF73" s="11">
        <v>811.9169921875</v>
      </c>
      <c r="AG73" s="11">
        <v>536.10296630859375</v>
      </c>
      <c r="AH73" s="11">
        <v>514.6856689453125</v>
      </c>
      <c r="AI73" s="11">
        <v>1434.25341796875</v>
      </c>
      <c r="AJ73" s="11">
        <v>1096.1192626953125</v>
      </c>
      <c r="AK73" s="11">
        <v>624.67169189453125</v>
      </c>
      <c r="AL73" s="11">
        <v>680.95672607421875</v>
      </c>
      <c r="AM73" s="11">
        <v>1425.47412109375</v>
      </c>
      <c r="AN73" s="11">
        <v>937.92724609375</v>
      </c>
      <c r="AO73" s="11">
        <v>1502.5184326171875</v>
      </c>
      <c r="AP73" s="11">
        <v>945.49603271484375</v>
      </c>
      <c r="AQ73" s="11">
        <v>654.8214111328125</v>
      </c>
      <c r="AR73" s="11">
        <v>533.20880126953125</v>
      </c>
      <c r="AS73" s="11">
        <v>763.877685546875</v>
      </c>
      <c r="AT73" s="11">
        <v>700.82269287109375</v>
      </c>
      <c r="AU73" s="11">
        <v>688.69818115234375</v>
      </c>
      <c r="AV73" s="11">
        <v>716.90093994140625</v>
      </c>
      <c r="AW73" s="11">
        <v>410.57354736328125</v>
      </c>
      <c r="AX73" s="11">
        <v>345.31390380859375</v>
      </c>
      <c r="AY73" s="11">
        <v>1633.0614013671875</v>
      </c>
      <c r="AZ73" s="11">
        <v>429.64849853515625</v>
      </c>
      <c r="BA73" s="11">
        <v>688.62078857421875</v>
      </c>
      <c r="BB73" s="11">
        <v>559.66015625</v>
      </c>
      <c r="BC73" s="11">
        <v>746.03607177734375</v>
      </c>
      <c r="BD73" s="11">
        <v>967.6275634765625</v>
      </c>
      <c r="BE73" s="11">
        <v>564.2862548828125</v>
      </c>
      <c r="BF73" s="11">
        <v>769.9608154296875</v>
      </c>
      <c r="BG73" s="11">
        <v>1477.677490234375</v>
      </c>
      <c r="BH73" s="11">
        <v>922.34332275390625</v>
      </c>
      <c r="BI73" s="11">
        <v>653.53094482421875</v>
      </c>
      <c r="BJ73" s="11">
        <v>535.66790771484375</v>
      </c>
      <c r="BK73" s="11">
        <v>310.37887573242188</v>
      </c>
      <c r="BL73" s="11">
        <v>727.4295654296875</v>
      </c>
      <c r="BM73" s="11">
        <v>909.00390625</v>
      </c>
      <c r="BN73" s="11">
        <v>814.78173828125</v>
      </c>
      <c r="BO73" s="11">
        <v>599.17340087890625</v>
      </c>
      <c r="BP73" s="11">
        <v>1248.6156005859375</v>
      </c>
      <c r="BQ73" s="11"/>
      <c r="BR73" s="11"/>
    </row>
    <row r="74" spans="2:70" x14ac:dyDescent="0.2">
      <c r="B74">
        <v>1869</v>
      </c>
      <c r="C74" s="11">
        <v>1193.577392578125</v>
      </c>
      <c r="D74" s="11">
        <v>2275.482421875</v>
      </c>
      <c r="E74" s="11">
        <v>3629.2607421875</v>
      </c>
      <c r="F74" s="11">
        <v>920.1552734375</v>
      </c>
      <c r="G74" s="11">
        <v>955.65716552734375</v>
      </c>
      <c r="H74" s="11">
        <v>775.2586669921875</v>
      </c>
      <c r="I74" s="11">
        <v>536.59808349609375</v>
      </c>
      <c r="J74" s="11">
        <v>774.3966064453125</v>
      </c>
      <c r="K74" s="11">
        <v>655.568359375</v>
      </c>
      <c r="L74" s="11">
        <v>3008.27490234375</v>
      </c>
      <c r="M74" s="11">
        <v>2589.242919921875</v>
      </c>
      <c r="N74" s="11">
        <v>2066.56494140625</v>
      </c>
      <c r="O74" s="11">
        <v>2613.654052734375</v>
      </c>
      <c r="P74" s="11">
        <v>5007.62841796875</v>
      </c>
      <c r="Q74" s="11">
        <v>2225.63330078125</v>
      </c>
      <c r="R74" s="11">
        <v>3420.98779296875</v>
      </c>
      <c r="S74" s="11">
        <v>2507.071533203125</v>
      </c>
      <c r="T74" s="11">
        <v>1470.7630615234375</v>
      </c>
      <c r="U74" s="11">
        <v>2538.9140625</v>
      </c>
      <c r="V74" s="11">
        <v>1014.7185668945312</v>
      </c>
      <c r="W74" s="11">
        <v>4052.915771484375</v>
      </c>
      <c r="X74" s="11">
        <v>1915.5518798828125</v>
      </c>
      <c r="Y74" s="11">
        <v>4787.98095703125</v>
      </c>
      <c r="Z74" s="11">
        <v>4360.8466796875</v>
      </c>
      <c r="AA74" s="11">
        <v>747.429443359375</v>
      </c>
      <c r="AB74" s="11">
        <v>1374.363525390625</v>
      </c>
      <c r="AC74" s="11">
        <v>921.37127685546875</v>
      </c>
      <c r="AD74" s="11">
        <v>1415.819580078125</v>
      </c>
      <c r="AE74" s="11">
        <v>1327.6610107421875</v>
      </c>
      <c r="AF74" s="11">
        <v>822.44537353515625</v>
      </c>
      <c r="AG74" s="11">
        <v>544.52545166015625</v>
      </c>
      <c r="AH74" s="11">
        <v>515.13079833984375</v>
      </c>
      <c r="AI74" s="11">
        <v>1456.7271728515625</v>
      </c>
      <c r="AJ74" s="11">
        <v>1106.43994140625</v>
      </c>
      <c r="AK74" s="11">
        <v>626.60443115234375</v>
      </c>
      <c r="AL74" s="11">
        <v>684.745361328125</v>
      </c>
      <c r="AM74" s="11">
        <v>1428.169677734375</v>
      </c>
      <c r="AN74" s="11">
        <v>944.7537841796875</v>
      </c>
      <c r="AO74" s="11">
        <v>1515.3590087890625</v>
      </c>
      <c r="AP74" s="11">
        <v>946.26153564453125</v>
      </c>
      <c r="AQ74" s="11">
        <v>655.35162353515625</v>
      </c>
      <c r="AR74" s="11">
        <v>533.6409912109375</v>
      </c>
      <c r="AS74" s="11">
        <v>764.527099609375</v>
      </c>
      <c r="AT74" s="11">
        <v>701.39013671875</v>
      </c>
      <c r="AU74" s="11">
        <v>689.2557373046875</v>
      </c>
      <c r="AV74" s="11">
        <v>717.48138427734375</v>
      </c>
      <c r="AW74" s="11">
        <v>410.92257690429688</v>
      </c>
      <c r="AX74" s="11">
        <v>345.60714721679688</v>
      </c>
      <c r="AY74" s="11">
        <v>1613.2061767578125</v>
      </c>
      <c r="AZ74" s="11">
        <v>429.8255615234375</v>
      </c>
      <c r="BA74" s="11">
        <v>688.53466796875</v>
      </c>
      <c r="BB74" s="11">
        <v>559.590576171875</v>
      </c>
      <c r="BC74" s="11">
        <v>749.7357177734375</v>
      </c>
      <c r="BD74" s="11">
        <v>972.536376953125</v>
      </c>
      <c r="BE74" s="11">
        <v>564.39361572265625</v>
      </c>
      <c r="BF74" s="11">
        <v>770.20977783203125</v>
      </c>
      <c r="BG74" s="11">
        <v>1484.9854736328125</v>
      </c>
      <c r="BH74" s="11">
        <v>913.77789306640625</v>
      </c>
      <c r="BI74" s="11">
        <v>649.97320556640625</v>
      </c>
      <c r="BJ74" s="11">
        <v>512.40478515625</v>
      </c>
      <c r="BK74" s="11">
        <v>308.35394287109375</v>
      </c>
      <c r="BL74" s="11">
        <v>720.67425537109375</v>
      </c>
      <c r="BM74" s="11">
        <v>910.574951171875</v>
      </c>
      <c r="BN74" s="11">
        <v>816.14788818359375</v>
      </c>
      <c r="BO74" s="11">
        <v>598.8038330078125</v>
      </c>
      <c r="BP74" s="11">
        <v>1241.9798583984375</v>
      </c>
      <c r="BQ74" s="11"/>
      <c r="BR74" s="11"/>
    </row>
    <row r="75" spans="2:70" x14ac:dyDescent="0.2">
      <c r="B75">
        <v>1870</v>
      </c>
      <c r="C75" s="11">
        <v>1202.6541748046875</v>
      </c>
      <c r="D75" s="11">
        <v>2334.481689453125</v>
      </c>
      <c r="E75" s="11">
        <v>3382.028076171875</v>
      </c>
      <c r="F75" s="11">
        <v>897.9525146484375</v>
      </c>
      <c r="G75" s="11">
        <v>946.57305908203125</v>
      </c>
      <c r="H75" s="11">
        <v>783.8519287109375</v>
      </c>
      <c r="I75" s="11">
        <v>684.5335693359375</v>
      </c>
      <c r="J75" s="11">
        <v>779.4239501953125</v>
      </c>
      <c r="K75" s="11">
        <v>654.27911376953125</v>
      </c>
      <c r="L75" s="11">
        <v>2975.931884765625</v>
      </c>
      <c r="M75" s="11">
        <v>2675.436767578125</v>
      </c>
      <c r="N75" s="11">
        <v>2128.621826171875</v>
      </c>
      <c r="O75" s="11">
        <v>2488.398193359375</v>
      </c>
      <c r="P75" s="11">
        <v>5396.50146484375</v>
      </c>
      <c r="Q75" s="11">
        <v>2342.259765625</v>
      </c>
      <c r="R75" s="11">
        <v>3605.433837890625</v>
      </c>
      <c r="S75" s="11">
        <v>2628.712646484375</v>
      </c>
      <c r="T75" s="11">
        <v>1665.703125</v>
      </c>
      <c r="U75" s="11">
        <v>2595.48046875</v>
      </c>
      <c r="V75" s="11">
        <v>1038.359375</v>
      </c>
      <c r="W75" s="11">
        <v>3731.12353515625</v>
      </c>
      <c r="X75" s="11">
        <v>1910.7340087890625</v>
      </c>
      <c r="Y75" s="11">
        <v>5087.02978515625</v>
      </c>
      <c r="Z75" s="11">
        <v>4498.17333984375</v>
      </c>
      <c r="AA75" s="11">
        <v>684.7974853515625</v>
      </c>
      <c r="AB75" s="11">
        <v>1397.4866943359375</v>
      </c>
      <c r="AC75" s="11">
        <v>868.44091796875</v>
      </c>
      <c r="AD75" s="11">
        <v>1396.919921875</v>
      </c>
      <c r="AE75" s="11">
        <v>1345.086669921875</v>
      </c>
      <c r="AF75" s="11">
        <v>833.86077880859375</v>
      </c>
      <c r="AG75" s="11">
        <v>503.05667114257812</v>
      </c>
      <c r="AH75" s="11">
        <v>515.80462646484375</v>
      </c>
      <c r="AI75" s="11">
        <v>1480.4840087890625</v>
      </c>
      <c r="AJ75" s="11">
        <v>1088.4820556640625</v>
      </c>
      <c r="AK75" s="11">
        <v>629.1044921875</v>
      </c>
      <c r="AL75" s="11">
        <v>689.16912841796875</v>
      </c>
      <c r="AM75" s="11">
        <v>1431.5040283203125</v>
      </c>
      <c r="AN75" s="11">
        <v>940.232421875</v>
      </c>
      <c r="AO75" s="11">
        <v>1471.9847412109375</v>
      </c>
      <c r="AP75" s="11">
        <v>947.4483642578125</v>
      </c>
      <c r="AQ75" s="11">
        <v>656.17352294921875</v>
      </c>
      <c r="AR75" s="11">
        <v>534.31005859375</v>
      </c>
      <c r="AS75" s="11">
        <v>762.73248291015625</v>
      </c>
      <c r="AT75" s="11">
        <v>702.269775390625</v>
      </c>
      <c r="AU75" s="11">
        <v>690.1202392578125</v>
      </c>
      <c r="AV75" s="11">
        <v>718.3812255859375</v>
      </c>
      <c r="AW75" s="11">
        <v>409.95797729492188</v>
      </c>
      <c r="AX75" s="11">
        <v>344.7960205078125</v>
      </c>
      <c r="AY75" s="11">
        <v>1714.0072021484375</v>
      </c>
      <c r="AZ75" s="11">
        <v>435.893798828125</v>
      </c>
      <c r="BA75" s="11">
        <v>878.35888671875</v>
      </c>
      <c r="BB75" s="11">
        <v>713.86541748046875</v>
      </c>
      <c r="BC75" s="11">
        <v>753.9613037109375</v>
      </c>
      <c r="BD75" s="11">
        <v>986.78369140625</v>
      </c>
      <c r="BE75" s="11">
        <v>564.75372314453125</v>
      </c>
      <c r="BF75" s="11">
        <v>771.00836181640625</v>
      </c>
      <c r="BG75" s="11">
        <v>1493.682861328125</v>
      </c>
      <c r="BH75" s="11">
        <v>914.17987060546875</v>
      </c>
      <c r="BI75" s="11">
        <v>643.78118896484375</v>
      </c>
      <c r="BJ75" s="11">
        <v>530.9361572265625</v>
      </c>
      <c r="BK75" s="11">
        <v>309.35025024414062</v>
      </c>
      <c r="BL75" s="11">
        <v>720.99127197265625</v>
      </c>
      <c r="BM75" s="11">
        <v>914.2242431640625</v>
      </c>
      <c r="BN75" s="11">
        <v>819.37652587890625</v>
      </c>
      <c r="BO75" s="11">
        <v>599.2413330078125</v>
      </c>
      <c r="BP75" s="11">
        <v>1244.0655517578125</v>
      </c>
      <c r="BQ75" s="11"/>
      <c r="BR75" s="11"/>
    </row>
    <row r="76" spans="2:70" x14ac:dyDescent="0.2">
      <c r="B76">
        <v>1871</v>
      </c>
      <c r="C76" s="11">
        <v>1199.3909912109375</v>
      </c>
      <c r="D76" s="11">
        <v>2353.55615234375</v>
      </c>
      <c r="E76" s="11">
        <v>3277.20263671875</v>
      </c>
      <c r="F76" s="11">
        <v>890.648681640625</v>
      </c>
      <c r="G76" s="11">
        <v>957.37603759765625</v>
      </c>
      <c r="H76" s="11">
        <v>787.12127685546875</v>
      </c>
      <c r="I76" s="11">
        <v>567.23211669921875</v>
      </c>
      <c r="J76" s="11">
        <v>781.10150146484375</v>
      </c>
      <c r="K76" s="11">
        <v>656.19793701171875</v>
      </c>
      <c r="L76" s="11">
        <v>3006.86376953125</v>
      </c>
      <c r="M76" s="11">
        <v>2516.09130859375</v>
      </c>
      <c r="N76" s="11">
        <v>2279.076904296875</v>
      </c>
      <c r="O76" s="11">
        <v>2344.33984375</v>
      </c>
      <c r="P76" s="11">
        <v>5643.75</v>
      </c>
      <c r="Q76" s="11">
        <v>2267.41943359375</v>
      </c>
      <c r="R76" s="11">
        <v>3361.011962890625</v>
      </c>
      <c r="S76" s="11">
        <v>2683.629150390625</v>
      </c>
      <c r="T76" s="11">
        <v>1689.03369140625</v>
      </c>
      <c r="U76" s="11">
        <v>2616.793212890625</v>
      </c>
      <c r="V76" s="11">
        <v>1046.524658203125</v>
      </c>
      <c r="W76" s="11">
        <v>3593.1494140625</v>
      </c>
      <c r="X76" s="11">
        <v>1965.622802734375</v>
      </c>
      <c r="Y76" s="11">
        <v>5085.76513671875</v>
      </c>
      <c r="Z76" s="11">
        <v>4576.9384765625</v>
      </c>
      <c r="AA76" s="11">
        <v>663.464599609375</v>
      </c>
      <c r="AB76" s="11">
        <v>1362.2578125</v>
      </c>
      <c r="AC76" s="11">
        <v>938.26348876953125</v>
      </c>
      <c r="AD76" s="11">
        <v>1369.8995361328125</v>
      </c>
      <c r="AE76" s="11">
        <v>1293.2314453125</v>
      </c>
      <c r="AF76" s="11">
        <v>779.5546875</v>
      </c>
      <c r="AG76" s="11">
        <v>492.83392333984375</v>
      </c>
      <c r="AH76" s="11">
        <v>517.57122802734375</v>
      </c>
      <c r="AI76" s="11">
        <v>1507.568359375</v>
      </c>
      <c r="AJ76" s="11">
        <v>1099.545166015625</v>
      </c>
      <c r="AK76" s="11">
        <v>636.68475341796875</v>
      </c>
      <c r="AL76" s="11">
        <v>692.98822021484375</v>
      </c>
      <c r="AM76" s="11">
        <v>1443.103515625</v>
      </c>
      <c r="AN76" s="11">
        <v>950.94024658203125</v>
      </c>
      <c r="AO76" s="11">
        <v>1489.20947265625</v>
      </c>
      <c r="AP76" s="11">
        <v>949.8095703125</v>
      </c>
      <c r="AQ76" s="11">
        <v>656.07843017578125</v>
      </c>
      <c r="AR76" s="11">
        <v>535.64190673828125</v>
      </c>
      <c r="AS76" s="11">
        <v>764.6336669921875</v>
      </c>
      <c r="AT76" s="11">
        <v>704.02001953125</v>
      </c>
      <c r="AU76" s="11">
        <v>691.84014892578125</v>
      </c>
      <c r="AV76" s="11">
        <v>722.564208984375</v>
      </c>
      <c r="AW76" s="11">
        <v>410.97964477539062</v>
      </c>
      <c r="AX76" s="11">
        <v>345.65533447265625</v>
      </c>
      <c r="AY76" s="11">
        <v>1719.090087890625</v>
      </c>
      <c r="AZ76" s="11">
        <v>437.48440551757812</v>
      </c>
      <c r="BA76" s="11">
        <v>727.8446044921875</v>
      </c>
      <c r="BB76" s="11">
        <v>591.5386962890625</v>
      </c>
      <c r="BC76" s="11">
        <v>752.22119140625</v>
      </c>
      <c r="BD76" s="11">
        <v>1015.043212890625</v>
      </c>
      <c r="BE76" s="11">
        <v>568.92449951171875</v>
      </c>
      <c r="BF76" s="11">
        <v>773.59246826171875</v>
      </c>
      <c r="BG76" s="11">
        <v>1495.946533203125</v>
      </c>
      <c r="BH76" s="11">
        <v>919.496826171875</v>
      </c>
      <c r="BI76" s="11">
        <v>644.695556640625</v>
      </c>
      <c r="BJ76" s="11">
        <v>530.60186767578125</v>
      </c>
      <c r="BK76" s="11">
        <v>312.35433959960938</v>
      </c>
      <c r="BL76" s="11">
        <v>725.1845703125</v>
      </c>
      <c r="BM76" s="11">
        <v>915.70343017578125</v>
      </c>
      <c r="BN76" s="11">
        <v>829.2603759765625</v>
      </c>
      <c r="BO76" s="11">
        <v>604.460693359375</v>
      </c>
      <c r="BP76" s="11">
        <v>1247.5057373046875</v>
      </c>
      <c r="BQ76" s="11"/>
      <c r="BR76" s="11"/>
    </row>
    <row r="77" spans="2:70" x14ac:dyDescent="0.2">
      <c r="B77">
        <v>1872</v>
      </c>
      <c r="C77" s="11">
        <v>1244.65478515625</v>
      </c>
      <c r="D77" s="11">
        <v>2434.263916015625</v>
      </c>
      <c r="E77" s="11">
        <v>3542.230224609375</v>
      </c>
      <c r="F77" s="11">
        <v>903.28961181640625</v>
      </c>
      <c r="G77" s="11">
        <v>967.6500244140625</v>
      </c>
      <c r="H77" s="11">
        <v>851.34979248046875</v>
      </c>
      <c r="I77" s="11">
        <v>605.76953125</v>
      </c>
      <c r="J77" s="11">
        <v>777.16064453125</v>
      </c>
      <c r="K77" s="11">
        <v>659.4288330078125</v>
      </c>
      <c r="L77" s="11">
        <v>3054.542724609375</v>
      </c>
      <c r="M77" s="11">
        <v>2520.578369140625</v>
      </c>
      <c r="N77" s="11">
        <v>2545.95556640625</v>
      </c>
      <c r="O77" s="11">
        <v>2666.814453125</v>
      </c>
      <c r="P77" s="11">
        <v>5663.22412109375</v>
      </c>
      <c r="Q77" s="11">
        <v>2144.60205078125</v>
      </c>
      <c r="R77" s="11">
        <v>3393.763671875</v>
      </c>
      <c r="S77" s="11">
        <v>2868.72265625</v>
      </c>
      <c r="T77" s="11">
        <v>1810.41064453125</v>
      </c>
      <c r="U77" s="11">
        <v>2708.951904296875</v>
      </c>
      <c r="V77" s="11">
        <v>1082.8851318359375</v>
      </c>
      <c r="W77" s="11">
        <v>3890.888427734375</v>
      </c>
      <c r="X77" s="11">
        <v>1913.7738037109375</v>
      </c>
      <c r="Y77" s="11">
        <v>5606.5302734375</v>
      </c>
      <c r="Z77" s="11">
        <v>5109.0869140625</v>
      </c>
      <c r="AA77" s="11">
        <v>715.450927734375</v>
      </c>
      <c r="AB77" s="11">
        <v>1440.3118896484375</v>
      </c>
      <c r="AC77" s="11">
        <v>929.65185546875</v>
      </c>
      <c r="AD77" s="11">
        <v>1414.44970703125</v>
      </c>
      <c r="AE77" s="11">
        <v>1334.80029296875</v>
      </c>
      <c r="AF77" s="11">
        <v>785.1141357421875</v>
      </c>
      <c r="AG77" s="11">
        <v>495.6160888671875</v>
      </c>
      <c r="AH77" s="11">
        <v>519.31451416015625</v>
      </c>
      <c r="AI77" s="11">
        <v>1535.02783203125</v>
      </c>
      <c r="AJ77" s="11">
        <v>1108.8548583984375</v>
      </c>
      <c r="AK77" s="11">
        <v>644.2841796875</v>
      </c>
      <c r="AL77" s="11">
        <v>696.7496337890625</v>
      </c>
      <c r="AM77" s="11">
        <v>1454.71533203125</v>
      </c>
      <c r="AN77" s="11">
        <v>961.606689453125</v>
      </c>
      <c r="AO77" s="11">
        <v>1505.5860595703125</v>
      </c>
      <c r="AP77" s="11">
        <v>952.12420654296875</v>
      </c>
      <c r="AQ77" s="11">
        <v>655.94720458984375</v>
      </c>
      <c r="AR77" s="11">
        <v>536.94671630859375</v>
      </c>
      <c r="AS77" s="11">
        <v>766.496337890625</v>
      </c>
      <c r="AT77" s="11">
        <v>705.735595703125</v>
      </c>
      <c r="AU77" s="11">
        <v>693.52606201171875</v>
      </c>
      <c r="AV77" s="11">
        <v>726.7314453125</v>
      </c>
      <c r="AW77" s="11">
        <v>411.98101806640625</v>
      </c>
      <c r="AX77" s="11">
        <v>346.4976806640625</v>
      </c>
      <c r="AY77" s="11">
        <v>2534.14892578125</v>
      </c>
      <c r="AZ77" s="11">
        <v>471.09320068359375</v>
      </c>
      <c r="BA77" s="11">
        <v>777.29608154296875</v>
      </c>
      <c r="BB77" s="11">
        <v>631.72882080078125</v>
      </c>
      <c r="BC77" s="11">
        <v>750.420654296875</v>
      </c>
      <c r="BD77" s="11">
        <v>997.88397216796875</v>
      </c>
      <c r="BE77" s="11">
        <v>573.09375</v>
      </c>
      <c r="BF77" s="11">
        <v>776.12744140625</v>
      </c>
      <c r="BG77" s="11">
        <v>1489.82666015625</v>
      </c>
      <c r="BH77" s="11">
        <v>924.5216064453125</v>
      </c>
      <c r="BI77" s="11">
        <v>645.386474609375</v>
      </c>
      <c r="BJ77" s="11">
        <v>541.62713623046875</v>
      </c>
      <c r="BK77" s="11">
        <v>315.27789306640625</v>
      </c>
      <c r="BL77" s="11">
        <v>729.14752197265625</v>
      </c>
      <c r="BM77" s="11">
        <v>910.74822998046875</v>
      </c>
      <c r="BN77" s="11">
        <v>839.02099609375</v>
      </c>
      <c r="BO77" s="11">
        <v>605.5726318359375</v>
      </c>
      <c r="BP77" s="11">
        <v>1252.882080078125</v>
      </c>
      <c r="BQ77" s="11"/>
      <c r="BR77" s="11"/>
    </row>
    <row r="78" spans="2:70" x14ac:dyDescent="0.2">
      <c r="B78">
        <v>1873</v>
      </c>
      <c r="C78" s="11">
        <v>1265.5482177734375</v>
      </c>
      <c r="D78" s="11">
        <v>2452.591552734375</v>
      </c>
      <c r="E78" s="11">
        <v>3717.01611328125</v>
      </c>
      <c r="F78" s="11">
        <v>897.59014892578125</v>
      </c>
      <c r="G78" s="11">
        <v>985.378662109375</v>
      </c>
      <c r="H78" s="11">
        <v>828.18798828125</v>
      </c>
      <c r="I78" s="11">
        <v>613.087890625</v>
      </c>
      <c r="J78" s="11">
        <v>777.958740234375</v>
      </c>
      <c r="K78" s="11">
        <v>660.47088623046875</v>
      </c>
      <c r="L78" s="11">
        <v>3105.28466796875</v>
      </c>
      <c r="M78" s="11">
        <v>2559.048828125</v>
      </c>
      <c r="N78" s="11">
        <v>2529.555908203125</v>
      </c>
      <c r="O78" s="11">
        <v>2558.98974609375</v>
      </c>
      <c r="P78" s="11">
        <v>5709.57080078125</v>
      </c>
      <c r="Q78" s="11">
        <v>2252.561279296875</v>
      </c>
      <c r="R78" s="11">
        <v>3497.002197265625</v>
      </c>
      <c r="S78" s="11">
        <v>3119.2685546875</v>
      </c>
      <c r="T78" s="11">
        <v>1953.8341064453125</v>
      </c>
      <c r="U78" s="11">
        <v>2726.388671875</v>
      </c>
      <c r="V78" s="11">
        <v>1089.6649169921875</v>
      </c>
      <c r="W78" s="11">
        <v>4051.037841796875</v>
      </c>
      <c r="X78" s="11">
        <v>2063.7265625</v>
      </c>
      <c r="Y78" s="11">
        <v>6402.60009765625</v>
      </c>
      <c r="Z78" s="11">
        <v>5555.06005859375</v>
      </c>
      <c r="AA78" s="11">
        <v>751.15228271484375</v>
      </c>
      <c r="AB78" s="11">
        <v>1480.1695556640625</v>
      </c>
      <c r="AC78" s="11">
        <v>897.38446044921875</v>
      </c>
      <c r="AD78" s="11">
        <v>1510.073974609375</v>
      </c>
      <c r="AE78" s="11">
        <v>1318.59423828125</v>
      </c>
      <c r="AF78" s="11">
        <v>765.98626708984375</v>
      </c>
      <c r="AG78" s="11">
        <v>490.64443969726562</v>
      </c>
      <c r="AH78" s="11">
        <v>521.13580322265625</v>
      </c>
      <c r="AI78" s="11">
        <v>1563.296142578125</v>
      </c>
      <c r="AJ78" s="11">
        <v>1122.8106689453125</v>
      </c>
      <c r="AK78" s="11">
        <v>652.15509033203125</v>
      </c>
      <c r="AL78" s="11">
        <v>700.72607421875</v>
      </c>
      <c r="AM78" s="11">
        <v>1466.623046875</v>
      </c>
      <c r="AN78" s="11">
        <v>972.8001708984375</v>
      </c>
      <c r="AO78" s="11">
        <v>1527.35205078125</v>
      </c>
      <c r="AP78" s="11">
        <v>954.5738525390625</v>
      </c>
      <c r="AQ78" s="11">
        <v>655.9061279296875</v>
      </c>
      <c r="AR78" s="11">
        <v>538.32916259765625</v>
      </c>
      <c r="AS78" s="11">
        <v>768.46978759765625</v>
      </c>
      <c r="AT78" s="11">
        <v>707.55267333984375</v>
      </c>
      <c r="AU78" s="11">
        <v>695.31170654296875</v>
      </c>
      <c r="AV78" s="11">
        <v>731.023193359375</v>
      </c>
      <c r="AW78" s="11">
        <v>413.04171752929688</v>
      </c>
      <c r="AX78" s="11">
        <v>347.3897705078125</v>
      </c>
      <c r="AY78" s="11">
        <v>2183.6015625</v>
      </c>
      <c r="AZ78" s="11">
        <v>458.88809204101562</v>
      </c>
      <c r="BA78" s="11">
        <v>786.68975830078125</v>
      </c>
      <c r="BB78" s="11">
        <v>639.36334228515625</v>
      </c>
      <c r="BC78" s="11">
        <v>748.78192138671875</v>
      </c>
      <c r="BD78" s="11">
        <v>1016.8310546875</v>
      </c>
      <c r="BE78" s="11">
        <v>577.37408447265625</v>
      </c>
      <c r="BF78" s="11">
        <v>778.84393310546875</v>
      </c>
      <c r="BG78" s="11">
        <v>1490.5201416015625</v>
      </c>
      <c r="BH78" s="11">
        <v>930.3697509765625</v>
      </c>
      <c r="BI78" s="11">
        <v>646.63067626953125</v>
      </c>
      <c r="BJ78" s="11">
        <v>530.1036376953125</v>
      </c>
      <c r="BK78" s="11">
        <v>318.50100708007812</v>
      </c>
      <c r="BL78" s="11">
        <v>733.75982666015625</v>
      </c>
      <c r="BM78" s="11">
        <v>912.54400634765625</v>
      </c>
      <c r="BN78" s="11">
        <v>849.498046875</v>
      </c>
      <c r="BO78" s="11">
        <v>610.95947265625</v>
      </c>
      <c r="BP78" s="11">
        <v>1254.54296875</v>
      </c>
      <c r="BQ78" s="11"/>
      <c r="BR78" s="11"/>
    </row>
    <row r="79" spans="2:70" x14ac:dyDescent="0.2">
      <c r="B79">
        <v>1874</v>
      </c>
      <c r="C79" s="11">
        <v>1272.39404296875</v>
      </c>
      <c r="D79" s="11">
        <v>2468.72802734375</v>
      </c>
      <c r="E79" s="11">
        <v>3609.930908203125</v>
      </c>
      <c r="F79" s="11">
        <v>911.8719482421875</v>
      </c>
      <c r="G79" s="11">
        <v>998.0933837890625</v>
      </c>
      <c r="H79" s="11">
        <v>823.6119384765625</v>
      </c>
      <c r="I79" s="11">
        <v>742.63018798828125</v>
      </c>
      <c r="J79" s="11">
        <v>775.85205078125</v>
      </c>
      <c r="K79" s="11">
        <v>661.5126953125</v>
      </c>
      <c r="L79" s="11">
        <v>3137.639892578125</v>
      </c>
      <c r="M79" s="11">
        <v>2763.44775390625</v>
      </c>
      <c r="N79" s="11">
        <v>2525.636962890625</v>
      </c>
      <c r="O79" s="11">
        <v>2616.534912109375</v>
      </c>
      <c r="P79" s="11">
        <v>5717.04931640625</v>
      </c>
      <c r="Q79" s="11">
        <v>2238.75341796875</v>
      </c>
      <c r="R79" s="11">
        <v>3413.07373046875</v>
      </c>
      <c r="S79" s="11">
        <v>3191.0966796875</v>
      </c>
      <c r="T79" s="11">
        <v>1902.611083984375</v>
      </c>
      <c r="U79" s="11">
        <v>2743.31982421875</v>
      </c>
      <c r="V79" s="11">
        <v>1096.5084228515625</v>
      </c>
      <c r="W79" s="11">
        <v>3913.88427734375</v>
      </c>
      <c r="X79" s="11">
        <v>2073.41650390625</v>
      </c>
      <c r="Y79" s="11">
        <v>6414.8056640625</v>
      </c>
      <c r="Z79" s="11">
        <v>5572.99462890625</v>
      </c>
      <c r="AA79" s="11">
        <v>729.908447265625</v>
      </c>
      <c r="AB79" s="11">
        <v>1438.557861328125</v>
      </c>
      <c r="AC79" s="11">
        <v>933.4970703125</v>
      </c>
      <c r="AD79" s="11">
        <v>1495.978515625</v>
      </c>
      <c r="AE79" s="11">
        <v>1351.9354248046875</v>
      </c>
      <c r="AF79" s="11">
        <v>775.9815673828125</v>
      </c>
      <c r="AG79" s="11">
        <v>500.38070678710938</v>
      </c>
      <c r="AH79" s="11">
        <v>523.026123046875</v>
      </c>
      <c r="AI79" s="11">
        <v>1592.3544921875</v>
      </c>
      <c r="AJ79" s="11">
        <v>1141.0010986328125</v>
      </c>
      <c r="AK79" s="11">
        <v>660.2811279296875</v>
      </c>
      <c r="AL79" s="11">
        <v>704.89556884765625</v>
      </c>
      <c r="AM79" s="11">
        <v>1478.80615234375</v>
      </c>
      <c r="AN79" s="11">
        <v>984.482177734375</v>
      </c>
      <c r="AO79" s="11">
        <v>1548.41748046875</v>
      </c>
      <c r="AP79" s="11">
        <v>957.1474609375</v>
      </c>
      <c r="AQ79" s="11">
        <v>655.9432373046875</v>
      </c>
      <c r="AR79" s="11">
        <v>539.780029296875</v>
      </c>
      <c r="AS79" s="11">
        <v>770.54095458984375</v>
      </c>
      <c r="AT79" s="11">
        <v>709.458984375</v>
      </c>
      <c r="AU79" s="11">
        <v>697.18499755859375</v>
      </c>
      <c r="AV79" s="11">
        <v>735.427978515625</v>
      </c>
      <c r="AW79" s="11">
        <v>414.1549072265625</v>
      </c>
      <c r="AX79" s="11">
        <v>348.32571411132812</v>
      </c>
      <c r="AY79" s="11">
        <v>2081.1357421875</v>
      </c>
      <c r="AZ79" s="11">
        <v>456.82669067382812</v>
      </c>
      <c r="BA79" s="11">
        <v>952.9139404296875</v>
      </c>
      <c r="BB79" s="11">
        <v>774.4586181640625</v>
      </c>
      <c r="BC79" s="11">
        <v>747.28326416015625</v>
      </c>
      <c r="BD79" s="11">
        <v>1006.1318969726562</v>
      </c>
      <c r="BE79" s="11">
        <v>581.7569580078125</v>
      </c>
      <c r="BF79" s="11">
        <v>781.71246337890625</v>
      </c>
      <c r="BG79" s="11">
        <v>1486.3336181640625</v>
      </c>
      <c r="BH79" s="11">
        <v>930.59698486328125</v>
      </c>
      <c r="BI79" s="11">
        <v>648.35980224609375</v>
      </c>
      <c r="BJ79" s="11">
        <v>523.31890869140625</v>
      </c>
      <c r="BK79" s="11">
        <v>319.81228637695312</v>
      </c>
      <c r="BL79" s="11">
        <v>733.93902587890625</v>
      </c>
      <c r="BM79" s="11">
        <v>915.02435302734375</v>
      </c>
      <c r="BN79" s="11">
        <v>854.83782958984375</v>
      </c>
      <c r="BO79" s="11">
        <v>616.695556640625</v>
      </c>
      <c r="BP79" s="11">
        <v>1249.4124755859375</v>
      </c>
      <c r="BQ79" s="11"/>
      <c r="BR79" s="11"/>
    </row>
    <row r="80" spans="2:70" x14ac:dyDescent="0.2">
      <c r="B80">
        <v>1875</v>
      </c>
      <c r="C80" s="11">
        <v>1282.330810546875</v>
      </c>
      <c r="D80" s="11">
        <v>2537.9208984375</v>
      </c>
      <c r="E80" s="11">
        <v>3537.529052734375</v>
      </c>
      <c r="F80" s="11">
        <v>920.612548828125</v>
      </c>
      <c r="G80" s="11">
        <v>1008.377685546875</v>
      </c>
      <c r="H80" s="11">
        <v>844.6070556640625</v>
      </c>
      <c r="I80" s="11">
        <v>559.51904296875</v>
      </c>
      <c r="J80" s="11">
        <v>774.211181640625</v>
      </c>
      <c r="K80" s="11">
        <v>665.83367919921875</v>
      </c>
      <c r="L80" s="11">
        <v>3239.442138671875</v>
      </c>
      <c r="M80" s="11">
        <v>2991.592041015625</v>
      </c>
      <c r="N80" s="11">
        <v>2550.155029296875</v>
      </c>
      <c r="O80" s="11">
        <v>2892.619384765625</v>
      </c>
      <c r="P80" s="11">
        <v>5662.8251953125</v>
      </c>
      <c r="Q80" s="11">
        <v>2246.1171875</v>
      </c>
      <c r="R80" s="11">
        <v>3725.959228515625</v>
      </c>
      <c r="S80" s="11">
        <v>3139.169677734375</v>
      </c>
      <c r="T80" s="11">
        <v>1840.028564453125</v>
      </c>
      <c r="U80" s="11">
        <v>2819.54296875</v>
      </c>
      <c r="V80" s="11">
        <v>1126.36083984375</v>
      </c>
      <c r="W80" s="11">
        <v>3831.830322265625</v>
      </c>
      <c r="X80" s="11">
        <v>1987.716064453125</v>
      </c>
      <c r="Y80" s="11">
        <v>6343.8798828125</v>
      </c>
      <c r="Z80" s="11">
        <v>5345.6083984375</v>
      </c>
      <c r="AA80" s="11">
        <v>714.16741943359375</v>
      </c>
      <c r="AB80" s="11">
        <v>1484.677978515625</v>
      </c>
      <c r="AC80" s="11">
        <v>861.879150390625</v>
      </c>
      <c r="AD80" s="11">
        <v>1551.658935546875</v>
      </c>
      <c r="AE80" s="11">
        <v>1450.5211181640625</v>
      </c>
      <c r="AF80" s="11">
        <v>822.9775390625</v>
      </c>
      <c r="AG80" s="11">
        <v>499.10128784179688</v>
      </c>
      <c r="AH80" s="11">
        <v>524.76397705078125</v>
      </c>
      <c r="AI80" s="11">
        <v>1621.2611083984375</v>
      </c>
      <c r="AJ80" s="11">
        <v>1149.05029296875</v>
      </c>
      <c r="AK80" s="11">
        <v>668.100341796875</v>
      </c>
      <c r="AL80" s="11">
        <v>708.65643310546875</v>
      </c>
      <c r="AM80" s="11">
        <v>1490.6368408203125</v>
      </c>
      <c r="AN80" s="11">
        <v>995.38568115234375</v>
      </c>
      <c r="AO80" s="11">
        <v>1563.4500732421875</v>
      </c>
      <c r="AP80" s="11">
        <v>959.43572998046875</v>
      </c>
      <c r="AQ80" s="11">
        <v>655.78173828125</v>
      </c>
      <c r="AR80" s="11">
        <v>541.0701904296875</v>
      </c>
      <c r="AS80" s="11">
        <v>772.3826904296875</v>
      </c>
      <c r="AT80" s="11">
        <v>711.15509033203125</v>
      </c>
      <c r="AU80" s="11">
        <v>698.851806640625</v>
      </c>
      <c r="AV80" s="11">
        <v>739.63525390625</v>
      </c>
      <c r="AW80" s="11">
        <v>415.14483642578125</v>
      </c>
      <c r="AX80" s="11">
        <v>349.158447265625</v>
      </c>
      <c r="AY80" s="11">
        <v>2319.054931640625</v>
      </c>
      <c r="AZ80" s="11">
        <v>467.61831665039062</v>
      </c>
      <c r="BA80" s="11">
        <v>717.95257568359375</v>
      </c>
      <c r="BB80" s="11">
        <v>583.4991455078125</v>
      </c>
      <c r="BC80" s="11">
        <v>745.4427490234375</v>
      </c>
      <c r="BD80" s="11">
        <v>1003.6810913085938</v>
      </c>
      <c r="BE80" s="11">
        <v>585.9930419921875</v>
      </c>
      <c r="BF80" s="11">
        <v>784.236572265625</v>
      </c>
      <c r="BG80" s="11">
        <v>1482.81689453125</v>
      </c>
      <c r="BH80" s="11">
        <v>935.1654052734375</v>
      </c>
      <c r="BI80" s="11">
        <v>648.86932373046875</v>
      </c>
      <c r="BJ80" s="11">
        <v>541.16448974609375</v>
      </c>
      <c r="BK80" s="11">
        <v>322.62716674804688</v>
      </c>
      <c r="BL80" s="11">
        <v>737.5421142578125</v>
      </c>
      <c r="BM80" s="11">
        <v>922.23785400390625</v>
      </c>
      <c r="BN80" s="11">
        <v>864.467529296875</v>
      </c>
      <c r="BO80" s="11">
        <v>621.71490478515625</v>
      </c>
      <c r="BP80" s="11">
        <v>1255.651123046875</v>
      </c>
      <c r="BQ80" s="11"/>
      <c r="BR80" s="11"/>
    </row>
    <row r="81" spans="2:70" x14ac:dyDescent="0.2">
      <c r="B81">
        <v>1876</v>
      </c>
      <c r="C81" s="11">
        <v>1286.2828369140625</v>
      </c>
      <c r="D81" s="11">
        <v>2485.509765625</v>
      </c>
      <c r="E81" s="11">
        <v>3637.90576171875</v>
      </c>
      <c r="F81" s="11">
        <v>933.72021484375</v>
      </c>
      <c r="G81" s="11">
        <v>1021.4103393554688</v>
      </c>
      <c r="H81" s="11">
        <v>869.27154541015625</v>
      </c>
      <c r="I81" s="11">
        <v>558.41644287109375</v>
      </c>
      <c r="J81" s="11">
        <v>790.17803955078125</v>
      </c>
      <c r="K81" s="11">
        <v>668.65594482421875</v>
      </c>
      <c r="L81" s="11">
        <v>3245.50732421875</v>
      </c>
      <c r="M81" s="11">
        <v>3208.402099609375</v>
      </c>
      <c r="N81" s="11">
        <v>2724.354248046875</v>
      </c>
      <c r="O81" s="11">
        <v>2751.30078125</v>
      </c>
      <c r="P81" s="11">
        <v>5509.232421875</v>
      </c>
      <c r="Q81" s="11">
        <v>2069.9794921875</v>
      </c>
      <c r="R81" s="11">
        <v>3703.716796875</v>
      </c>
      <c r="S81" s="11">
        <v>3293.906494140625</v>
      </c>
      <c r="T81" s="11">
        <v>1863.3328857421875</v>
      </c>
      <c r="U81" s="11">
        <v>2759.636962890625</v>
      </c>
      <c r="V81" s="11">
        <v>1102.5009765625</v>
      </c>
      <c r="W81" s="11">
        <v>3964.281494140625</v>
      </c>
      <c r="X81" s="11">
        <v>1827.1422119140625</v>
      </c>
      <c r="Y81" s="11">
        <v>6292.1962890625</v>
      </c>
      <c r="Z81" s="11">
        <v>5251.63037109375</v>
      </c>
      <c r="AA81" s="11">
        <v>733.124267578125</v>
      </c>
      <c r="AB81" s="11">
        <v>1480.2447509765625</v>
      </c>
      <c r="AC81" s="11">
        <v>932.33349609375</v>
      </c>
      <c r="AD81" s="11">
        <v>1492.6544189453125</v>
      </c>
      <c r="AE81" s="11">
        <v>1460.8125</v>
      </c>
      <c r="AF81" s="11">
        <v>819.595947265625</v>
      </c>
      <c r="AG81" s="11">
        <v>500.99765014648438</v>
      </c>
      <c r="AH81" s="11">
        <v>526.6661376953125</v>
      </c>
      <c r="AI81" s="11">
        <v>1651.390380859375</v>
      </c>
      <c r="AJ81" s="11">
        <v>1167.5859375</v>
      </c>
      <c r="AK81" s="11">
        <v>676.4222412109375</v>
      </c>
      <c r="AL81" s="11">
        <v>712.8692626953125</v>
      </c>
      <c r="AM81" s="11">
        <v>1503.0152587890625</v>
      </c>
      <c r="AN81" s="11">
        <v>1007.3319702148438</v>
      </c>
      <c r="AO81" s="11">
        <v>1584.943359375</v>
      </c>
      <c r="AP81" s="11">
        <v>962.01904296875</v>
      </c>
      <c r="AQ81" s="11">
        <v>655.8177490234375</v>
      </c>
      <c r="AR81" s="11">
        <v>542.527099609375</v>
      </c>
      <c r="AS81" s="11">
        <v>774.46240234375</v>
      </c>
      <c r="AT81" s="11">
        <v>713.06982421875</v>
      </c>
      <c r="AU81" s="11">
        <v>700.7333984375</v>
      </c>
      <c r="AV81" s="11">
        <v>744.0906982421875</v>
      </c>
      <c r="AW81" s="11">
        <v>416.26263427734375</v>
      </c>
      <c r="AX81" s="11">
        <v>350.09857177734375</v>
      </c>
      <c r="AY81" s="11">
        <v>2592.262451171875</v>
      </c>
      <c r="AZ81" s="11">
        <v>480.79031372070312</v>
      </c>
      <c r="BA81" s="11">
        <v>716.53826904296875</v>
      </c>
      <c r="BB81" s="11">
        <v>582.349609375</v>
      </c>
      <c r="BC81" s="11">
        <v>743.9478759765625</v>
      </c>
      <c r="BD81" s="11">
        <v>1157.943603515625</v>
      </c>
      <c r="BE81" s="11">
        <v>590.43988037109375</v>
      </c>
      <c r="BF81" s="11">
        <v>787.114990234375</v>
      </c>
      <c r="BG81" s="11">
        <v>1507.3392333984375</v>
      </c>
      <c r="BH81" s="11">
        <v>941.82318115234375</v>
      </c>
      <c r="BI81" s="11">
        <v>650.59423828125</v>
      </c>
      <c r="BJ81" s="11">
        <v>538.29437255859375</v>
      </c>
      <c r="BK81" s="11">
        <v>326.18243408203125</v>
      </c>
      <c r="BL81" s="11">
        <v>742.7928466796875</v>
      </c>
      <c r="BM81" s="11">
        <v>924.67572021484375</v>
      </c>
      <c r="BN81" s="11">
        <v>875.84173583984375</v>
      </c>
      <c r="BO81" s="11">
        <v>627.54608154296875</v>
      </c>
      <c r="BP81" s="11">
        <v>1259.9537353515625</v>
      </c>
      <c r="BQ81" s="11"/>
      <c r="BR81" s="11"/>
    </row>
    <row r="82" spans="2:70" x14ac:dyDescent="0.2">
      <c r="B82">
        <v>1877</v>
      </c>
      <c r="C82" s="11">
        <v>1300.626220703125</v>
      </c>
      <c r="D82" s="11">
        <v>2500.80419921875</v>
      </c>
      <c r="E82" s="11">
        <v>3705.9814453125</v>
      </c>
      <c r="F82" s="11">
        <v>909.0029296875</v>
      </c>
      <c r="G82" s="11">
        <v>1034.314453125</v>
      </c>
      <c r="H82" s="11">
        <v>861.00872802734375</v>
      </c>
      <c r="I82" s="11">
        <v>683.31842041015625</v>
      </c>
      <c r="J82" s="11">
        <v>778.04327392578125</v>
      </c>
      <c r="K82" s="11">
        <v>672.82080078125</v>
      </c>
      <c r="L82" s="11">
        <v>3234.2294921875</v>
      </c>
      <c r="M82" s="11">
        <v>3133.939208984375</v>
      </c>
      <c r="N82" s="11">
        <v>2969.442626953125</v>
      </c>
      <c r="O82" s="11">
        <v>2707.33642578125</v>
      </c>
      <c r="P82" s="11">
        <v>5443.94287109375</v>
      </c>
      <c r="Q82" s="11">
        <v>2234.81689453125</v>
      </c>
      <c r="R82" s="11">
        <v>3579.46533203125</v>
      </c>
      <c r="S82" s="11">
        <v>3219.236572265625</v>
      </c>
      <c r="T82" s="11">
        <v>1835.3153076171875</v>
      </c>
      <c r="U82" s="11">
        <v>2782.649658203125</v>
      </c>
      <c r="V82" s="11">
        <v>1111.7833251953125</v>
      </c>
      <c r="W82" s="11">
        <v>4042.718505859375</v>
      </c>
      <c r="X82" s="11">
        <v>1930.074951171875</v>
      </c>
      <c r="Y82" s="11">
        <v>5961.27734375</v>
      </c>
      <c r="Z82" s="11">
        <v>5772.53857421875</v>
      </c>
      <c r="AA82" s="11">
        <v>745.3433837890625</v>
      </c>
      <c r="AB82" s="11">
        <v>1593.975341796875</v>
      </c>
      <c r="AC82" s="11">
        <v>838.7822265625</v>
      </c>
      <c r="AD82" s="11">
        <v>1438.0157470703125</v>
      </c>
      <c r="AE82" s="11">
        <v>1470.9757080078125</v>
      </c>
      <c r="AF82" s="11">
        <v>816.427001953125</v>
      </c>
      <c r="AG82" s="11">
        <v>489.69012451171875</v>
      </c>
      <c r="AH82" s="11">
        <v>528.5814208984375</v>
      </c>
      <c r="AI82" s="11">
        <v>1682.0980224609375</v>
      </c>
      <c r="AJ82" s="11">
        <v>1186.731689453125</v>
      </c>
      <c r="AK82" s="11">
        <v>684.85968017578125</v>
      </c>
      <c r="AL82" s="11">
        <v>717.1199951171875</v>
      </c>
      <c r="AM82" s="11">
        <v>1515.514404296875</v>
      </c>
      <c r="AN82" s="11">
        <v>1019.448974609375</v>
      </c>
      <c r="AO82" s="11">
        <v>1606.8248291015625</v>
      </c>
      <c r="AP82" s="11">
        <v>964.622314453125</v>
      </c>
      <c r="AQ82" s="11">
        <v>655.8614501953125</v>
      </c>
      <c r="AR82" s="11">
        <v>543.9942626953125</v>
      </c>
      <c r="AS82" s="11">
        <v>776.5567626953125</v>
      </c>
      <c r="AT82" s="11">
        <v>714.99822998046875</v>
      </c>
      <c r="AU82" s="11">
        <v>702.62847900390625</v>
      </c>
      <c r="AV82" s="11">
        <v>748.58172607421875</v>
      </c>
      <c r="AW82" s="11">
        <v>417.38833618164062</v>
      </c>
      <c r="AX82" s="11">
        <v>351.04534912109375</v>
      </c>
      <c r="AY82" s="11">
        <v>2444.5625</v>
      </c>
      <c r="AZ82" s="11">
        <v>476.9559326171875</v>
      </c>
      <c r="BA82" s="11">
        <v>876.80706787109375</v>
      </c>
      <c r="BB82" s="11">
        <v>712.60430908203125</v>
      </c>
      <c r="BC82" s="11">
        <v>742.4658203125</v>
      </c>
      <c r="BD82" s="11">
        <v>1058.02001953125</v>
      </c>
      <c r="BE82" s="11">
        <v>594.92742919921875</v>
      </c>
      <c r="BF82" s="11">
        <v>790.0216064453125</v>
      </c>
      <c r="BG82" s="11">
        <v>1487.9183349609375</v>
      </c>
      <c r="BH82" s="11">
        <v>948.58941650390625</v>
      </c>
      <c r="BI82" s="11">
        <v>652.35992431640625</v>
      </c>
      <c r="BJ82" s="11">
        <v>545.904052734375</v>
      </c>
      <c r="BK82" s="11">
        <v>329.79815673828125</v>
      </c>
      <c r="BL82" s="11">
        <v>748.12921142578125</v>
      </c>
      <c r="BM82" s="11">
        <v>927.16217041015625</v>
      </c>
      <c r="BN82" s="11">
        <v>887.41436767578125</v>
      </c>
      <c r="BO82" s="11">
        <v>633.45477294921875</v>
      </c>
      <c r="BP82" s="11">
        <v>1266.414794921875</v>
      </c>
      <c r="BQ82" s="11"/>
      <c r="BR82" s="11"/>
    </row>
    <row r="83" spans="2:70" x14ac:dyDescent="0.2">
      <c r="B83">
        <v>1878</v>
      </c>
      <c r="C83" s="11">
        <v>1307.5941162109375</v>
      </c>
      <c r="D83" s="11">
        <v>2467.770751953125</v>
      </c>
      <c r="E83" s="11">
        <v>3795.4892578125</v>
      </c>
      <c r="F83" s="11">
        <v>920.9169921875</v>
      </c>
      <c r="G83" s="11">
        <v>1047.2216796875</v>
      </c>
      <c r="H83" s="11">
        <v>859.76129150390625</v>
      </c>
      <c r="I83" s="11">
        <v>714.2677001953125</v>
      </c>
      <c r="J83" s="11">
        <v>780.58685302734375</v>
      </c>
      <c r="K83" s="11">
        <v>677.3494873046875</v>
      </c>
      <c r="L83" s="11">
        <v>3339.5869140625</v>
      </c>
      <c r="M83" s="11">
        <v>3238.479248046875</v>
      </c>
      <c r="N83" s="11">
        <v>2939.076171875</v>
      </c>
      <c r="O83" s="11">
        <v>2541.708984375</v>
      </c>
      <c r="P83" s="11">
        <v>5308.4345703125</v>
      </c>
      <c r="Q83" s="11">
        <v>2280.895751953125</v>
      </c>
      <c r="R83" s="11">
        <v>3502.182861328125</v>
      </c>
      <c r="S83" s="11">
        <v>2949.236083984375</v>
      </c>
      <c r="T83" s="11">
        <v>1796.4404296875</v>
      </c>
      <c r="U83" s="11">
        <v>2744.66943359375</v>
      </c>
      <c r="V83" s="11">
        <v>1096.5760498046875</v>
      </c>
      <c r="W83" s="11">
        <v>4145.62060546875</v>
      </c>
      <c r="X83" s="11">
        <v>1829.1385498046875</v>
      </c>
      <c r="Y83" s="11">
        <v>6090.09423828125</v>
      </c>
      <c r="Z83" s="11">
        <v>6191.939453125</v>
      </c>
      <c r="AA83" s="11">
        <v>761.971923828125</v>
      </c>
      <c r="AB83" s="11">
        <v>1476.6815185546875</v>
      </c>
      <c r="AC83" s="11">
        <v>838.77813720703125</v>
      </c>
      <c r="AD83" s="11">
        <v>1439.094970703125</v>
      </c>
      <c r="AE83" s="11">
        <v>1512.5220947265625</v>
      </c>
      <c r="AF83" s="11">
        <v>873.48681640625</v>
      </c>
      <c r="AG83" s="11">
        <v>495.27365112304688</v>
      </c>
      <c r="AH83" s="11">
        <v>530.47894287109375</v>
      </c>
      <c r="AI83" s="11">
        <v>1713.2479248046875</v>
      </c>
      <c r="AJ83" s="11">
        <v>1204.2608642578125</v>
      </c>
      <c r="AK83" s="11">
        <v>693.32733154296875</v>
      </c>
      <c r="AL83" s="11">
        <v>721.31805419921875</v>
      </c>
      <c r="AM83" s="11">
        <v>1528.04638671875</v>
      </c>
      <c r="AN83" s="11">
        <v>1031.5439453125</v>
      </c>
      <c r="AO83" s="11">
        <v>1627.8759765625</v>
      </c>
      <c r="AP83" s="11">
        <v>967.18292236328125</v>
      </c>
      <c r="AQ83" s="11">
        <v>655.8743896484375</v>
      </c>
      <c r="AR83" s="11">
        <v>545.4400634765625</v>
      </c>
      <c r="AS83" s="11">
        <v>778.62060546875</v>
      </c>
      <c r="AT83" s="11">
        <v>716.898193359375</v>
      </c>
      <c r="AU83" s="11">
        <v>704.49554443359375</v>
      </c>
      <c r="AV83" s="11">
        <v>753.064453125</v>
      </c>
      <c r="AW83" s="11">
        <v>418.49761962890625</v>
      </c>
      <c r="AX83" s="11">
        <v>351.978515625</v>
      </c>
      <c r="AY83" s="11">
        <v>2384.662109375</v>
      </c>
      <c r="AZ83" s="11">
        <v>476.50897216796875</v>
      </c>
      <c r="BA83" s="11">
        <v>916.522705078125</v>
      </c>
      <c r="BB83" s="11">
        <v>744.882568359375</v>
      </c>
      <c r="BC83" s="11">
        <v>740.92626953125</v>
      </c>
      <c r="BD83" s="11">
        <v>1081.5133056640625</v>
      </c>
      <c r="BE83" s="11">
        <v>599.42095947265625</v>
      </c>
      <c r="BF83" s="11">
        <v>792.88262939453125</v>
      </c>
      <c r="BG83" s="11">
        <v>1490.458251953125</v>
      </c>
      <c r="BH83" s="11">
        <v>948.38458251953125</v>
      </c>
      <c r="BI83" s="11">
        <v>653.9119873046875</v>
      </c>
      <c r="BJ83" s="11">
        <v>562.91400146484375</v>
      </c>
      <c r="BK83" s="11">
        <v>331.00381469726562</v>
      </c>
      <c r="BL83" s="11">
        <v>747.9676513671875</v>
      </c>
      <c r="BM83" s="11">
        <v>923.0203857421875</v>
      </c>
      <c r="BN83" s="11">
        <v>898.84033203125</v>
      </c>
      <c r="BO83" s="11">
        <v>643.63604736328125</v>
      </c>
      <c r="BP83" s="11">
        <v>1274.4998779296875</v>
      </c>
      <c r="BQ83" s="11"/>
      <c r="BR83" s="11"/>
    </row>
    <row r="84" spans="2:70" x14ac:dyDescent="0.2">
      <c r="B84">
        <v>1879</v>
      </c>
      <c r="C84" s="11">
        <v>1340.4039306640625</v>
      </c>
      <c r="D84" s="11">
        <v>2461.72998046875</v>
      </c>
      <c r="E84" s="11">
        <v>4239.22998046875</v>
      </c>
      <c r="F84" s="11">
        <v>955.06890869140625</v>
      </c>
      <c r="G84" s="11">
        <v>1060.2635498046875</v>
      </c>
      <c r="H84" s="11">
        <v>883.45379638671875</v>
      </c>
      <c r="I84" s="11">
        <v>602.15435791015625</v>
      </c>
      <c r="J84" s="11">
        <v>773.9937744140625</v>
      </c>
      <c r="K84" s="11">
        <v>679.10009765625</v>
      </c>
      <c r="L84" s="11">
        <v>3371.026123046875</v>
      </c>
      <c r="M84" s="11">
        <v>3179.9892578125</v>
      </c>
      <c r="N84" s="11">
        <v>2828.25732421875</v>
      </c>
      <c r="O84" s="11">
        <v>2550.590576171875</v>
      </c>
      <c r="P84" s="11">
        <v>5312.048828125</v>
      </c>
      <c r="Q84" s="11">
        <v>2208.54736328125</v>
      </c>
      <c r="R84" s="11">
        <v>3534.789306640625</v>
      </c>
      <c r="S84" s="11">
        <v>2911.220703125</v>
      </c>
      <c r="T84" s="11">
        <v>1822.5108642578125</v>
      </c>
      <c r="U84" s="11">
        <v>2730.9931640625</v>
      </c>
      <c r="V84" s="11">
        <v>1090.9847412109375</v>
      </c>
      <c r="W84" s="11">
        <v>4668.7998046875</v>
      </c>
      <c r="X84" s="11">
        <v>1974.154296875</v>
      </c>
      <c r="Y84" s="11">
        <v>6277.7783203125</v>
      </c>
      <c r="Z84" s="11">
        <v>5173.837890625</v>
      </c>
      <c r="AA84" s="11">
        <v>848.96484375</v>
      </c>
      <c r="AB84" s="11">
        <v>1502.1356201171875</v>
      </c>
      <c r="AC84" s="11">
        <v>831.17376708984375</v>
      </c>
      <c r="AD84" s="11">
        <v>1643.5933837890625</v>
      </c>
      <c r="AE84" s="11">
        <v>1567.2518310546875</v>
      </c>
      <c r="AF84" s="11">
        <v>918.69903564453125</v>
      </c>
      <c r="AG84" s="11">
        <v>512.31256103515625</v>
      </c>
      <c r="AH84" s="11">
        <v>532.35980224609375</v>
      </c>
      <c r="AI84" s="11">
        <v>1744.86767578125</v>
      </c>
      <c r="AJ84" s="11">
        <v>1220.44677734375</v>
      </c>
      <c r="AK84" s="11">
        <v>701.83782958984375</v>
      </c>
      <c r="AL84" s="11">
        <v>725.47662353515625</v>
      </c>
      <c r="AM84" s="11">
        <v>1540.6131591796875</v>
      </c>
      <c r="AN84" s="11">
        <v>1043.6412353515625</v>
      </c>
      <c r="AO84" s="11">
        <v>1648.2569580078125</v>
      </c>
      <c r="AP84" s="11">
        <v>969.7132568359375</v>
      </c>
      <c r="AQ84" s="11">
        <v>655.858642578125</v>
      </c>
      <c r="AR84" s="11">
        <v>546.865234375</v>
      </c>
      <c r="AS84" s="11">
        <v>780.65509033203125</v>
      </c>
      <c r="AT84" s="11">
        <v>718.77166748046875</v>
      </c>
      <c r="AU84" s="11">
        <v>706.3365478515625</v>
      </c>
      <c r="AV84" s="11">
        <v>757.54095458984375</v>
      </c>
      <c r="AW84" s="11">
        <v>419.59109497070312</v>
      </c>
      <c r="AX84" s="11">
        <v>352.89801025390625</v>
      </c>
      <c r="AY84" s="11">
        <v>2644.37890625</v>
      </c>
      <c r="AZ84" s="11">
        <v>489.09811401367188</v>
      </c>
      <c r="BA84" s="11">
        <v>772.669189453125</v>
      </c>
      <c r="BB84" s="11">
        <v>627.96881103515625</v>
      </c>
      <c r="BC84" s="11">
        <v>739.340087890625</v>
      </c>
      <c r="BD84" s="11">
        <v>1022.48291015625</v>
      </c>
      <c r="BE84" s="11">
        <v>603.921142578125</v>
      </c>
      <c r="BF84" s="11">
        <v>802.6763916015625</v>
      </c>
      <c r="BG84" s="11">
        <v>1478.3094482421875</v>
      </c>
      <c r="BH84" s="11">
        <v>954.4810791015625</v>
      </c>
      <c r="BI84" s="11">
        <v>655.288818359375</v>
      </c>
      <c r="BJ84" s="11">
        <v>559.40863037109375</v>
      </c>
      <c r="BK84" s="11">
        <v>334.42196655273438</v>
      </c>
      <c r="BL84" s="11">
        <v>752.77581787109375</v>
      </c>
      <c r="BM84" s="11">
        <v>918.5775146484375</v>
      </c>
      <c r="BN84" s="11">
        <v>903.84124755859375</v>
      </c>
      <c r="BO84" s="11">
        <v>649.46026611328125</v>
      </c>
      <c r="BP84" s="11">
        <v>1268.994384765625</v>
      </c>
      <c r="BQ84" s="11"/>
      <c r="BR84" s="11"/>
    </row>
    <row r="85" spans="2:70" x14ac:dyDescent="0.2">
      <c r="B85">
        <v>1880</v>
      </c>
      <c r="C85" s="11">
        <v>1355.846923828125</v>
      </c>
      <c r="D85" s="11">
        <v>2470.42919921875</v>
      </c>
      <c r="E85" s="11">
        <v>4382.53125</v>
      </c>
      <c r="F85" s="11">
        <v>971.56549072265625</v>
      </c>
      <c r="G85" s="11">
        <v>1079.4127197265625</v>
      </c>
      <c r="H85" s="11">
        <v>918.09576416015625</v>
      </c>
      <c r="I85" s="11">
        <v>554.6937255859375</v>
      </c>
      <c r="J85" s="11">
        <v>752.30059814453125</v>
      </c>
      <c r="K85" s="11">
        <v>697.63885498046875</v>
      </c>
      <c r="L85" s="11">
        <v>3263.25732421875</v>
      </c>
      <c r="M85" s="11">
        <v>3262.386474609375</v>
      </c>
      <c r="N85" s="11">
        <v>2944.87353515625</v>
      </c>
      <c r="O85" s="11">
        <v>2603.640625</v>
      </c>
      <c r="P85" s="11">
        <v>5275.6669921875</v>
      </c>
      <c r="Q85" s="11">
        <v>2259.8173828125</v>
      </c>
      <c r="R85" s="11">
        <v>3710.486572265625</v>
      </c>
      <c r="S85" s="11">
        <v>3025.056640625</v>
      </c>
      <c r="T85" s="11">
        <v>1834.3292236328125</v>
      </c>
      <c r="U85" s="11">
        <v>2743.6171875</v>
      </c>
      <c r="V85" s="11">
        <v>1096.106689453125</v>
      </c>
      <c r="W85" s="11">
        <v>4811.7109375</v>
      </c>
      <c r="X85" s="11">
        <v>2043.1136474609375</v>
      </c>
      <c r="Y85" s="11">
        <v>6662.8115234375</v>
      </c>
      <c r="Z85" s="11">
        <v>5212.27685546875</v>
      </c>
      <c r="AA85" s="11">
        <v>875.053466796875</v>
      </c>
      <c r="AB85" s="11">
        <v>1380.523681640625</v>
      </c>
      <c r="AC85" s="11">
        <v>913.24029541015625</v>
      </c>
      <c r="AD85" s="11">
        <v>1779.4261474609375</v>
      </c>
      <c r="AE85" s="11">
        <v>1515.1304931640625</v>
      </c>
      <c r="AF85" s="11">
        <v>899.999267578125</v>
      </c>
      <c r="AG85" s="11">
        <v>523.8707275390625</v>
      </c>
      <c r="AH85" s="11">
        <v>534.301513671875</v>
      </c>
      <c r="AI85" s="11">
        <v>1734.2266845703125</v>
      </c>
      <c r="AJ85" s="11">
        <v>1240.454833984375</v>
      </c>
      <c r="AK85" s="11">
        <v>710.592529296875</v>
      </c>
      <c r="AL85" s="11">
        <v>729.80255126953125</v>
      </c>
      <c r="AM85" s="11">
        <v>1553.44189453125</v>
      </c>
      <c r="AN85" s="11">
        <v>1070.469970703125</v>
      </c>
      <c r="AO85" s="11">
        <v>1682.8013916015625</v>
      </c>
      <c r="AP85" s="11">
        <v>972.34527587890625</v>
      </c>
      <c r="AQ85" s="11">
        <v>655.90948486328125</v>
      </c>
      <c r="AR85" s="11">
        <v>548.35003662109375</v>
      </c>
      <c r="AS85" s="11">
        <v>777.54071044921875</v>
      </c>
      <c r="AT85" s="11">
        <v>715.9041748046875</v>
      </c>
      <c r="AU85" s="11">
        <v>703.5186767578125</v>
      </c>
      <c r="AV85" s="11">
        <v>757.0255126953125</v>
      </c>
      <c r="AW85" s="11">
        <v>417.91714477539062</v>
      </c>
      <c r="AX85" s="11">
        <v>351.48980712890625</v>
      </c>
      <c r="AY85" s="11">
        <v>3056.259521484375</v>
      </c>
      <c r="AZ85" s="11">
        <v>508.41256713867188</v>
      </c>
      <c r="BA85" s="11">
        <v>711.77386474609375</v>
      </c>
      <c r="BB85" s="11">
        <v>578.47735595703125</v>
      </c>
      <c r="BC85" s="11">
        <v>737.86737060546875</v>
      </c>
      <c r="BD85" s="11">
        <v>839.66156005859375</v>
      </c>
      <c r="BE85" s="11">
        <v>608.51788330078125</v>
      </c>
      <c r="BF85" s="11">
        <v>805.797607421875</v>
      </c>
      <c r="BG85" s="11">
        <v>1445.0799560546875</v>
      </c>
      <c r="BH85" s="11">
        <v>961.40533447265625</v>
      </c>
      <c r="BI85" s="11">
        <v>657.0667724609375</v>
      </c>
      <c r="BJ85" s="11">
        <v>678.49078369140625</v>
      </c>
      <c r="BK85" s="11">
        <v>338.15255737304688</v>
      </c>
      <c r="BL85" s="11">
        <v>758.23681640625</v>
      </c>
      <c r="BM85" s="11">
        <v>914.79327392578125</v>
      </c>
      <c r="BN85" s="11">
        <v>915.8468017578125</v>
      </c>
      <c r="BO85" s="11">
        <v>655.5318603515625</v>
      </c>
      <c r="BP85" s="11">
        <v>1299.4224853515625</v>
      </c>
      <c r="BQ85" s="11"/>
      <c r="BR85" s="11"/>
    </row>
    <row r="86" spans="2:70" x14ac:dyDescent="0.2">
      <c r="B86">
        <v>1881</v>
      </c>
      <c r="C86" s="11">
        <v>1423.980224609375</v>
      </c>
      <c r="D86" s="11">
        <v>2565.287109375</v>
      </c>
      <c r="E86" s="11">
        <v>4794.560546875</v>
      </c>
      <c r="F86" s="11">
        <v>970.49163818359375</v>
      </c>
      <c r="G86" s="11">
        <v>1110.4700927734375</v>
      </c>
      <c r="H86" s="11">
        <v>906.88226318359375</v>
      </c>
      <c r="I86" s="11">
        <v>709.0836181640625</v>
      </c>
      <c r="J86" s="11">
        <v>747.69757080078125</v>
      </c>
      <c r="K86" s="11">
        <v>703.9473876953125</v>
      </c>
      <c r="L86" s="11">
        <v>3378.577880859375</v>
      </c>
      <c r="M86" s="11">
        <v>3174.381591796875</v>
      </c>
      <c r="N86" s="11">
        <v>3050.136474609375</v>
      </c>
      <c r="O86" s="11">
        <v>2775.6142578125</v>
      </c>
      <c r="P86" s="11">
        <v>5436.78515625</v>
      </c>
      <c r="Q86" s="11">
        <v>2369.248046875</v>
      </c>
      <c r="R86" s="11">
        <v>3680.476318359375</v>
      </c>
      <c r="S86" s="11">
        <v>3091.849853515625</v>
      </c>
      <c r="T86" s="11">
        <v>1819.19189453125</v>
      </c>
      <c r="U86" s="11">
        <v>2850.064208984375</v>
      </c>
      <c r="V86" s="11">
        <v>1139.008056640625</v>
      </c>
      <c r="W86" s="11">
        <v>5277.751953125</v>
      </c>
      <c r="X86" s="11">
        <v>2267.814208984375</v>
      </c>
      <c r="Y86" s="11">
        <v>6905.62646484375</v>
      </c>
      <c r="Z86" s="11">
        <v>5225.14501953125</v>
      </c>
      <c r="AA86" s="11">
        <v>957.1856689453125</v>
      </c>
      <c r="AB86" s="11">
        <v>1340.26416015625</v>
      </c>
      <c r="AC86" s="11">
        <v>833.2796630859375</v>
      </c>
      <c r="AD86" s="11">
        <v>1808.6192626953125</v>
      </c>
      <c r="AE86" s="11">
        <v>1507.5203857421875</v>
      </c>
      <c r="AF86" s="11">
        <v>919.81927490234375</v>
      </c>
      <c r="AG86" s="11">
        <v>605.06011962890625</v>
      </c>
      <c r="AH86" s="11">
        <v>535.608154296875</v>
      </c>
      <c r="AI86" s="11">
        <v>1763.613037109375</v>
      </c>
      <c r="AJ86" s="11">
        <v>1354.6124267578125</v>
      </c>
      <c r="AK86" s="11">
        <v>718.48883056640625</v>
      </c>
      <c r="AL86" s="11">
        <v>733.1669921875</v>
      </c>
      <c r="AM86" s="11">
        <v>1564.50146484375</v>
      </c>
      <c r="AN86" s="11">
        <v>1081.924560546875</v>
      </c>
      <c r="AO86" s="11">
        <v>1733.50146484375</v>
      </c>
      <c r="AP86" s="11">
        <v>973.81671142578125</v>
      </c>
      <c r="AQ86" s="11">
        <v>655.1746826171875</v>
      </c>
      <c r="AR86" s="11">
        <v>549.180419921875</v>
      </c>
      <c r="AS86" s="11">
        <v>778.64276123046875</v>
      </c>
      <c r="AT86" s="11">
        <v>716.9188232421875</v>
      </c>
      <c r="AU86" s="11">
        <v>704.515869140625</v>
      </c>
      <c r="AV86" s="11">
        <v>760.61712646484375</v>
      </c>
      <c r="AW86" s="11">
        <v>418.509521484375</v>
      </c>
      <c r="AX86" s="11">
        <v>351.98834228515625</v>
      </c>
      <c r="AY86" s="11">
        <v>2885.156005859375</v>
      </c>
      <c r="AZ86" s="11">
        <v>502.71035766601562</v>
      </c>
      <c r="BA86" s="11">
        <v>909.887939453125</v>
      </c>
      <c r="BB86" s="11">
        <v>739.489990234375</v>
      </c>
      <c r="BC86" s="11">
        <v>736.04071044921875</v>
      </c>
      <c r="BD86" s="11">
        <v>809.81707763671875</v>
      </c>
      <c r="BE86" s="11">
        <v>612.89471435546875</v>
      </c>
      <c r="BF86" s="11">
        <v>808.35101318359375</v>
      </c>
      <c r="BG86" s="11">
        <v>1436.90478515625</v>
      </c>
      <c r="BH86" s="11">
        <v>966.14794921875</v>
      </c>
      <c r="BI86" s="11">
        <v>657.5477294921875</v>
      </c>
      <c r="BJ86" s="11">
        <v>713.44000244140625</v>
      </c>
      <c r="BK86" s="11">
        <v>341.1368408203125</v>
      </c>
      <c r="BL86" s="11">
        <v>761.977294921875</v>
      </c>
      <c r="BM86" s="11">
        <v>915.3284912109375</v>
      </c>
      <c r="BN86" s="11">
        <v>926.0267333984375</v>
      </c>
      <c r="BO86" s="11">
        <v>660.66802978515625</v>
      </c>
      <c r="BP86" s="11">
        <v>1309.63525390625</v>
      </c>
      <c r="BQ86" s="11"/>
      <c r="BR86" s="11"/>
    </row>
    <row r="87" spans="2:70" x14ac:dyDescent="0.2">
      <c r="B87">
        <v>1882</v>
      </c>
      <c r="C87" s="11">
        <v>1440.6331787109375</v>
      </c>
      <c r="D87" s="11">
        <v>2630.692138671875</v>
      </c>
      <c r="E87" s="11">
        <v>4790.75</v>
      </c>
      <c r="F87" s="11">
        <v>984.68505859375</v>
      </c>
      <c r="G87" s="11">
        <v>1123.6419677734375</v>
      </c>
      <c r="H87" s="11">
        <v>896.91943359375</v>
      </c>
      <c r="I87" s="11">
        <v>613.7874755859375</v>
      </c>
      <c r="J87" s="11">
        <v>745.85955810546875</v>
      </c>
      <c r="K87" s="11">
        <v>701.13116455078125</v>
      </c>
      <c r="L87" s="11">
        <v>3416.04931640625</v>
      </c>
      <c r="M87" s="11">
        <v>3202.49609375</v>
      </c>
      <c r="N87" s="11">
        <v>3093.252197265625</v>
      </c>
      <c r="O87" s="11">
        <v>2936.4482421875</v>
      </c>
      <c r="P87" s="11">
        <v>5488.87060546875</v>
      </c>
      <c r="Q87" s="11">
        <v>2486.72802734375</v>
      </c>
      <c r="R87" s="11">
        <v>3778.260986328125</v>
      </c>
      <c r="S87" s="11">
        <v>3177.237548828125</v>
      </c>
      <c r="T87" s="11">
        <v>1924.34423828125</v>
      </c>
      <c r="U87" s="11">
        <v>2926.369873046875</v>
      </c>
      <c r="V87" s="11">
        <v>1170.0589599609375</v>
      </c>
      <c r="W87" s="11">
        <v>5264.30517578125</v>
      </c>
      <c r="X87" s="11">
        <v>2291.017578125</v>
      </c>
      <c r="Y87" s="11">
        <v>6927.73828125</v>
      </c>
      <c r="Z87" s="11">
        <v>5052.65869140625</v>
      </c>
      <c r="AA87" s="11">
        <v>956.0718994140625</v>
      </c>
      <c r="AB87" s="11">
        <v>1615.4666748046875</v>
      </c>
      <c r="AC87" s="11">
        <v>757.97991943359375</v>
      </c>
      <c r="AD87" s="11">
        <v>1914.423828125</v>
      </c>
      <c r="AE87" s="11">
        <v>1489.3819580078125</v>
      </c>
      <c r="AF87" s="11">
        <v>931.19183349609375</v>
      </c>
      <c r="AG87" s="11">
        <v>614.6531982421875</v>
      </c>
      <c r="AH87" s="11">
        <v>536.9603271484375</v>
      </c>
      <c r="AI87" s="11">
        <v>1794.197509765625</v>
      </c>
      <c r="AJ87" s="11">
        <v>1372.53515625</v>
      </c>
      <c r="AK87" s="11">
        <v>726.58349609375</v>
      </c>
      <c r="AL87" s="11">
        <v>736.65911865234375</v>
      </c>
      <c r="AM87" s="11">
        <v>1575.763671875</v>
      </c>
      <c r="AN87" s="11">
        <v>1093.5867919921875</v>
      </c>
      <c r="AO87" s="11">
        <v>1753.94140625</v>
      </c>
      <c r="AP87" s="11">
        <v>975.3701171875</v>
      </c>
      <c r="AQ87" s="11">
        <v>654.4923095703125</v>
      </c>
      <c r="AR87" s="11">
        <v>550.05535888671875</v>
      </c>
      <c r="AS87" s="11">
        <v>779.8651123046875</v>
      </c>
      <c r="AT87" s="11">
        <v>718.04437255859375</v>
      </c>
      <c r="AU87" s="11">
        <v>705.62188720703125</v>
      </c>
      <c r="AV87" s="11">
        <v>764.34222412109375</v>
      </c>
      <c r="AW87" s="11">
        <v>419.16653442382812</v>
      </c>
      <c r="AX87" s="11">
        <v>352.54092407226562</v>
      </c>
      <c r="AY87" s="11">
        <v>2729.269287109375</v>
      </c>
      <c r="AZ87" s="11">
        <v>497.80328369140625</v>
      </c>
      <c r="BA87" s="11">
        <v>787.6077880859375</v>
      </c>
      <c r="BB87" s="11">
        <v>640.1097412109375</v>
      </c>
      <c r="BC87" s="11">
        <v>734.30364990234375</v>
      </c>
      <c r="BD87" s="11">
        <v>805.55010986328125</v>
      </c>
      <c r="BE87" s="11">
        <v>617.3529052734375</v>
      </c>
      <c r="BF87" s="11">
        <v>811.11090087890625</v>
      </c>
      <c r="BG87" s="11">
        <v>1433.5277099609375</v>
      </c>
      <c r="BH87" s="11">
        <v>971.534423828125</v>
      </c>
      <c r="BI87" s="11">
        <v>658.340087890625</v>
      </c>
      <c r="BJ87" s="11">
        <v>684.66314697265625</v>
      </c>
      <c r="BK87" s="11">
        <v>344.36724853515625</v>
      </c>
      <c r="BL87" s="11">
        <v>766.22528076171875</v>
      </c>
      <c r="BM87" s="11">
        <v>916.44921875</v>
      </c>
      <c r="BN87" s="11">
        <v>936.83953857421875</v>
      </c>
      <c r="BO87" s="11">
        <v>665.998046875</v>
      </c>
      <c r="BP87" s="11">
        <v>1306.7069091796875</v>
      </c>
      <c r="BQ87" s="11"/>
      <c r="BR87" s="11"/>
    </row>
    <row r="88" spans="2:70" x14ac:dyDescent="0.2">
      <c r="B88">
        <v>1883</v>
      </c>
      <c r="C88" s="11">
        <v>1450.875</v>
      </c>
      <c r="D88" s="11">
        <v>2621.845703125</v>
      </c>
      <c r="E88" s="11">
        <v>4819.02294921875</v>
      </c>
      <c r="F88" s="11">
        <v>1062.6817626953125</v>
      </c>
      <c r="G88" s="11">
        <v>1138.5567626953125</v>
      </c>
      <c r="H88" s="11">
        <v>848.93060302734375</v>
      </c>
      <c r="I88" s="11">
        <v>646.15325927734375</v>
      </c>
      <c r="J88" s="11">
        <v>752.848388671875</v>
      </c>
      <c r="K88" s="11">
        <v>700.83612060546875</v>
      </c>
      <c r="L88" s="11">
        <v>3524.05908203125</v>
      </c>
      <c r="M88" s="11">
        <v>3424.119873046875</v>
      </c>
      <c r="N88" s="11">
        <v>3246.614501953125</v>
      </c>
      <c r="O88" s="11">
        <v>2787.82958984375</v>
      </c>
      <c r="P88" s="11">
        <v>5433.2060546875</v>
      </c>
      <c r="Q88" s="11">
        <v>2453.375732421875</v>
      </c>
      <c r="R88" s="11">
        <v>3945.9033203125</v>
      </c>
      <c r="S88" s="11">
        <v>3113.396728515625</v>
      </c>
      <c r="T88" s="11">
        <v>1943.845458984375</v>
      </c>
      <c r="U88" s="11">
        <v>2919.321044921875</v>
      </c>
      <c r="V88" s="11">
        <v>1168.0657958984375</v>
      </c>
      <c r="W88" s="11">
        <v>5319.72802734375</v>
      </c>
      <c r="X88" s="11">
        <v>2219.245361328125</v>
      </c>
      <c r="Y88" s="11">
        <v>6429.529296875</v>
      </c>
      <c r="Z88" s="11">
        <v>4840.67333984375</v>
      </c>
      <c r="AA88" s="11">
        <v>962.13946533203125</v>
      </c>
      <c r="AB88" s="11">
        <v>1738.4930419921875</v>
      </c>
      <c r="AC88" s="11">
        <v>921.49542236328125</v>
      </c>
      <c r="AD88" s="11">
        <v>1956.180908203125</v>
      </c>
      <c r="AE88" s="11">
        <v>1488.2998046875</v>
      </c>
      <c r="AF88" s="11">
        <v>944.4130859375</v>
      </c>
      <c r="AG88" s="11">
        <v>662.9171142578125</v>
      </c>
      <c r="AH88" s="11">
        <v>538.38812255859375</v>
      </c>
      <c r="AI88" s="11">
        <v>1826.4786376953125</v>
      </c>
      <c r="AJ88" s="11">
        <v>1393.5626220703125</v>
      </c>
      <c r="AK88" s="11">
        <v>734.953125</v>
      </c>
      <c r="AL88" s="11">
        <v>740.35284423828125</v>
      </c>
      <c r="AM88" s="11">
        <v>1587.319580078125</v>
      </c>
      <c r="AN88" s="11">
        <v>1105.5233154296875</v>
      </c>
      <c r="AO88" s="11">
        <v>1776.7476806640625</v>
      </c>
      <c r="AP88" s="11">
        <v>977.0516357421875</v>
      </c>
      <c r="AQ88" s="11">
        <v>653.8984375</v>
      </c>
      <c r="AR88" s="11">
        <v>551.0054931640625</v>
      </c>
      <c r="AS88" s="11">
        <v>781.28436279296875</v>
      </c>
      <c r="AT88" s="11">
        <v>719.35150146484375</v>
      </c>
      <c r="AU88" s="11">
        <v>706.9063720703125</v>
      </c>
      <c r="AV88" s="11">
        <v>768.277587890625</v>
      </c>
      <c r="AW88" s="11">
        <v>419.92938232421875</v>
      </c>
      <c r="AX88" s="11">
        <v>353.18270874023438</v>
      </c>
      <c r="AY88" s="11">
        <v>2095.8974609375</v>
      </c>
      <c r="AZ88" s="11">
        <v>473.05050659179688</v>
      </c>
      <c r="BA88" s="11">
        <v>829.14178466796875</v>
      </c>
      <c r="BB88" s="11">
        <v>673.86529541015625</v>
      </c>
      <c r="BC88" s="11">
        <v>732.7091064453125</v>
      </c>
      <c r="BD88" s="11">
        <v>873.87774658203125</v>
      </c>
      <c r="BE88" s="11">
        <v>621.92803955078125</v>
      </c>
      <c r="BF88" s="11">
        <v>814.22265625</v>
      </c>
      <c r="BG88" s="11">
        <v>1443.8980712890625</v>
      </c>
      <c r="BH88" s="11">
        <v>977.97125244140625</v>
      </c>
      <c r="BI88" s="11">
        <v>659.64208984375</v>
      </c>
      <c r="BJ88" s="11">
        <v>669.359375</v>
      </c>
      <c r="BK88" s="11">
        <v>347.99154663085938</v>
      </c>
      <c r="BL88" s="11">
        <v>771.3018798828125</v>
      </c>
      <c r="BM88" s="11">
        <v>918.5296630859375</v>
      </c>
      <c r="BN88" s="11">
        <v>948.638671875</v>
      </c>
      <c r="BO88" s="11">
        <v>671.6248779296875</v>
      </c>
      <c r="BP88" s="11">
        <v>1307.787109375</v>
      </c>
      <c r="BQ88" s="11"/>
      <c r="BR88" s="11"/>
    </row>
    <row r="89" spans="2:70" x14ac:dyDescent="0.2">
      <c r="B89">
        <v>1884</v>
      </c>
      <c r="C89" s="11">
        <v>1447.133056640625</v>
      </c>
      <c r="D89" s="11">
        <v>2620.255126953125</v>
      </c>
      <c r="E89" s="11">
        <v>4709.40869140625</v>
      </c>
      <c r="F89" s="11">
        <v>1027.32177734375</v>
      </c>
      <c r="G89" s="11">
        <v>1150.8372802734375</v>
      </c>
      <c r="H89" s="11">
        <v>834.78692626953125</v>
      </c>
      <c r="I89" s="11">
        <v>639.44830322265625</v>
      </c>
      <c r="J89" s="11">
        <v>757.91162109375</v>
      </c>
      <c r="K89" s="11">
        <v>707.9189453125</v>
      </c>
      <c r="L89" s="11">
        <v>3704.229736328125</v>
      </c>
      <c r="M89" s="11">
        <v>3333.45458984375</v>
      </c>
      <c r="N89" s="11">
        <v>3407.05810546875</v>
      </c>
      <c r="O89" s="11">
        <v>2701.931396484375</v>
      </c>
      <c r="P89" s="11">
        <v>5324.85546875</v>
      </c>
      <c r="Q89" s="11">
        <v>2401.65234375</v>
      </c>
      <c r="R89" s="11">
        <v>4067.992431640625</v>
      </c>
      <c r="S89" s="11">
        <v>3098.224853515625</v>
      </c>
      <c r="T89" s="11">
        <v>2006.4112548828125</v>
      </c>
      <c r="U89" s="11">
        <v>2916.239501953125</v>
      </c>
      <c r="V89" s="11">
        <v>1167.069091796875</v>
      </c>
      <c r="W89" s="11">
        <v>5168.01171875</v>
      </c>
      <c r="X89" s="11">
        <v>2390.770751953125</v>
      </c>
      <c r="Y89" s="11">
        <v>6371.998046875</v>
      </c>
      <c r="Z89" s="11">
        <v>5114.759765625</v>
      </c>
      <c r="AA89" s="11">
        <v>941.16436767578125</v>
      </c>
      <c r="AB89" s="11">
        <v>1775.7723388671875</v>
      </c>
      <c r="AC89" s="11">
        <v>774.208251953125</v>
      </c>
      <c r="AD89" s="11">
        <v>1871.739501953125</v>
      </c>
      <c r="AE89" s="11">
        <v>1514.2705078125</v>
      </c>
      <c r="AF89" s="11">
        <v>974.4189453125</v>
      </c>
      <c r="AG89" s="11">
        <v>641.0167236328125</v>
      </c>
      <c r="AH89" s="11">
        <v>539.661865234375</v>
      </c>
      <c r="AI89" s="11">
        <v>1856.759033203125</v>
      </c>
      <c r="AJ89" s="11">
        <v>1408.5953369140625</v>
      </c>
      <c r="AK89" s="11">
        <v>743.013427734375</v>
      </c>
      <c r="AL89" s="11">
        <v>743.65924072265625</v>
      </c>
      <c r="AM89" s="11">
        <v>1598.4935302734375</v>
      </c>
      <c r="AN89" s="11">
        <v>1117.2628173828125</v>
      </c>
      <c r="AO89" s="11">
        <v>1795.271484375</v>
      </c>
      <c r="AP89" s="11">
        <v>978.4549560546875</v>
      </c>
      <c r="AQ89" s="11">
        <v>653.11376953125</v>
      </c>
      <c r="AR89" s="11">
        <v>551.79608154296875</v>
      </c>
      <c r="AS89" s="11">
        <v>782.27984619140625</v>
      </c>
      <c r="AT89" s="11">
        <v>720.26751708984375</v>
      </c>
      <c r="AU89" s="11">
        <v>707.806640625</v>
      </c>
      <c r="AV89" s="11">
        <v>771.811767578125</v>
      </c>
      <c r="AW89" s="11">
        <v>420.46438598632812</v>
      </c>
      <c r="AX89" s="11">
        <v>353.63247680664062</v>
      </c>
      <c r="AY89" s="11">
        <v>1897.0458984375</v>
      </c>
      <c r="AZ89" s="11">
        <v>465.6627197265625</v>
      </c>
      <c r="BA89" s="11">
        <v>820.5390625</v>
      </c>
      <c r="BB89" s="11">
        <v>666.8739013671875</v>
      </c>
      <c r="BC89" s="11">
        <v>730.81829833984375</v>
      </c>
      <c r="BD89" s="11">
        <v>925.8812255859375</v>
      </c>
      <c r="BE89" s="11">
        <v>626.35333251953125</v>
      </c>
      <c r="BF89" s="11">
        <v>824.02203369140625</v>
      </c>
      <c r="BG89" s="11">
        <v>1450.6854248046875</v>
      </c>
      <c r="BH89" s="11">
        <v>982.21917724609375</v>
      </c>
      <c r="BI89" s="11">
        <v>659.83837890625</v>
      </c>
      <c r="BJ89" s="11">
        <v>717.83782958984375</v>
      </c>
      <c r="BK89" s="11">
        <v>350.8565673828125</v>
      </c>
      <c r="BL89" s="11">
        <v>774.6522216796875</v>
      </c>
      <c r="BM89" s="11">
        <v>911.97808837890625</v>
      </c>
      <c r="BN89" s="11">
        <v>951.90576171875</v>
      </c>
      <c r="BO89" s="11">
        <v>676.7415771484375</v>
      </c>
      <c r="BP89" s="11">
        <v>1320.215576171875</v>
      </c>
      <c r="BQ89" s="11"/>
      <c r="BR89" s="11"/>
    </row>
    <row r="90" spans="2:70" x14ac:dyDescent="0.2">
      <c r="B90">
        <v>1885</v>
      </c>
      <c r="C90" s="11">
        <v>1453.6522216796875</v>
      </c>
      <c r="D90" s="11">
        <v>2648.06884765625</v>
      </c>
      <c r="E90" s="11">
        <v>4620.12255859375</v>
      </c>
      <c r="F90" s="11">
        <v>1102.498046875</v>
      </c>
      <c r="G90" s="11">
        <v>1163.079833984375</v>
      </c>
      <c r="H90" s="11">
        <v>806.69915771484375</v>
      </c>
      <c r="I90" s="11">
        <v>576.36669921875</v>
      </c>
      <c r="J90" s="11">
        <v>767.51031494140625</v>
      </c>
      <c r="K90" s="11">
        <v>719.70843505859375</v>
      </c>
      <c r="L90" s="11">
        <v>3801.183349609375</v>
      </c>
      <c r="M90" s="11">
        <v>3319.326904296875</v>
      </c>
      <c r="N90" s="11">
        <v>3392.884521484375</v>
      </c>
      <c r="O90" s="11">
        <v>2714.726806640625</v>
      </c>
      <c r="P90" s="11">
        <v>5337.65625</v>
      </c>
      <c r="Q90" s="11">
        <v>2494.932861328125</v>
      </c>
      <c r="R90" s="11">
        <v>4140.8662109375</v>
      </c>
      <c r="S90" s="11">
        <v>3021.103515625</v>
      </c>
      <c r="T90" s="11">
        <v>2024.7677001953125</v>
      </c>
      <c r="U90" s="11">
        <v>2950.82666015625</v>
      </c>
      <c r="V90" s="11">
        <v>1181.1055908203125</v>
      </c>
      <c r="W90" s="11">
        <v>5069.52197265625</v>
      </c>
      <c r="X90" s="11">
        <v>2236.87939453125</v>
      </c>
      <c r="Y90" s="11">
        <v>6322.1943359375</v>
      </c>
      <c r="Z90" s="11">
        <v>4939.65673828125</v>
      </c>
      <c r="AA90" s="11">
        <v>922.93280029296875</v>
      </c>
      <c r="AB90" s="11">
        <v>2175.5498046875</v>
      </c>
      <c r="AC90" s="11">
        <v>834.820556640625</v>
      </c>
      <c r="AD90" s="11">
        <v>1778.10107421875</v>
      </c>
      <c r="AE90" s="11">
        <v>1545.695556640625</v>
      </c>
      <c r="AF90" s="11">
        <v>1006.79052734375</v>
      </c>
      <c r="AG90" s="11">
        <v>683.43048095703125</v>
      </c>
      <c r="AH90" s="11">
        <v>540.9244384765625</v>
      </c>
      <c r="AI90" s="11">
        <v>1887.3348388671875</v>
      </c>
      <c r="AJ90" s="11">
        <v>1423.283447265625</v>
      </c>
      <c r="AK90" s="11">
        <v>751.1298828125</v>
      </c>
      <c r="AL90" s="11">
        <v>746.94830322265625</v>
      </c>
      <c r="AM90" s="11">
        <v>1609.70361328125</v>
      </c>
      <c r="AN90" s="11">
        <v>1129.0966796875</v>
      </c>
      <c r="AO90" s="11">
        <v>1813.659912109375</v>
      </c>
      <c r="AP90" s="11">
        <v>979.8321533203125</v>
      </c>
      <c r="AQ90" s="11">
        <v>652.313232421875</v>
      </c>
      <c r="AR90" s="11">
        <v>552.57330322265625</v>
      </c>
      <c r="AS90" s="11">
        <v>783.2425537109375</v>
      </c>
      <c r="AT90" s="11">
        <v>721.154052734375</v>
      </c>
      <c r="AU90" s="11">
        <v>708.677734375</v>
      </c>
      <c r="AV90" s="11">
        <v>750.4857177734375</v>
      </c>
      <c r="AW90" s="11">
        <v>420.98184204101562</v>
      </c>
      <c r="AX90" s="11">
        <v>354.06732177734375</v>
      </c>
      <c r="AY90" s="11">
        <v>1600.5751953125</v>
      </c>
      <c r="AZ90" s="11">
        <v>449.81796264648438</v>
      </c>
      <c r="BA90" s="11">
        <v>739.5943603515625</v>
      </c>
      <c r="BB90" s="11">
        <v>601.087890625</v>
      </c>
      <c r="BC90" s="11">
        <v>728.9095458984375</v>
      </c>
      <c r="BD90" s="11">
        <v>1016.24267578125</v>
      </c>
      <c r="BE90" s="11">
        <v>630.794189453125</v>
      </c>
      <c r="BF90" s="11">
        <v>826.259521484375</v>
      </c>
      <c r="BG90" s="11">
        <v>1464.5814208984375</v>
      </c>
      <c r="BH90" s="11">
        <v>986.30914306640625</v>
      </c>
      <c r="BI90" s="11">
        <v>677.9185791015625</v>
      </c>
      <c r="BJ90" s="11">
        <v>715.43475341796875</v>
      </c>
      <c r="BK90" s="11">
        <v>353.68194580078125</v>
      </c>
      <c r="BL90" s="11">
        <v>777.8778076171875</v>
      </c>
      <c r="BM90" s="11">
        <v>911.63201904296875</v>
      </c>
      <c r="BN90" s="11">
        <v>961.65765380859375</v>
      </c>
      <c r="BO90" s="11">
        <v>677.0330810546875</v>
      </c>
      <c r="BP90" s="11">
        <v>1352.9276123046875</v>
      </c>
      <c r="BQ90" s="11"/>
      <c r="BR90" s="11"/>
    </row>
    <row r="91" spans="2:70" x14ac:dyDescent="0.2">
      <c r="B91">
        <v>1886</v>
      </c>
      <c r="C91" s="11">
        <v>1480.363525390625</v>
      </c>
      <c r="D91" s="11">
        <v>2688.377197265625</v>
      </c>
      <c r="E91" s="11">
        <v>4733.0048828125</v>
      </c>
      <c r="F91" s="11">
        <v>1136.5577392578125</v>
      </c>
      <c r="G91" s="11">
        <v>1176.75439453125</v>
      </c>
      <c r="H91" s="11">
        <v>832.6253662109375</v>
      </c>
      <c r="I91" s="11">
        <v>576.6846923828125</v>
      </c>
      <c r="J91" s="11">
        <v>780.1988525390625</v>
      </c>
      <c r="K91" s="11">
        <v>704.7099609375</v>
      </c>
      <c r="L91" s="11">
        <v>3840.134033203125</v>
      </c>
      <c r="M91" s="11">
        <v>3462.74267578125</v>
      </c>
      <c r="N91" s="11">
        <v>3481.627197265625</v>
      </c>
      <c r="O91" s="11">
        <v>2695.53857421875</v>
      </c>
      <c r="P91" s="11">
        <v>5420.7060546875</v>
      </c>
      <c r="Q91" s="11">
        <v>2625.506103515625</v>
      </c>
      <c r="R91" s="11">
        <v>4219.13671875</v>
      </c>
      <c r="S91" s="11">
        <v>3071.988037109375</v>
      </c>
      <c r="T91" s="11">
        <v>1978.474609375</v>
      </c>
      <c r="U91" s="11">
        <v>2998.983154296875</v>
      </c>
      <c r="V91" s="11">
        <v>1200.9783935546875</v>
      </c>
      <c r="W91" s="11">
        <v>5200.4384765625</v>
      </c>
      <c r="X91" s="11">
        <v>2255.827392578125</v>
      </c>
      <c r="Y91" s="11">
        <v>6270.7490234375</v>
      </c>
      <c r="Z91" s="11">
        <v>4953.04638671875</v>
      </c>
      <c r="AA91" s="11">
        <v>945.86553955078125</v>
      </c>
      <c r="AB91" s="11">
        <v>2113.591064453125</v>
      </c>
      <c r="AC91" s="11">
        <v>912.7972412109375</v>
      </c>
      <c r="AD91" s="11">
        <v>1862.3692626953125</v>
      </c>
      <c r="AE91" s="11">
        <v>1537.052978515625</v>
      </c>
      <c r="AF91" s="11">
        <v>1023.6192626953125</v>
      </c>
      <c r="AG91" s="11">
        <v>705.38623046875</v>
      </c>
      <c r="AH91" s="11">
        <v>542.294677734375</v>
      </c>
      <c r="AI91" s="11">
        <v>1920.1666259765625</v>
      </c>
      <c r="AJ91" s="11">
        <v>1442.37451171875</v>
      </c>
      <c r="AK91" s="11">
        <v>759.6064453125</v>
      </c>
      <c r="AL91" s="11">
        <v>750.51971435546875</v>
      </c>
      <c r="AM91" s="11">
        <v>1621.30517578125</v>
      </c>
      <c r="AN91" s="11">
        <v>1141.2786865234375</v>
      </c>
      <c r="AO91" s="11">
        <v>1835.3778076171875</v>
      </c>
      <c r="AP91" s="11">
        <v>981.40106201171875</v>
      </c>
      <c r="AQ91" s="11">
        <v>651.63958740234375</v>
      </c>
      <c r="AR91" s="11">
        <v>553.45831298828125</v>
      </c>
      <c r="AS91" s="11">
        <v>784.486328125</v>
      </c>
      <c r="AT91" s="11">
        <v>722.29949951171875</v>
      </c>
      <c r="AU91" s="11">
        <v>709.803466796875</v>
      </c>
      <c r="AV91" s="11">
        <v>755.60369873046875</v>
      </c>
      <c r="AW91" s="11">
        <v>421.65036010742188</v>
      </c>
      <c r="AX91" s="11">
        <v>354.630126953125</v>
      </c>
      <c r="AY91" s="11">
        <v>1888.7923583984375</v>
      </c>
      <c r="AZ91" s="11">
        <v>463.75448608398438</v>
      </c>
      <c r="BA91" s="11">
        <v>740.004150390625</v>
      </c>
      <c r="BB91" s="11">
        <v>601.4207763671875</v>
      </c>
      <c r="BC91" s="11">
        <v>727.20166015625</v>
      </c>
      <c r="BD91" s="11">
        <v>1134.446533203125</v>
      </c>
      <c r="BE91" s="11">
        <v>635.390625</v>
      </c>
      <c r="BF91" s="11">
        <v>829.18829345703125</v>
      </c>
      <c r="BG91" s="11">
        <v>1484.0283203125</v>
      </c>
      <c r="BH91" s="11">
        <v>999.1650390625</v>
      </c>
      <c r="BI91" s="11">
        <v>654.736083984375</v>
      </c>
      <c r="BJ91" s="11">
        <v>702.433349609375</v>
      </c>
      <c r="BK91" s="11">
        <v>359.6798095703125</v>
      </c>
      <c r="BL91" s="11">
        <v>788.0169677734375</v>
      </c>
      <c r="BM91" s="11">
        <v>912.829833984375</v>
      </c>
      <c r="BN91" s="11">
        <v>972.96148681640625</v>
      </c>
      <c r="BO91" s="11">
        <v>677.65673828125</v>
      </c>
      <c r="BP91" s="11">
        <v>1324.3643798828125</v>
      </c>
      <c r="BQ91" s="11"/>
      <c r="BR91" s="11"/>
    </row>
    <row r="92" spans="2:70" x14ac:dyDescent="0.2">
      <c r="B92">
        <v>1887</v>
      </c>
      <c r="C92" s="11">
        <v>1515.03369140625</v>
      </c>
      <c r="D92" s="11">
        <v>2715.97021484375</v>
      </c>
      <c r="E92" s="11">
        <v>4988.50634765625</v>
      </c>
      <c r="F92" s="11">
        <v>1068.5240478515625</v>
      </c>
      <c r="G92" s="11">
        <v>1190.761962890625</v>
      </c>
      <c r="H92" s="11">
        <v>844.705810546875</v>
      </c>
      <c r="I92" s="11">
        <v>697.22589111328125</v>
      </c>
      <c r="J92" s="11">
        <v>770.19073486328125</v>
      </c>
      <c r="K92" s="11">
        <v>723.00103759765625</v>
      </c>
      <c r="L92" s="11">
        <v>3908.78662109375</v>
      </c>
      <c r="M92" s="11">
        <v>3435.717529296875</v>
      </c>
      <c r="N92" s="11">
        <v>3292.1494140625</v>
      </c>
      <c r="O92" s="11">
        <v>2755.1103515625</v>
      </c>
      <c r="P92" s="11">
        <v>5626.81103515625</v>
      </c>
      <c r="Q92" s="11">
        <v>2518.972900390625</v>
      </c>
      <c r="R92" s="11">
        <v>4224.65185546875</v>
      </c>
      <c r="S92" s="11">
        <v>3088.70361328125</v>
      </c>
      <c r="T92" s="11">
        <v>1936.46826171875</v>
      </c>
      <c r="U92" s="11">
        <v>3018.966552734375</v>
      </c>
      <c r="V92" s="11">
        <v>1209.6474609375</v>
      </c>
      <c r="W92" s="11">
        <v>5488.7734375</v>
      </c>
      <c r="X92" s="11">
        <v>2293.39111328125</v>
      </c>
      <c r="Y92" s="11">
        <v>6515.91796875</v>
      </c>
      <c r="Z92" s="11">
        <v>4949.55810546875</v>
      </c>
      <c r="AA92" s="11">
        <v>997.04278564453125</v>
      </c>
      <c r="AB92" s="11">
        <v>1747.1646728515625</v>
      </c>
      <c r="AC92" s="11">
        <v>792.45941162109375</v>
      </c>
      <c r="AD92" s="11">
        <v>1950.2840576171875</v>
      </c>
      <c r="AE92" s="11">
        <v>1534.83349609375</v>
      </c>
      <c r="AF92" s="11">
        <v>1044.6009521484375</v>
      </c>
      <c r="AG92" s="11">
        <v>665.3970947265625</v>
      </c>
      <c r="AH92" s="11">
        <v>543.68646240234375</v>
      </c>
      <c r="AI92" s="11">
        <v>1953.8702392578125</v>
      </c>
      <c r="AJ92" s="11">
        <v>1462.4512939453125</v>
      </c>
      <c r="AK92" s="11">
        <v>768.223876953125</v>
      </c>
      <c r="AL92" s="11">
        <v>754.15301513671875</v>
      </c>
      <c r="AM92" s="11">
        <v>1633.045166015625</v>
      </c>
      <c r="AN92" s="11">
        <v>1153.6278076171875</v>
      </c>
      <c r="AO92" s="11">
        <v>1857.8724365234375</v>
      </c>
      <c r="AP92" s="11">
        <v>983.00848388671875</v>
      </c>
      <c r="AQ92" s="11">
        <v>650.98809814453125</v>
      </c>
      <c r="AR92" s="11">
        <v>554.36346435546875</v>
      </c>
      <c r="AS92" s="11">
        <v>785.779052734375</v>
      </c>
      <c r="AT92" s="11">
        <v>723.489501953125</v>
      </c>
      <c r="AU92" s="11">
        <v>710.9727783203125</v>
      </c>
      <c r="AV92" s="11">
        <v>707.678955078125</v>
      </c>
      <c r="AW92" s="11">
        <v>422.34518432617188</v>
      </c>
      <c r="AX92" s="11">
        <v>355.21401977539062</v>
      </c>
      <c r="AY92" s="11">
        <v>2151.3623046875</v>
      </c>
      <c r="AZ92" s="11">
        <v>467.88333129882812</v>
      </c>
      <c r="BA92" s="11">
        <v>894.68463134765625</v>
      </c>
      <c r="BB92" s="11">
        <v>727.13372802734375</v>
      </c>
      <c r="BC92" s="11">
        <v>725.5308837890625</v>
      </c>
      <c r="BD92" s="11">
        <v>1061.6463623046875</v>
      </c>
      <c r="BE92" s="11">
        <v>640.04296875</v>
      </c>
      <c r="BF92" s="11">
        <v>832.2481689453125</v>
      </c>
      <c r="BG92" s="11">
        <v>1467.8994140625</v>
      </c>
      <c r="BH92" s="11">
        <v>1005.0447998046875</v>
      </c>
      <c r="BI92" s="11">
        <v>682.61529541015625</v>
      </c>
      <c r="BJ92" s="11">
        <v>702.6173095703125</v>
      </c>
      <c r="BK92" s="11">
        <v>363.19744873046875</v>
      </c>
      <c r="BL92" s="11">
        <v>792.6541748046875</v>
      </c>
      <c r="BM92" s="11">
        <v>907.572265625</v>
      </c>
      <c r="BN92" s="11">
        <v>984.64617919921875</v>
      </c>
      <c r="BO92" s="11">
        <v>683.24908447265625</v>
      </c>
      <c r="BP92" s="11">
        <v>1360.6988525390625</v>
      </c>
      <c r="BQ92" s="11"/>
      <c r="BR92" s="11"/>
    </row>
    <row r="93" spans="2:70" x14ac:dyDescent="0.2">
      <c r="B93">
        <v>1888</v>
      </c>
      <c r="C93" s="11">
        <v>1553.1390380859375</v>
      </c>
      <c r="D93" s="11">
        <v>2812.871337890625</v>
      </c>
      <c r="E93" s="11">
        <v>5071.8125</v>
      </c>
      <c r="F93" s="11">
        <v>1067.7008056640625</v>
      </c>
      <c r="G93" s="11">
        <v>1202.695556640625</v>
      </c>
      <c r="H93" s="11">
        <v>867.71826171875</v>
      </c>
      <c r="I93" s="11">
        <v>676.64044189453125</v>
      </c>
      <c r="J93" s="11">
        <v>779.44561767578125</v>
      </c>
      <c r="K93" s="11">
        <v>724.1153564453125</v>
      </c>
      <c r="L93" s="11">
        <v>4075.615234375</v>
      </c>
      <c r="M93" s="11">
        <v>3543.66064453125</v>
      </c>
      <c r="N93" s="11">
        <v>3375.545654296875</v>
      </c>
      <c r="O93" s="11">
        <v>2978.796875</v>
      </c>
      <c r="P93" s="11">
        <v>5815.029296875</v>
      </c>
      <c r="Q93" s="11">
        <v>2454.573974609375</v>
      </c>
      <c r="R93" s="11">
        <v>4294.18017578125</v>
      </c>
      <c r="S93" s="11">
        <v>3287.626953125</v>
      </c>
      <c r="T93" s="11">
        <v>2004.6866455078125</v>
      </c>
      <c r="U93" s="11">
        <v>3122.369873046875</v>
      </c>
      <c r="V93" s="11">
        <v>1251.088134765625</v>
      </c>
      <c r="W93" s="11">
        <v>5550.5146484375</v>
      </c>
      <c r="X93" s="11">
        <v>2438.802490234375</v>
      </c>
      <c r="Y93" s="11">
        <v>6999.70703125</v>
      </c>
      <c r="Z93" s="11">
        <v>4862.26708984375</v>
      </c>
      <c r="AA93" s="11">
        <v>1014.1334228515625</v>
      </c>
      <c r="AB93" s="11">
        <v>1808.4339599609375</v>
      </c>
      <c r="AC93" s="11">
        <v>780.1514892578125</v>
      </c>
      <c r="AD93" s="11">
        <v>1820.5565185546875</v>
      </c>
      <c r="AE93" s="11">
        <v>1526.25390625</v>
      </c>
      <c r="AF93" s="11">
        <v>1060.0611572265625</v>
      </c>
      <c r="AG93" s="11">
        <v>660.1153564453125</v>
      </c>
      <c r="AH93" s="11">
        <v>544.89898681640625</v>
      </c>
      <c r="AI93" s="11">
        <v>1985.120361328125</v>
      </c>
      <c r="AJ93" s="11">
        <v>1475.478271484375</v>
      </c>
      <c r="AK93" s="11">
        <v>776.47247314453125</v>
      </c>
      <c r="AL93" s="11">
        <v>757.3489990234375</v>
      </c>
      <c r="AM93" s="11">
        <v>1644.3177490234375</v>
      </c>
      <c r="AN93" s="11">
        <v>1165.721435546875</v>
      </c>
      <c r="AO93" s="11">
        <v>1875.252685546875</v>
      </c>
      <c r="AP93" s="11">
        <v>984.2861328125</v>
      </c>
      <c r="AQ93" s="11">
        <v>650.2884521484375</v>
      </c>
      <c r="AR93" s="11">
        <v>555.08349609375</v>
      </c>
      <c r="AS93" s="11">
        <v>786.60107421875</v>
      </c>
      <c r="AT93" s="11">
        <v>724.24627685546875</v>
      </c>
      <c r="AU93" s="11">
        <v>711.716552734375</v>
      </c>
      <c r="AV93" s="11">
        <v>706.5556640625</v>
      </c>
      <c r="AW93" s="11">
        <v>422.7869873046875</v>
      </c>
      <c r="AX93" s="11">
        <v>355.58590698242188</v>
      </c>
      <c r="AY93" s="11">
        <v>2424.479248046875</v>
      </c>
      <c r="AZ93" s="11">
        <v>479.67642211914062</v>
      </c>
      <c r="BA93" s="11">
        <v>868.2689208984375</v>
      </c>
      <c r="BB93" s="11">
        <v>705.66522216796875</v>
      </c>
      <c r="BC93" s="11">
        <v>738.5787353515625</v>
      </c>
      <c r="BD93" s="11">
        <v>1043.9537353515625</v>
      </c>
      <c r="BE93" s="11">
        <v>644.51239013671875</v>
      </c>
      <c r="BF93" s="11">
        <v>834.19586181640625</v>
      </c>
      <c r="BG93" s="11">
        <v>1486.9351806640625</v>
      </c>
      <c r="BH93" s="11">
        <v>1008.7607421875</v>
      </c>
      <c r="BI93" s="11">
        <v>685.24530029296875</v>
      </c>
      <c r="BJ93" s="11">
        <v>693.6685791015625</v>
      </c>
      <c r="BK93" s="11">
        <v>365.9521484375</v>
      </c>
      <c r="BL93" s="11">
        <v>795.58489990234375</v>
      </c>
      <c r="BM93" s="11">
        <v>906.17022705078125</v>
      </c>
      <c r="BN93" s="11">
        <v>993.97760009765625</v>
      </c>
      <c r="BO93" s="11">
        <v>687.83282470703125</v>
      </c>
      <c r="BP93" s="11">
        <v>1363.5355224609375</v>
      </c>
      <c r="BQ93" s="11"/>
      <c r="BR93" s="11"/>
    </row>
    <row r="94" spans="2:70" x14ac:dyDescent="0.2">
      <c r="B94">
        <v>1889</v>
      </c>
      <c r="C94" s="11">
        <v>1553.5345458984375</v>
      </c>
      <c r="D94" s="11">
        <v>2847.07568359375</v>
      </c>
      <c r="E94" s="11">
        <v>4953.0810546875</v>
      </c>
      <c r="F94" s="11">
        <v>1133.635498046875</v>
      </c>
      <c r="G94" s="11">
        <v>1212.5302734375</v>
      </c>
      <c r="H94" s="11">
        <v>872.83642578125</v>
      </c>
      <c r="I94" s="11">
        <v>538.70404052734375</v>
      </c>
      <c r="J94" s="11">
        <v>791.84442138671875</v>
      </c>
      <c r="K94" s="11">
        <v>709.29840087890625</v>
      </c>
      <c r="L94" s="11">
        <v>4171.85009765625</v>
      </c>
      <c r="M94" s="11">
        <v>3615.206298828125</v>
      </c>
      <c r="N94" s="11">
        <v>3059.14111328125</v>
      </c>
      <c r="O94" s="11">
        <v>2976.84716796875</v>
      </c>
      <c r="P94" s="11">
        <v>6012.42724609375</v>
      </c>
      <c r="Q94" s="11">
        <v>2509.5185546875</v>
      </c>
      <c r="R94" s="11">
        <v>4270.205078125</v>
      </c>
      <c r="S94" s="11">
        <v>3492.90380859375</v>
      </c>
      <c r="T94" s="11">
        <v>2009.812255859375</v>
      </c>
      <c r="U94" s="11">
        <v>3151.3056640625</v>
      </c>
      <c r="V94" s="11">
        <v>1261.9671630859375</v>
      </c>
      <c r="W94" s="11">
        <v>5389.14404296875</v>
      </c>
      <c r="X94" s="11">
        <v>2445.846923828125</v>
      </c>
      <c r="Y94" s="11">
        <v>7241.67138671875</v>
      </c>
      <c r="Z94" s="11">
        <v>5030.9560546875</v>
      </c>
      <c r="AA94" s="11">
        <v>990.8529052734375</v>
      </c>
      <c r="AB94" s="11">
        <v>2372.904052734375</v>
      </c>
      <c r="AC94" s="11">
        <v>757.236083984375</v>
      </c>
      <c r="AD94" s="11">
        <v>1863.1136474609375</v>
      </c>
      <c r="AE94" s="11">
        <v>1495.97998046875</v>
      </c>
      <c r="AF94" s="11">
        <v>1057.0927734375</v>
      </c>
      <c r="AG94" s="11">
        <v>689.56658935546875</v>
      </c>
      <c r="AH94" s="11">
        <v>545.9271240234375</v>
      </c>
      <c r="AI94" s="11">
        <v>2013.7259521484375</v>
      </c>
      <c r="AJ94" s="11">
        <v>1481.0601806640625</v>
      </c>
      <c r="AK94" s="11">
        <v>784.33135986328125</v>
      </c>
      <c r="AL94" s="11">
        <v>760.0948486328125</v>
      </c>
      <c r="AM94" s="11">
        <v>1655.1007080078125</v>
      </c>
      <c r="AN94" s="11">
        <v>1177.5382080078125</v>
      </c>
      <c r="AO94" s="11">
        <v>1887.1802978515625</v>
      </c>
      <c r="AP94" s="11">
        <v>985.22412109375</v>
      </c>
      <c r="AQ94" s="11">
        <v>649.366943359375</v>
      </c>
      <c r="AR94" s="11">
        <v>555.61407470703125</v>
      </c>
      <c r="AS94" s="11">
        <v>786.94384765625</v>
      </c>
      <c r="AT94" s="11">
        <v>724.56195068359375</v>
      </c>
      <c r="AU94" s="11">
        <v>712.0267333984375</v>
      </c>
      <c r="AV94" s="11">
        <v>738.78564453125</v>
      </c>
      <c r="AW94" s="11">
        <v>422.97128295898438</v>
      </c>
      <c r="AX94" s="11">
        <v>355.74124145507812</v>
      </c>
      <c r="AY94" s="11">
        <v>2395.36474609375</v>
      </c>
      <c r="AZ94" s="11">
        <v>483.255859375</v>
      </c>
      <c r="BA94" s="11">
        <v>691.2666015625</v>
      </c>
      <c r="BB94" s="11">
        <v>561.810791015625</v>
      </c>
      <c r="BC94" s="11">
        <v>751.5186767578125</v>
      </c>
      <c r="BD94" s="11">
        <v>1050.8228759765625</v>
      </c>
      <c r="BE94" s="11">
        <v>648.79083251953125</v>
      </c>
      <c r="BF94" s="11">
        <v>835.344482421875</v>
      </c>
      <c r="BG94" s="11">
        <v>1510.2529296875</v>
      </c>
      <c r="BH94" s="11">
        <v>1018.492919921875</v>
      </c>
      <c r="BI94" s="11">
        <v>662.03857421875</v>
      </c>
      <c r="BJ94" s="11">
        <v>680.80133056640625</v>
      </c>
      <c r="BK94" s="11">
        <v>370.91366577148438</v>
      </c>
      <c r="BL94" s="11">
        <v>803.2603759765625</v>
      </c>
      <c r="BM94" s="11">
        <v>909.38055419921875</v>
      </c>
      <c r="BN94" s="11">
        <v>1000.833984375</v>
      </c>
      <c r="BO94" s="11">
        <v>685.81427001953125</v>
      </c>
      <c r="BP94" s="11">
        <v>1344.201171875</v>
      </c>
      <c r="BQ94" s="11"/>
      <c r="BR94" s="11"/>
    </row>
    <row r="95" spans="2:70" x14ac:dyDescent="0.2">
      <c r="B95">
        <v>1890</v>
      </c>
      <c r="C95" s="11">
        <v>1616.1446533203125</v>
      </c>
      <c r="D95" s="11">
        <v>2868.118408203125</v>
      </c>
      <c r="E95" s="11">
        <v>5375.1044921875</v>
      </c>
      <c r="F95" s="11">
        <v>1224.4892578125</v>
      </c>
      <c r="G95" s="11">
        <v>1228.1829833984375</v>
      </c>
      <c r="H95" s="11">
        <v>862.1927490234375</v>
      </c>
      <c r="I95" s="11">
        <v>623.76824951171875</v>
      </c>
      <c r="J95" s="11">
        <v>826.53765869140625</v>
      </c>
      <c r="K95" s="11">
        <v>725.9598388671875</v>
      </c>
      <c r="L95" s="11">
        <v>4154.67333984375</v>
      </c>
      <c r="M95" s="11">
        <v>3825.064453125</v>
      </c>
      <c r="N95" s="11">
        <v>2955.0224609375</v>
      </c>
      <c r="O95" s="11">
        <v>3062.814208984375</v>
      </c>
      <c r="P95" s="11">
        <v>6074.8408203125</v>
      </c>
      <c r="Q95" s="11">
        <v>2524.817626953125</v>
      </c>
      <c r="R95" s="11">
        <v>4194.24072265625</v>
      </c>
      <c r="S95" s="11">
        <v>3483.015869140625</v>
      </c>
      <c r="T95" s="11">
        <v>2060.171875</v>
      </c>
      <c r="U95" s="11">
        <v>3175.233642578125</v>
      </c>
      <c r="V95" s="11">
        <v>1272.617431640625</v>
      </c>
      <c r="W95" s="11">
        <v>5879.16845703125</v>
      </c>
      <c r="X95" s="11">
        <v>2586.7294921875</v>
      </c>
      <c r="Y95" s="11">
        <v>7266.7587890625</v>
      </c>
      <c r="Z95" s="11">
        <v>5104.37451171875</v>
      </c>
      <c r="AA95" s="11">
        <v>1075.486572265625</v>
      </c>
      <c r="AB95" s="11">
        <v>2654.236083984375</v>
      </c>
      <c r="AC95" s="11">
        <v>891.7515869140625</v>
      </c>
      <c r="AD95" s="11">
        <v>2037.8887939453125</v>
      </c>
      <c r="AE95" s="11">
        <v>1318.77880859375</v>
      </c>
      <c r="AF95" s="11">
        <v>1048.1390380859375</v>
      </c>
      <c r="AG95" s="11">
        <v>752.7490234375</v>
      </c>
      <c r="AH95" s="11">
        <v>547.41314697265625</v>
      </c>
      <c r="AI95" s="11">
        <v>2050.603759765625</v>
      </c>
      <c r="AJ95" s="11">
        <v>1505.3560791015625</v>
      </c>
      <c r="AK95" s="11">
        <v>793.45977783203125</v>
      </c>
      <c r="AL95" s="11">
        <v>763.99603271484375</v>
      </c>
      <c r="AM95" s="11">
        <v>1667.3436279296875</v>
      </c>
      <c r="AN95" s="11">
        <v>1190.4638671875</v>
      </c>
      <c r="AO95" s="11">
        <v>1913.0816650390625</v>
      </c>
      <c r="AP95" s="11">
        <v>986.9886474609375</v>
      </c>
      <c r="AQ95" s="11">
        <v>648.98779296875</v>
      </c>
      <c r="AR95" s="11">
        <v>552.33905029296875</v>
      </c>
      <c r="AS95" s="11">
        <v>788.46905517578125</v>
      </c>
      <c r="AT95" s="11">
        <v>725.96661376953125</v>
      </c>
      <c r="AU95" s="11">
        <v>713.40704345703125</v>
      </c>
      <c r="AV95" s="11">
        <v>704.5128173828125</v>
      </c>
      <c r="AW95" s="11">
        <v>423.791015625</v>
      </c>
      <c r="AX95" s="11">
        <v>356.43017578125</v>
      </c>
      <c r="AY95" s="11">
        <v>2410.46484375</v>
      </c>
      <c r="AZ95" s="11">
        <v>471.93759155273438</v>
      </c>
      <c r="BA95" s="11">
        <v>800.41986083984375</v>
      </c>
      <c r="BB95" s="11">
        <v>650.52227783203125</v>
      </c>
      <c r="BC95" s="11">
        <v>765.54705810546875</v>
      </c>
      <c r="BD95" s="11">
        <v>1238.4312744140625</v>
      </c>
      <c r="BE95" s="11">
        <v>653.64508056640625</v>
      </c>
      <c r="BF95" s="11">
        <v>838.7841796875</v>
      </c>
      <c r="BG95" s="11">
        <v>1564.271484375</v>
      </c>
      <c r="BH95" s="11">
        <v>1025.380126953125</v>
      </c>
      <c r="BI95" s="11">
        <v>691.7906494140625</v>
      </c>
      <c r="BJ95" s="11">
        <v>656.1712646484375</v>
      </c>
      <c r="BK95" s="11">
        <v>374.86825561523438</v>
      </c>
      <c r="BL95" s="11">
        <v>808.69219970703125</v>
      </c>
      <c r="BM95" s="11">
        <v>919.4923095703125</v>
      </c>
      <c r="BN95" s="11">
        <v>1014.09814453125</v>
      </c>
      <c r="BO95" s="11">
        <v>692.1231689453125</v>
      </c>
      <c r="BP95" s="11">
        <v>1377.71630859375</v>
      </c>
      <c r="BQ95" s="11"/>
      <c r="BR95" s="11"/>
    </row>
    <row r="96" spans="2:70" x14ac:dyDescent="0.2">
      <c r="B96">
        <v>1891</v>
      </c>
      <c r="C96" s="11">
        <v>1613.9974365234375</v>
      </c>
      <c r="D96" s="11">
        <v>2851.259033203125</v>
      </c>
      <c r="E96" s="11">
        <v>5363.744140625</v>
      </c>
      <c r="F96" s="11">
        <v>1448.3123779296875</v>
      </c>
      <c r="G96" s="11">
        <v>1240.494384765625</v>
      </c>
      <c r="H96" s="11">
        <v>893.42156982421875</v>
      </c>
      <c r="I96" s="11">
        <v>546.541259765625</v>
      </c>
      <c r="J96" s="11">
        <v>818.38848876953125</v>
      </c>
      <c r="K96" s="11">
        <v>687.76776123046875</v>
      </c>
      <c r="L96" s="11">
        <v>4134.640625</v>
      </c>
      <c r="M96" s="11">
        <v>3622.10791015625</v>
      </c>
      <c r="N96" s="11">
        <v>3233.47705078125</v>
      </c>
      <c r="O96" s="11">
        <v>3115.941162109375</v>
      </c>
      <c r="P96" s="11">
        <v>5833.8134765625</v>
      </c>
      <c r="Q96" s="11">
        <v>2520.078857421875</v>
      </c>
      <c r="R96" s="11">
        <v>4138.56982421875</v>
      </c>
      <c r="S96" s="11">
        <v>3384.35302734375</v>
      </c>
      <c r="T96" s="11">
        <v>2109.0947265625</v>
      </c>
      <c r="U96" s="11">
        <v>3167.76123046875</v>
      </c>
      <c r="V96" s="11">
        <v>1269.8253173828125</v>
      </c>
      <c r="W96" s="11">
        <v>5871.27783203125</v>
      </c>
      <c r="X96" s="11">
        <v>2620.8203125</v>
      </c>
      <c r="Y96" s="11">
        <v>7006.3388671875</v>
      </c>
      <c r="Z96" s="11">
        <v>5056.32666015625</v>
      </c>
      <c r="AA96" s="11">
        <v>1073.6942138671875</v>
      </c>
      <c r="AB96" s="11">
        <v>3433.599853515625</v>
      </c>
      <c r="AC96" s="11">
        <v>1236.9888916015625</v>
      </c>
      <c r="AD96" s="11">
        <v>2164.129150390625</v>
      </c>
      <c r="AE96" s="11">
        <v>1221.5494384765625</v>
      </c>
      <c r="AF96" s="11">
        <v>1042.264404296875</v>
      </c>
      <c r="AG96" s="11">
        <v>882.8145751953125</v>
      </c>
      <c r="AH96" s="11">
        <v>548.67901611328125</v>
      </c>
      <c r="AI96" s="11">
        <v>2084.269775390625</v>
      </c>
      <c r="AJ96" s="11">
        <v>1520.79052734375</v>
      </c>
      <c r="AK96" s="11">
        <v>802.10882568359375</v>
      </c>
      <c r="AL96" s="11">
        <v>767.35791015625</v>
      </c>
      <c r="AM96" s="11">
        <v>1678.9915771484375</v>
      </c>
      <c r="AN96" s="11">
        <v>1203.0419921875</v>
      </c>
      <c r="AO96" s="11">
        <v>1931.8321533203125</v>
      </c>
      <c r="AP96" s="11">
        <v>988.352294921875</v>
      </c>
      <c r="AQ96" s="11">
        <v>648.34332275390625</v>
      </c>
      <c r="AR96" s="11">
        <v>553.006591796875</v>
      </c>
      <c r="AS96" s="11">
        <v>789.42193603515625</v>
      </c>
      <c r="AT96" s="11">
        <v>726.84326171875</v>
      </c>
      <c r="AU96" s="11">
        <v>714.2685546875</v>
      </c>
      <c r="AV96" s="11">
        <v>800.2403564453125</v>
      </c>
      <c r="AW96" s="11">
        <v>424.30319213867188</v>
      </c>
      <c r="AX96" s="11">
        <v>356.86093139648438</v>
      </c>
      <c r="AY96" s="11">
        <v>2507.427001953125</v>
      </c>
      <c r="AZ96" s="11">
        <v>492.31118774414062</v>
      </c>
      <c r="BA96" s="11">
        <v>701.320068359375</v>
      </c>
      <c r="BB96" s="11">
        <v>569.9815673828125</v>
      </c>
      <c r="BC96" s="11">
        <v>765.77093505859375</v>
      </c>
      <c r="BD96" s="11">
        <v>1168.275146484375</v>
      </c>
      <c r="BE96" s="11">
        <v>658.26690673828125</v>
      </c>
      <c r="BF96" s="11">
        <v>841.1751708984375</v>
      </c>
      <c r="BG96" s="11">
        <v>1552.2177734375</v>
      </c>
      <c r="BH96" s="11">
        <v>1029.989990234375</v>
      </c>
      <c r="BI96" s="11">
        <v>625.01904296875</v>
      </c>
      <c r="BJ96" s="11">
        <v>665.952880859375</v>
      </c>
      <c r="BK96" s="11">
        <v>378.0115966796875</v>
      </c>
      <c r="BL96" s="11">
        <v>812.32781982421875</v>
      </c>
      <c r="BM96" s="11">
        <v>926.82891845703125</v>
      </c>
      <c r="BN96" s="11">
        <v>1015.0052490234375</v>
      </c>
      <c r="BO96" s="11">
        <v>696.91668701171875</v>
      </c>
      <c r="BP96" s="11">
        <v>1300.0845947265625</v>
      </c>
      <c r="BQ96" s="11"/>
      <c r="BR96" s="11"/>
    </row>
    <row r="97" spans="2:70" x14ac:dyDescent="0.2">
      <c r="B97">
        <v>1892</v>
      </c>
      <c r="C97" s="11">
        <v>1638.7705078125</v>
      </c>
      <c r="D97" s="11">
        <v>2809.977294921875</v>
      </c>
      <c r="E97" s="11">
        <v>5568.2294921875</v>
      </c>
      <c r="F97" s="11">
        <v>1340.203125</v>
      </c>
      <c r="G97" s="11">
        <v>1254.296875</v>
      </c>
      <c r="H97" s="11">
        <v>882.18017578125</v>
      </c>
      <c r="I97" s="11">
        <v>637.9483642578125</v>
      </c>
      <c r="J97" s="11">
        <v>835.51446533203125</v>
      </c>
      <c r="K97" s="11">
        <v>722.7801513671875</v>
      </c>
      <c r="L97" s="11">
        <v>4135.26123046875</v>
      </c>
      <c r="M97" s="11">
        <v>3787.3662109375</v>
      </c>
      <c r="N97" s="11">
        <v>3104.91259765625</v>
      </c>
      <c r="O97" s="11">
        <v>3216.135009765625</v>
      </c>
      <c r="P97" s="11">
        <v>5590.755859375</v>
      </c>
      <c r="Q97" s="11">
        <v>2372.300537109375</v>
      </c>
      <c r="R97" s="11">
        <v>4312.11962890625</v>
      </c>
      <c r="S97" s="11">
        <v>3387.48486328125</v>
      </c>
      <c r="T97" s="11">
        <v>2117.64404296875</v>
      </c>
      <c r="U97" s="11">
        <v>3122.945068359375</v>
      </c>
      <c r="V97" s="11">
        <v>1252.4500732421875</v>
      </c>
      <c r="W97" s="11">
        <v>6141.00732421875</v>
      </c>
      <c r="X97" s="11">
        <v>2579.24267578125</v>
      </c>
      <c r="Y97" s="11">
        <v>6396.37646484375</v>
      </c>
      <c r="Z97" s="11">
        <v>5142.97802734375</v>
      </c>
      <c r="AA97" s="11">
        <v>1114.164306640625</v>
      </c>
      <c r="AB97" s="11">
        <v>2789.857177734375</v>
      </c>
      <c r="AC97" s="11">
        <v>1151.3759765625</v>
      </c>
      <c r="AD97" s="11">
        <v>2122.9921875</v>
      </c>
      <c r="AE97" s="11">
        <v>1314.624267578125</v>
      </c>
      <c r="AF97" s="11">
        <v>1053.9334716796875</v>
      </c>
      <c r="AG97" s="11">
        <v>818.843994140625</v>
      </c>
      <c r="AH97" s="11">
        <v>550.0506591796875</v>
      </c>
      <c r="AI97" s="11">
        <v>2120.299560546875</v>
      </c>
      <c r="AJ97" s="11">
        <v>1540.6732177734375</v>
      </c>
      <c r="AK97" s="11">
        <v>811.12359619140625</v>
      </c>
      <c r="AL97" s="11">
        <v>770.991455078125</v>
      </c>
      <c r="AM97" s="11">
        <v>1691.0361328125</v>
      </c>
      <c r="AN97" s="11">
        <v>1215.9796142578125</v>
      </c>
      <c r="AO97" s="11">
        <v>1954.072509765625</v>
      </c>
      <c r="AP97" s="11">
        <v>989.90423583984375</v>
      </c>
      <c r="AQ97" s="11">
        <v>647.82135009765625</v>
      </c>
      <c r="AR97" s="11">
        <v>553.85919189453125</v>
      </c>
      <c r="AS97" s="11">
        <v>790.63897705078125</v>
      </c>
      <c r="AT97" s="11">
        <v>727.96453857421875</v>
      </c>
      <c r="AU97" s="11">
        <v>715.37042236328125</v>
      </c>
      <c r="AV97" s="11">
        <v>765.6937255859375</v>
      </c>
      <c r="AW97" s="11">
        <v>424.95733642578125</v>
      </c>
      <c r="AX97" s="11">
        <v>357.4111328125</v>
      </c>
      <c r="AY97" s="11">
        <v>2444.302734375</v>
      </c>
      <c r="AZ97" s="11">
        <v>484.72274780273438</v>
      </c>
      <c r="BA97" s="11">
        <v>818.61187744140625</v>
      </c>
      <c r="BB97" s="11">
        <v>665.30743408203125</v>
      </c>
      <c r="BC97" s="11">
        <v>766.1865234375</v>
      </c>
      <c r="BD97" s="11">
        <v>1309.5115966796875</v>
      </c>
      <c r="BE97" s="11">
        <v>663.04595947265625</v>
      </c>
      <c r="BF97" s="11">
        <v>844.06591796875</v>
      </c>
      <c r="BG97" s="11">
        <v>1579.384521484375</v>
      </c>
      <c r="BH97" s="11">
        <v>1035.69091796875</v>
      </c>
      <c r="BI97" s="11">
        <v>673.90228271484375</v>
      </c>
      <c r="BJ97" s="11">
        <v>685.37127685546875</v>
      </c>
      <c r="BK97" s="11">
        <v>381.57632446289062</v>
      </c>
      <c r="BL97" s="11">
        <v>816.82403564453125</v>
      </c>
      <c r="BM97" s="11">
        <v>927.90692138671875</v>
      </c>
      <c r="BN97" s="11">
        <v>1017.3387451171875</v>
      </c>
      <c r="BO97" s="11">
        <v>702.47076416015625</v>
      </c>
      <c r="BP97" s="11">
        <v>1366.3675537109375</v>
      </c>
      <c r="BQ97" s="11"/>
      <c r="BR97" s="11"/>
    </row>
    <row r="98" spans="2:70" x14ac:dyDescent="0.2">
      <c r="B98">
        <v>1893</v>
      </c>
      <c r="C98" s="11">
        <v>1625.7862548828125</v>
      </c>
      <c r="D98" s="11">
        <v>2863.652587890625</v>
      </c>
      <c r="E98" s="11">
        <v>5087.68359375</v>
      </c>
      <c r="F98" s="11">
        <v>1324.2056884765625</v>
      </c>
      <c r="G98" s="11">
        <v>1270.3758544921875</v>
      </c>
      <c r="H98" s="11">
        <v>888.00244140625</v>
      </c>
      <c r="I98" s="11">
        <v>794.0574951171875</v>
      </c>
      <c r="J98" s="11">
        <v>834.110595703125</v>
      </c>
      <c r="K98" s="11">
        <v>738.03125</v>
      </c>
      <c r="L98" s="11">
        <v>4394.10009765625</v>
      </c>
      <c r="M98" s="11">
        <v>3970.38232421875</v>
      </c>
      <c r="N98" s="11">
        <v>3095.390625</v>
      </c>
      <c r="O98" s="11">
        <v>3245.9716796875</v>
      </c>
      <c r="P98" s="11">
        <v>5605.76025390625</v>
      </c>
      <c r="Q98" s="11">
        <v>2395.826904296875</v>
      </c>
      <c r="R98" s="11">
        <v>4234.51806640625</v>
      </c>
      <c r="S98" s="11">
        <v>3590.275634765625</v>
      </c>
      <c r="T98" s="11">
        <v>2179.719482421875</v>
      </c>
      <c r="U98" s="11">
        <v>3178.8212890625</v>
      </c>
      <c r="V98" s="11">
        <v>1276.1011962890625</v>
      </c>
      <c r="W98" s="11">
        <v>5599.34521484375</v>
      </c>
      <c r="X98" s="11">
        <v>2508.397216796875</v>
      </c>
      <c r="Y98" s="11">
        <v>5647.0517578125</v>
      </c>
      <c r="Z98" s="11">
        <v>5128.7109375</v>
      </c>
      <c r="AA98" s="11">
        <v>1022.6516723632812</v>
      </c>
      <c r="AB98" s="11">
        <v>2594.004150390625</v>
      </c>
      <c r="AC98" s="11">
        <v>1136.6251220703125</v>
      </c>
      <c r="AD98" s="11">
        <v>2221.63330078125</v>
      </c>
      <c r="AE98" s="11">
        <v>1354.7900390625</v>
      </c>
      <c r="AF98" s="11">
        <v>1068.1416015625</v>
      </c>
      <c r="AG98" s="11">
        <v>811.66400146484375</v>
      </c>
      <c r="AH98" s="11">
        <v>551.6015625</v>
      </c>
      <c r="AI98" s="11">
        <v>2160.00927734375</v>
      </c>
      <c r="AJ98" s="11">
        <v>1568.0372314453125</v>
      </c>
      <c r="AK98" s="11">
        <v>820.69189453125</v>
      </c>
      <c r="AL98" s="11">
        <v>775.07025146484375</v>
      </c>
      <c r="AM98" s="11">
        <v>1703.7113037109375</v>
      </c>
      <c r="AN98" s="11">
        <v>1229.4490966796875</v>
      </c>
      <c r="AO98" s="11">
        <v>1981.99267578125</v>
      </c>
      <c r="AP98" s="11">
        <v>991.7735595703125</v>
      </c>
      <c r="AQ98" s="11">
        <v>647.5054931640625</v>
      </c>
      <c r="AR98" s="11">
        <v>555.02001953125</v>
      </c>
      <c r="AS98" s="11">
        <v>792.29620361328125</v>
      </c>
      <c r="AT98" s="11">
        <v>729.4896240234375</v>
      </c>
      <c r="AU98" s="11">
        <v>716.86907958984375</v>
      </c>
      <c r="AV98" s="11">
        <v>788.69140625</v>
      </c>
      <c r="AW98" s="11">
        <v>425.84805297851562</v>
      </c>
      <c r="AX98" s="11">
        <v>358.16021728515625</v>
      </c>
      <c r="AY98" s="11">
        <v>2420.15283203125</v>
      </c>
      <c r="AZ98" s="11">
        <v>489.44442749023438</v>
      </c>
      <c r="BA98" s="11">
        <v>1018.9273071289062</v>
      </c>
      <c r="BB98" s="11">
        <v>828.10943603515625</v>
      </c>
      <c r="BC98" s="11">
        <v>766.91986083984375</v>
      </c>
      <c r="BD98" s="11">
        <v>1293.5418701171875</v>
      </c>
      <c r="BE98" s="11">
        <v>668.0738525390625</v>
      </c>
      <c r="BF98" s="11">
        <v>840.3797607421875</v>
      </c>
      <c r="BG98" s="11">
        <v>1590.43896484375</v>
      </c>
      <c r="BH98" s="11">
        <v>1051.399169921875</v>
      </c>
      <c r="BI98" s="11">
        <v>689.8250732421875</v>
      </c>
      <c r="BJ98" s="11">
        <v>700.92449951171875</v>
      </c>
      <c r="BK98" s="11">
        <v>388.863525390625</v>
      </c>
      <c r="BL98" s="11">
        <v>829.2127685546875</v>
      </c>
      <c r="BM98" s="11">
        <v>938.22589111328125</v>
      </c>
      <c r="BN98" s="11">
        <v>1013.894775390625</v>
      </c>
      <c r="BO98" s="11">
        <v>714.85040283203125</v>
      </c>
      <c r="BP98" s="11">
        <v>1391.8707275390625</v>
      </c>
      <c r="BQ98" s="11"/>
      <c r="BR98" s="11"/>
    </row>
    <row r="99" spans="2:70" x14ac:dyDescent="0.2">
      <c r="B99">
        <v>1894</v>
      </c>
      <c r="C99" s="11">
        <v>1632.3575439453125</v>
      </c>
      <c r="D99" s="11">
        <v>2927.767578125</v>
      </c>
      <c r="E99" s="11">
        <v>4838.3017578125</v>
      </c>
      <c r="F99" s="11">
        <v>1309.5848388671875</v>
      </c>
      <c r="G99" s="11">
        <v>1280.6522216796875</v>
      </c>
      <c r="H99" s="11">
        <v>901.41241455078125</v>
      </c>
      <c r="I99" s="11">
        <v>784.21270751953125</v>
      </c>
      <c r="J99" s="11">
        <v>855.46466064453125</v>
      </c>
      <c r="K99" s="11">
        <v>743.92987060546875</v>
      </c>
      <c r="L99" s="11">
        <v>4529.822265625</v>
      </c>
      <c r="M99" s="11">
        <v>3971.6923828125</v>
      </c>
      <c r="N99" s="11">
        <v>3129.923095703125</v>
      </c>
      <c r="O99" s="11">
        <v>3170.488525390625</v>
      </c>
      <c r="P99" s="11">
        <v>5921.01025390625</v>
      </c>
      <c r="Q99" s="11">
        <v>2348.0751953125</v>
      </c>
      <c r="R99" s="11">
        <v>4321.099609375</v>
      </c>
      <c r="S99" s="11">
        <v>3689.31689453125</v>
      </c>
      <c r="T99" s="11">
        <v>2239.017822265625</v>
      </c>
      <c r="U99" s="11">
        <v>3245.15576171875</v>
      </c>
      <c r="V99" s="11">
        <v>1302.2581787109375</v>
      </c>
      <c r="W99" s="11">
        <v>5303.4033203125</v>
      </c>
      <c r="X99" s="11">
        <v>2576.128662109375</v>
      </c>
      <c r="Y99" s="11">
        <v>5492.2421875</v>
      </c>
      <c r="Z99" s="11">
        <v>4818.88037109375</v>
      </c>
      <c r="AA99" s="11">
        <v>968.5986328125</v>
      </c>
      <c r="AB99" s="11">
        <v>2540.770751953125</v>
      </c>
      <c r="AC99" s="11">
        <v>1155.3848876953125</v>
      </c>
      <c r="AD99" s="11">
        <v>2099.52294921875</v>
      </c>
      <c r="AE99" s="11">
        <v>1211.2603759765625</v>
      </c>
      <c r="AF99" s="11">
        <v>1077.1536865234375</v>
      </c>
      <c r="AG99" s="11">
        <v>796.3192138671875</v>
      </c>
      <c r="AH99" s="11">
        <v>552.68743896484375</v>
      </c>
      <c r="AI99" s="11">
        <v>2192.195068359375</v>
      </c>
      <c r="AJ99" s="11">
        <v>1576.4227294921875</v>
      </c>
      <c r="AK99" s="11">
        <v>829.15350341796875</v>
      </c>
      <c r="AL99" s="11">
        <v>778.02532958984375</v>
      </c>
      <c r="AM99" s="11">
        <v>1715.0242919921875</v>
      </c>
      <c r="AN99" s="11">
        <v>1242.0130615234375</v>
      </c>
      <c r="AO99" s="11">
        <v>1995.7542724609375</v>
      </c>
      <c r="AP99" s="11">
        <v>992.79949951171875</v>
      </c>
      <c r="AQ99" s="11">
        <v>646.6412353515625</v>
      </c>
      <c r="AR99" s="11">
        <v>555.3656005859375</v>
      </c>
      <c r="AS99" s="11">
        <v>792.7894287109375</v>
      </c>
      <c r="AT99" s="11">
        <v>729.944091796875</v>
      </c>
      <c r="AU99" s="11">
        <v>717.3157958984375</v>
      </c>
      <c r="AV99" s="11">
        <v>870.34442138671875</v>
      </c>
      <c r="AW99" s="11">
        <v>426.1131591796875</v>
      </c>
      <c r="AX99" s="11">
        <v>358.38339233398438</v>
      </c>
      <c r="AY99" s="11">
        <v>2346.804931640625</v>
      </c>
      <c r="AZ99" s="11">
        <v>499.13516235351562</v>
      </c>
      <c r="BA99" s="11">
        <v>1006.2926635742188</v>
      </c>
      <c r="BB99" s="11">
        <v>817.840576171875</v>
      </c>
      <c r="BC99" s="11">
        <v>766.81121826171875</v>
      </c>
      <c r="BD99" s="11">
        <v>1462.7513427734375</v>
      </c>
      <c r="BE99" s="11">
        <v>672.5692138671875</v>
      </c>
      <c r="BF99" s="11">
        <v>842.295166015625</v>
      </c>
      <c r="BG99" s="11">
        <v>1622.9263916015625</v>
      </c>
      <c r="BH99" s="11">
        <v>1054.76123046875</v>
      </c>
      <c r="BI99" s="11">
        <v>696.65478515625</v>
      </c>
      <c r="BJ99" s="11">
        <v>697.736328125</v>
      </c>
      <c r="BK99" s="11">
        <v>391.61807250976562</v>
      </c>
      <c r="BL99" s="11">
        <v>831.86431884765625</v>
      </c>
      <c r="BM99" s="11">
        <v>944.51116943359375</v>
      </c>
      <c r="BN99" s="11">
        <v>1020.4615478515625</v>
      </c>
      <c r="BO99" s="11">
        <v>724.83770751953125</v>
      </c>
      <c r="BP99" s="11">
        <v>1412.770751953125</v>
      </c>
      <c r="BQ99" s="11"/>
      <c r="BR99" s="11"/>
    </row>
    <row r="100" spans="2:70" x14ac:dyDescent="0.2">
      <c r="B100">
        <v>1895</v>
      </c>
      <c r="C100" s="11">
        <v>1696.6015625</v>
      </c>
      <c r="D100" s="11">
        <v>2977.809326171875</v>
      </c>
      <c r="E100" s="11">
        <v>5284.34716796875</v>
      </c>
      <c r="F100" s="11">
        <v>1453.0325927734375</v>
      </c>
      <c r="G100" s="11">
        <v>1296.4033203125</v>
      </c>
      <c r="H100" s="11">
        <v>941.4425048828125</v>
      </c>
      <c r="I100" s="11">
        <v>766.6885986328125</v>
      </c>
      <c r="J100" s="11">
        <v>856.1363525390625</v>
      </c>
      <c r="K100" s="11">
        <v>734.24249267578125</v>
      </c>
      <c r="L100" s="11">
        <v>4537.60986328125</v>
      </c>
      <c r="M100" s="11">
        <v>4199.88134765625</v>
      </c>
      <c r="N100" s="11">
        <v>2993.354248046875</v>
      </c>
      <c r="O100" s="11">
        <v>3208.431640625</v>
      </c>
      <c r="P100" s="11">
        <v>6062.0810546875</v>
      </c>
      <c r="Q100" s="11">
        <v>2503.107666015625</v>
      </c>
      <c r="R100" s="11">
        <v>4446.0283203125</v>
      </c>
      <c r="S100" s="11">
        <v>3709.14208984375</v>
      </c>
      <c r="T100" s="11">
        <v>2325.02001953125</v>
      </c>
      <c r="U100" s="11">
        <v>3303.934814453125</v>
      </c>
      <c r="V100" s="11">
        <v>1326.9188232421875</v>
      </c>
      <c r="W100" s="11">
        <v>5825.17724609375</v>
      </c>
      <c r="X100" s="11">
        <v>2609.391357421875</v>
      </c>
      <c r="Y100" s="11">
        <v>5558.8095703125</v>
      </c>
      <c r="Z100" s="11">
        <v>4902.87548828125</v>
      </c>
      <c r="AA100" s="11">
        <v>1058.04736328125</v>
      </c>
      <c r="AB100" s="11">
        <v>2882.591064453125</v>
      </c>
      <c r="AC100" s="11">
        <v>1402.6153564453125</v>
      </c>
      <c r="AD100" s="11">
        <v>2290.4619140625</v>
      </c>
      <c r="AE100" s="11">
        <v>1145.2913818359375</v>
      </c>
      <c r="AF100" s="11">
        <v>1099.530517578125</v>
      </c>
      <c r="AG100" s="11">
        <v>888.66583251953125</v>
      </c>
      <c r="AH100" s="11">
        <v>554.18603515625</v>
      </c>
      <c r="AI100" s="11">
        <v>2232.1904296875</v>
      </c>
      <c r="AJ100" s="11">
        <v>1601.96484375</v>
      </c>
      <c r="AK100" s="11">
        <v>838.77783203125</v>
      </c>
      <c r="AL100" s="11">
        <v>781.9951171875</v>
      </c>
      <c r="AM100" s="11">
        <v>1727.6917724609375</v>
      </c>
      <c r="AN100" s="11">
        <v>1255.6346435546875</v>
      </c>
      <c r="AO100" s="11">
        <v>2022.442138671875</v>
      </c>
      <c r="AP100" s="11">
        <v>994.5682373046875</v>
      </c>
      <c r="AQ100" s="11">
        <v>646.25634765625</v>
      </c>
      <c r="AR100" s="11">
        <v>556.42510986328125</v>
      </c>
      <c r="AS100" s="11">
        <v>794.30194091796875</v>
      </c>
      <c r="AT100" s="11">
        <v>731.33673095703125</v>
      </c>
      <c r="AU100" s="11">
        <v>718.684326171875</v>
      </c>
      <c r="AV100" s="11">
        <v>900.355224609375</v>
      </c>
      <c r="AW100" s="11">
        <v>426.92611694335938</v>
      </c>
      <c r="AX100" s="11">
        <v>359.067138671875</v>
      </c>
      <c r="AY100" s="11">
        <v>2699.791748046875</v>
      </c>
      <c r="AZ100" s="11">
        <v>521.635986328125</v>
      </c>
      <c r="BA100" s="11">
        <v>983.80322265625</v>
      </c>
      <c r="BB100" s="11">
        <v>799.56292724609375</v>
      </c>
      <c r="BC100" s="11">
        <v>770.52801513671875</v>
      </c>
      <c r="BD100" s="11">
        <v>1439.4525146484375</v>
      </c>
      <c r="BE100" s="11">
        <v>677.59716796875</v>
      </c>
      <c r="BF100" s="11">
        <v>838.234619140625</v>
      </c>
      <c r="BG100" s="11">
        <v>1620.2630615234375</v>
      </c>
      <c r="BH100" s="11">
        <v>1061.6202392578125</v>
      </c>
      <c r="BI100" s="11">
        <v>678.91937255859375</v>
      </c>
      <c r="BJ100" s="11">
        <v>692.81634521484375</v>
      </c>
      <c r="BK100" s="11">
        <v>395.69125366210938</v>
      </c>
      <c r="BL100" s="11">
        <v>837.27386474609375</v>
      </c>
      <c r="BM100" s="11">
        <v>946.5400390625</v>
      </c>
      <c r="BN100" s="11">
        <v>1024.39013671875</v>
      </c>
      <c r="BO100" s="11">
        <v>737.0804443359375</v>
      </c>
      <c r="BP100" s="11">
        <v>1392.12353515625</v>
      </c>
      <c r="BQ100" s="11"/>
      <c r="BR100" s="11"/>
    </row>
    <row r="101" spans="2:70" x14ac:dyDescent="0.2">
      <c r="B101">
        <v>1896</v>
      </c>
      <c r="C101" s="11">
        <v>1712.857666015625</v>
      </c>
      <c r="D101" s="11">
        <v>3095.2041015625</v>
      </c>
      <c r="E101" s="11">
        <v>5143.0205078125</v>
      </c>
      <c r="F101" s="11">
        <v>1388.31884765625</v>
      </c>
      <c r="G101" s="11">
        <v>1308.133544921875</v>
      </c>
      <c r="H101" s="11">
        <v>953.04180908203125</v>
      </c>
      <c r="I101" s="11">
        <v>810.79132080078125</v>
      </c>
      <c r="J101" s="11">
        <v>844.51953125</v>
      </c>
      <c r="K101" s="11">
        <v>702.2884521484375</v>
      </c>
      <c r="L101" s="11">
        <v>4653.8173828125</v>
      </c>
      <c r="M101" s="11">
        <v>4339.0341796875</v>
      </c>
      <c r="N101" s="11">
        <v>2975.927001953125</v>
      </c>
      <c r="O101" s="11">
        <v>3580.775390625</v>
      </c>
      <c r="P101" s="11">
        <v>6199.60302734375</v>
      </c>
      <c r="Q101" s="11">
        <v>2552.6708984375</v>
      </c>
      <c r="R101" s="11">
        <v>4546.0244140625</v>
      </c>
      <c r="S101" s="11">
        <v>3761.029541015625</v>
      </c>
      <c r="T101" s="11">
        <v>2455.496826171875</v>
      </c>
      <c r="U101" s="11">
        <v>3437.04296875</v>
      </c>
      <c r="V101" s="11">
        <v>1380.7625732421875</v>
      </c>
      <c r="W101" s="11">
        <v>5652.1044921875</v>
      </c>
      <c r="X101" s="11">
        <v>2482.0693359375</v>
      </c>
      <c r="Y101" s="11">
        <v>5672.02783203125</v>
      </c>
      <c r="Z101" s="11">
        <v>5355.2021484375</v>
      </c>
      <c r="AA101" s="11">
        <v>1030.291748046875</v>
      </c>
      <c r="AB101" s="11">
        <v>2489.765380859375</v>
      </c>
      <c r="AC101" s="11">
        <v>1339.0384521484375</v>
      </c>
      <c r="AD101" s="11">
        <v>2365.8095703125</v>
      </c>
      <c r="AE101" s="11">
        <v>1162.33740234375</v>
      </c>
      <c r="AF101" s="11">
        <v>1112.4306640625</v>
      </c>
      <c r="AG101" s="11">
        <v>850.56488037109375</v>
      </c>
      <c r="AH101" s="11">
        <v>555.50018310546875</v>
      </c>
      <c r="AI101" s="11">
        <v>2269.524658203125</v>
      </c>
      <c r="AJ101" s="11">
        <v>1619.9981689453125</v>
      </c>
      <c r="AK101" s="11">
        <v>848.019287109375</v>
      </c>
      <c r="AL101" s="11">
        <v>785.52655029296875</v>
      </c>
      <c r="AM101" s="11">
        <v>1739.86328125</v>
      </c>
      <c r="AN101" s="11">
        <v>1268.9744873046875</v>
      </c>
      <c r="AO101" s="11">
        <v>2044.622314453125</v>
      </c>
      <c r="AP101" s="11">
        <v>995.99981689453125</v>
      </c>
      <c r="AQ101" s="11">
        <v>645.65301513671875</v>
      </c>
      <c r="AR101" s="11">
        <v>557.16162109375</v>
      </c>
      <c r="AS101" s="11">
        <v>795.35333251953125</v>
      </c>
      <c r="AT101" s="11">
        <v>732.3048095703125</v>
      </c>
      <c r="AU101" s="11">
        <v>719.6356201171875</v>
      </c>
      <c r="AV101" s="11">
        <v>899.1754150390625</v>
      </c>
      <c r="AW101" s="11">
        <v>427.49127197265625</v>
      </c>
      <c r="AX101" s="11">
        <v>359.54208374023438</v>
      </c>
      <c r="AY101" s="11">
        <v>2816.938720703125</v>
      </c>
      <c r="AZ101" s="11">
        <v>527.38006591796875</v>
      </c>
      <c r="BA101" s="11">
        <v>1040.3929443359375</v>
      </c>
      <c r="BB101" s="11">
        <v>845.55462646484375</v>
      </c>
      <c r="BC101" s="11">
        <v>770.86163330078125</v>
      </c>
      <c r="BD101" s="11">
        <v>1333.007568359375</v>
      </c>
      <c r="BE101" s="11">
        <v>682.4324951171875</v>
      </c>
      <c r="BF101" s="11">
        <v>833.9481201171875</v>
      </c>
      <c r="BG101" s="11">
        <v>1601.6951904296875</v>
      </c>
      <c r="BH101" s="11">
        <v>1066.929443359375</v>
      </c>
      <c r="BI101" s="11">
        <v>626.10821533203125</v>
      </c>
      <c r="BJ101" s="11">
        <v>687.79376220703125</v>
      </c>
      <c r="BK101" s="11">
        <v>399.21029663085938</v>
      </c>
      <c r="BL101" s="11">
        <v>841.46112060546875</v>
      </c>
      <c r="BM101" s="11">
        <v>954.9788818359375</v>
      </c>
      <c r="BN101" s="11">
        <v>1017.1326293945312</v>
      </c>
      <c r="BO101" s="11">
        <v>742.75640869140625</v>
      </c>
      <c r="BP101" s="11">
        <v>1328.6280517578125</v>
      </c>
      <c r="BQ101" s="11"/>
      <c r="BR101" s="11"/>
    </row>
    <row r="102" spans="2:70" x14ac:dyDescent="0.2">
      <c r="B102">
        <v>1897</v>
      </c>
      <c r="C102" s="11">
        <v>1748.917724609375</v>
      </c>
      <c r="D102" s="11">
        <v>3097.86474609375</v>
      </c>
      <c r="E102" s="11">
        <v>5330.873046875</v>
      </c>
      <c r="F102" s="11">
        <v>1525.0450439453125</v>
      </c>
      <c r="G102" s="11">
        <v>1324.302978515625</v>
      </c>
      <c r="H102" s="11">
        <v>923.4774169921875</v>
      </c>
      <c r="I102" s="11">
        <v>729.18768310546875</v>
      </c>
      <c r="J102" s="11">
        <v>855.46099853515625</v>
      </c>
      <c r="K102" s="11">
        <v>774.621337890625</v>
      </c>
      <c r="L102" s="11">
        <v>4741.79638671875</v>
      </c>
      <c r="M102" s="11">
        <v>4387.43701171875</v>
      </c>
      <c r="N102" s="11">
        <v>2949.42333984375</v>
      </c>
      <c r="O102" s="11">
        <v>3524.486083984375</v>
      </c>
      <c r="P102" s="11">
        <v>6161.76025390625</v>
      </c>
      <c r="Q102" s="11">
        <v>2559.19384765625</v>
      </c>
      <c r="R102" s="11">
        <v>4564.46826171875</v>
      </c>
      <c r="S102" s="11">
        <v>3954.518798828125</v>
      </c>
      <c r="T102" s="11">
        <v>2534.960205078125</v>
      </c>
      <c r="U102" s="11">
        <v>3436.1630859375</v>
      </c>
      <c r="V102" s="11">
        <v>1380.920654296875</v>
      </c>
      <c r="W102" s="11">
        <v>5851.69482421875</v>
      </c>
      <c r="X102" s="11">
        <v>2724.89990234375</v>
      </c>
      <c r="Y102" s="11">
        <v>5801.5126953125</v>
      </c>
      <c r="Z102" s="11">
        <v>5292.3642578125</v>
      </c>
      <c r="AA102" s="11">
        <v>1068.669921875</v>
      </c>
      <c r="AB102" s="11">
        <v>2553.720947265625</v>
      </c>
      <c r="AC102" s="11">
        <v>1358.138427734375</v>
      </c>
      <c r="AD102" s="11">
        <v>2223.048095703125</v>
      </c>
      <c r="AE102" s="11">
        <v>1382.4984130859375</v>
      </c>
      <c r="AF102" s="11">
        <v>1456.5050048828125</v>
      </c>
      <c r="AG102" s="11">
        <v>929.2000732421875</v>
      </c>
      <c r="AH102" s="11">
        <v>556.849365234375</v>
      </c>
      <c r="AI102" s="11">
        <v>2308.0771484375</v>
      </c>
      <c r="AJ102" s="11">
        <v>1639.6168212890625</v>
      </c>
      <c r="AK102" s="11">
        <v>857.44769287109375</v>
      </c>
      <c r="AL102" s="11">
        <v>789.1527099609375</v>
      </c>
      <c r="AM102" s="11">
        <v>1752.220458984375</v>
      </c>
      <c r="AN102" s="11">
        <v>1282.53271484375</v>
      </c>
      <c r="AO102" s="11">
        <v>2067.0556640625</v>
      </c>
      <c r="AP102" s="11">
        <v>997.4930419921875</v>
      </c>
      <c r="AQ102" s="11">
        <v>645.08697509765625</v>
      </c>
      <c r="AR102" s="11">
        <v>557.9547119140625</v>
      </c>
      <c r="AS102" s="11">
        <v>796.48541259765625</v>
      </c>
      <c r="AT102" s="11">
        <v>733.34710693359375</v>
      </c>
      <c r="AU102" s="11">
        <v>720.659912109375</v>
      </c>
      <c r="AV102" s="11">
        <v>832.5859375</v>
      </c>
      <c r="AW102" s="11">
        <v>428.09970092773438</v>
      </c>
      <c r="AX102" s="11">
        <v>360.05450439453125</v>
      </c>
      <c r="AY102" s="11">
        <v>2633.384521484375</v>
      </c>
      <c r="AZ102" s="11">
        <v>508.608154296875</v>
      </c>
      <c r="BA102" s="11">
        <v>935.67926025390625</v>
      </c>
      <c r="BB102" s="11">
        <v>760.45135498046875</v>
      </c>
      <c r="BC102" s="11">
        <v>771.239990234375</v>
      </c>
      <c r="BD102" s="11">
        <v>1411.4578857421875</v>
      </c>
      <c r="BE102" s="11">
        <v>687.3421630859375</v>
      </c>
      <c r="BF102" s="11">
        <v>829.62493896484375</v>
      </c>
      <c r="BG102" s="11">
        <v>1617.917724609375</v>
      </c>
      <c r="BH102" s="11">
        <v>1072.541259765625</v>
      </c>
      <c r="BI102" s="11">
        <v>738.4136962890625</v>
      </c>
      <c r="BJ102" s="11">
        <v>686.3868408203125</v>
      </c>
      <c r="BK102" s="11">
        <v>402.86428833007812</v>
      </c>
      <c r="BL102" s="11">
        <v>845.8870849609375</v>
      </c>
      <c r="BM102" s="11">
        <v>963.82965087890625</v>
      </c>
      <c r="BN102" s="11">
        <v>1018.8944702148438</v>
      </c>
      <c r="BO102" s="11">
        <v>754.72882080078125</v>
      </c>
      <c r="BP102" s="11">
        <v>1467.9150390625</v>
      </c>
      <c r="BQ102" s="11"/>
      <c r="BR102" s="11"/>
    </row>
    <row r="103" spans="2:70" x14ac:dyDescent="0.2">
      <c r="B103">
        <v>1898</v>
      </c>
      <c r="C103" s="11">
        <v>1833.9169921875</v>
      </c>
      <c r="D103" s="11">
        <v>3199.0380859375</v>
      </c>
      <c r="E103" s="11">
        <v>5763.474609375</v>
      </c>
      <c r="F103" s="11">
        <v>1488.2220458984375</v>
      </c>
      <c r="G103" s="11">
        <v>1340.6695556640625</v>
      </c>
      <c r="H103" s="11">
        <v>980.429443359375</v>
      </c>
      <c r="I103" s="11">
        <v>841.1845703125</v>
      </c>
      <c r="J103" s="11">
        <v>883.915283203125</v>
      </c>
      <c r="K103" s="11">
        <v>775.75390625</v>
      </c>
      <c r="L103" s="11">
        <v>4960.1708984375</v>
      </c>
      <c r="M103" s="11">
        <v>4288.28857421875</v>
      </c>
      <c r="N103" s="11">
        <v>2852.877685546875</v>
      </c>
      <c r="O103" s="11">
        <v>3683.32763671875</v>
      </c>
      <c r="P103" s="11">
        <v>6392.59619140625</v>
      </c>
      <c r="Q103" s="11">
        <v>2589.224853515625</v>
      </c>
      <c r="R103" s="11">
        <v>4687.12060546875</v>
      </c>
      <c r="S103" s="11">
        <v>4108.68798828125</v>
      </c>
      <c r="T103" s="11">
        <v>2578.32958984375</v>
      </c>
      <c r="U103" s="11">
        <v>3536.47607421875</v>
      </c>
      <c r="V103" s="11">
        <v>1422.2581787109375</v>
      </c>
      <c r="W103" s="11">
        <v>6342.59130859375</v>
      </c>
      <c r="X103" s="11">
        <v>2779.760009765625</v>
      </c>
      <c r="Y103" s="11">
        <v>6159.01953125</v>
      </c>
      <c r="Z103" s="11">
        <v>5336.853515625</v>
      </c>
      <c r="AA103" s="11">
        <v>1155.2822265625</v>
      </c>
      <c r="AB103" s="11">
        <v>2858.57275390625</v>
      </c>
      <c r="AC103" s="11">
        <v>1126.854248046875</v>
      </c>
      <c r="AD103" s="11">
        <v>2478.298583984375</v>
      </c>
      <c r="AE103" s="11">
        <v>1207.673828125</v>
      </c>
      <c r="AF103" s="11">
        <v>1394.4158935546875</v>
      </c>
      <c r="AG103" s="11">
        <v>933.42901611328125</v>
      </c>
      <c r="AH103" s="11">
        <v>558.3314208984375</v>
      </c>
      <c r="AI103" s="11">
        <v>2349.641357421875</v>
      </c>
      <c r="AJ103" s="11">
        <v>1664.932373046875</v>
      </c>
      <c r="AK103" s="11">
        <v>867.3204345703125</v>
      </c>
      <c r="AL103" s="11">
        <v>793.105712890625</v>
      </c>
      <c r="AM103" s="11">
        <v>1765.075439453125</v>
      </c>
      <c r="AN103" s="11">
        <v>1296.533447265625</v>
      </c>
      <c r="AO103" s="11">
        <v>2094.166748046875</v>
      </c>
      <c r="AP103" s="11">
        <v>967.34454345703125</v>
      </c>
      <c r="AQ103" s="11">
        <v>644.67120361328125</v>
      </c>
      <c r="AR103" s="11">
        <v>558.967529296875</v>
      </c>
      <c r="AS103" s="11">
        <v>797.9312744140625</v>
      </c>
      <c r="AT103" s="11">
        <v>734.67840576171875</v>
      </c>
      <c r="AU103" s="11">
        <v>721.9681396484375</v>
      </c>
      <c r="AV103" s="11">
        <v>879.89764404296875</v>
      </c>
      <c r="AW103" s="11">
        <v>428.8768310546875</v>
      </c>
      <c r="AX103" s="11">
        <v>360.70779418945312</v>
      </c>
      <c r="AY103" s="11">
        <v>3157.201904296875</v>
      </c>
      <c r="AZ103" s="11">
        <v>542.27996826171875</v>
      </c>
      <c r="BA103" s="11">
        <v>1079.392333984375</v>
      </c>
      <c r="BB103" s="11">
        <v>877.25048828125</v>
      </c>
      <c r="BC103" s="11">
        <v>771.79815673828125</v>
      </c>
      <c r="BD103" s="11">
        <v>1622.90234375</v>
      </c>
      <c r="BE103" s="11">
        <v>698.32568359375</v>
      </c>
      <c r="BF103" s="11">
        <v>832.4493408203125</v>
      </c>
      <c r="BG103" s="11">
        <v>1659.9637451171875</v>
      </c>
      <c r="BH103" s="11">
        <v>1079.265380859375</v>
      </c>
      <c r="BI103" s="11">
        <v>738.18084716796875</v>
      </c>
      <c r="BJ103" s="11">
        <v>681.70428466796875</v>
      </c>
      <c r="BK103" s="11">
        <v>406.96002197265625</v>
      </c>
      <c r="BL103" s="11">
        <v>851.19024658203125</v>
      </c>
      <c r="BM103" s="11">
        <v>965.4322509765625</v>
      </c>
      <c r="BN103" s="11">
        <v>1022.5684204101562</v>
      </c>
      <c r="BO103" s="11">
        <v>761.01263427734375</v>
      </c>
      <c r="BP103" s="11">
        <v>1468.6890869140625</v>
      </c>
      <c r="BQ103" s="11"/>
      <c r="BR103" s="11"/>
    </row>
    <row r="104" spans="2:70" x14ac:dyDescent="0.2">
      <c r="B104">
        <v>1899</v>
      </c>
      <c r="C104" s="11">
        <v>1868.434326171875</v>
      </c>
      <c r="D104" s="11">
        <v>3250.828857421875</v>
      </c>
      <c r="E104" s="11">
        <v>6002.0234375</v>
      </c>
      <c r="F104" s="11">
        <v>1453.591796875</v>
      </c>
      <c r="G104" s="11">
        <v>1356.5401611328125</v>
      </c>
      <c r="H104" s="11">
        <v>956.59136962890625</v>
      </c>
      <c r="I104" s="11">
        <v>856.1761474609375</v>
      </c>
      <c r="J104" s="11">
        <v>871.5679931640625</v>
      </c>
      <c r="K104" s="11">
        <v>744.87103271484375</v>
      </c>
      <c r="L104" s="11">
        <v>4837.14990234375</v>
      </c>
      <c r="M104" s="11">
        <v>4308.8525390625</v>
      </c>
      <c r="N104" s="11">
        <v>2841.785400390625</v>
      </c>
      <c r="O104" s="11">
        <v>3817.3916015625</v>
      </c>
      <c r="P104" s="11">
        <v>6573.4306640625</v>
      </c>
      <c r="Q104" s="11">
        <v>2717.361328125</v>
      </c>
      <c r="R104" s="11">
        <v>4750.39111328125</v>
      </c>
      <c r="S104" s="11">
        <v>4087.253173828125</v>
      </c>
      <c r="T104" s="11">
        <v>2653.303466796875</v>
      </c>
      <c r="U104" s="11">
        <v>3603.958251953125</v>
      </c>
      <c r="V104" s="11">
        <v>1450.3665771484375</v>
      </c>
      <c r="W104" s="11">
        <v>6603.00830078125</v>
      </c>
      <c r="X104" s="11">
        <v>3043.785888671875</v>
      </c>
      <c r="Y104" s="11">
        <v>6226.57275390625</v>
      </c>
      <c r="Z104" s="11">
        <v>5407.796875</v>
      </c>
      <c r="AA104" s="11">
        <v>1203.0054931640625</v>
      </c>
      <c r="AB104" s="11">
        <v>2896.755615234375</v>
      </c>
      <c r="AC104" s="11">
        <v>1062.681640625</v>
      </c>
      <c r="AD104" s="11">
        <v>2437.954345703125</v>
      </c>
      <c r="AE104" s="11">
        <v>1122.794189453125</v>
      </c>
      <c r="AF104" s="11">
        <v>1356.57958984375</v>
      </c>
      <c r="AG104" s="11">
        <v>911.3448486328125</v>
      </c>
      <c r="AH104" s="11">
        <v>559.8013916015625</v>
      </c>
      <c r="AI104" s="11">
        <v>2391.6328125</v>
      </c>
      <c r="AJ104" s="11">
        <v>1689.8978271484375</v>
      </c>
      <c r="AK104" s="11">
        <v>877.26019287109375</v>
      </c>
      <c r="AL104" s="11">
        <v>797.03619384765625</v>
      </c>
      <c r="AM104" s="11">
        <v>1777.9737548828125</v>
      </c>
      <c r="AN104" s="11">
        <v>1310.650634765625</v>
      </c>
      <c r="AO104" s="11">
        <v>2120.665283203125</v>
      </c>
      <c r="AP104" s="11">
        <v>969.33428955078125</v>
      </c>
      <c r="AQ104" s="11">
        <v>644.23724365234375</v>
      </c>
      <c r="AR104" s="11">
        <v>559.95245361328125</v>
      </c>
      <c r="AS104" s="11">
        <v>799.3372802734375</v>
      </c>
      <c r="AT104" s="11">
        <v>735.972900390625</v>
      </c>
      <c r="AU104" s="11">
        <v>723.240234375</v>
      </c>
      <c r="AV104" s="11">
        <v>914.00390625</v>
      </c>
      <c r="AW104" s="11">
        <v>429.63253784179688</v>
      </c>
      <c r="AX104" s="11">
        <v>361.34335327148438</v>
      </c>
      <c r="AY104" s="11">
        <v>2769.43017578125</v>
      </c>
      <c r="AZ104" s="11">
        <v>531.9090576171875</v>
      </c>
      <c r="BA104" s="11">
        <v>1098.630126953125</v>
      </c>
      <c r="BB104" s="11">
        <v>892.88555908203125</v>
      </c>
      <c r="BC104" s="11">
        <v>772.33538818359375</v>
      </c>
      <c r="BD104" s="11">
        <v>1519.649169921875</v>
      </c>
      <c r="BE104" s="11">
        <v>703.53302001953125</v>
      </c>
      <c r="BF104" s="11">
        <v>828.61468505859375</v>
      </c>
      <c r="BG104" s="11">
        <v>1641.833984375</v>
      </c>
      <c r="BH104" s="11">
        <v>1085.8857421875</v>
      </c>
      <c r="BI104" s="11">
        <v>679.77191162109375</v>
      </c>
      <c r="BJ104" s="11">
        <v>708.8646240234375</v>
      </c>
      <c r="BK104" s="11">
        <v>411.0421142578125</v>
      </c>
      <c r="BL104" s="11">
        <v>856.4114990234375</v>
      </c>
      <c r="BM104" s="11">
        <v>966.96026611328125</v>
      </c>
      <c r="BN104" s="11">
        <v>1017.4010009765625</v>
      </c>
      <c r="BO104" s="11">
        <v>767.30792236328125</v>
      </c>
      <c r="BP104" s="11">
        <v>1406.23095703125</v>
      </c>
      <c r="BQ104" s="11"/>
      <c r="BR104" s="11"/>
    </row>
    <row r="105" spans="2:70" x14ac:dyDescent="0.2">
      <c r="B105">
        <v>1900</v>
      </c>
      <c r="C105" s="11">
        <v>1878.439208984375</v>
      </c>
      <c r="D105" s="11">
        <v>3236.67724609375</v>
      </c>
      <c r="E105" s="11">
        <v>6079.7470703125</v>
      </c>
      <c r="F105" s="11">
        <v>1485.6771240234375</v>
      </c>
      <c r="G105" s="11">
        <v>1383.27685546875</v>
      </c>
      <c r="H105" s="11">
        <v>886.9420166015625</v>
      </c>
      <c r="I105" s="11">
        <v>852.3138427734375</v>
      </c>
      <c r="J105" s="11">
        <v>869.83795166015625</v>
      </c>
      <c r="K105" s="11">
        <v>763.150634765625</v>
      </c>
      <c r="L105" s="11">
        <v>4825.787109375</v>
      </c>
      <c r="M105" s="11">
        <v>4493.00146484375</v>
      </c>
      <c r="N105" s="11">
        <v>2837.00634765625</v>
      </c>
      <c r="O105" s="11">
        <v>3875.935546875</v>
      </c>
      <c r="P105" s="11">
        <v>6397.4384765625</v>
      </c>
      <c r="Q105" s="11">
        <v>2768.01904296875</v>
      </c>
      <c r="R105" s="11">
        <v>4665.7001953125</v>
      </c>
      <c r="S105" s="11">
        <v>4048.095703125</v>
      </c>
      <c r="T105" s="11">
        <v>2672.55712890625</v>
      </c>
      <c r="U105" s="11">
        <v>3592.95361328125</v>
      </c>
      <c r="V105" s="11">
        <v>1447.0277099609375</v>
      </c>
      <c r="W105" s="11">
        <v>6684.2578125</v>
      </c>
      <c r="X105" s="11">
        <v>3198.306396484375</v>
      </c>
      <c r="Y105" s="11">
        <v>6175.29443359375</v>
      </c>
      <c r="Z105" s="11">
        <v>5416.02734375</v>
      </c>
      <c r="AA105" s="11">
        <v>1219.7265625</v>
      </c>
      <c r="AB105" s="11">
        <v>2869.497802734375</v>
      </c>
      <c r="AC105" s="11">
        <v>1110.8858642578125</v>
      </c>
      <c r="AD105" s="11">
        <v>2305.042724609375</v>
      </c>
      <c r="AE105" s="11">
        <v>1110.24755859375</v>
      </c>
      <c r="AF105" s="11">
        <v>1434.30517578125</v>
      </c>
      <c r="AG105" s="11">
        <v>932.305908203125</v>
      </c>
      <c r="AH105" s="11">
        <v>561.3135986328125</v>
      </c>
      <c r="AI105" s="11">
        <v>2435.0390625</v>
      </c>
      <c r="AJ105" s="11">
        <v>1716.7650146484375</v>
      </c>
      <c r="AK105" s="11">
        <v>887.4072265625</v>
      </c>
      <c r="AL105" s="11">
        <v>801.07098388671875</v>
      </c>
      <c r="AM105" s="11">
        <v>1791.0885009765625</v>
      </c>
      <c r="AN105" s="11">
        <v>1325.0126953125</v>
      </c>
      <c r="AO105" s="11">
        <v>2219.87158203125</v>
      </c>
      <c r="AP105" s="11">
        <v>971.59552001953125</v>
      </c>
      <c r="AQ105" s="11">
        <v>643.84716796875</v>
      </c>
      <c r="AR105" s="11">
        <v>560.99853515625</v>
      </c>
      <c r="AS105" s="11">
        <v>800.8304443359375</v>
      </c>
      <c r="AT105" s="11">
        <v>737.347412109375</v>
      </c>
      <c r="AU105" s="11">
        <v>724.59100341796875</v>
      </c>
      <c r="AV105" s="11">
        <v>933.62994384765625</v>
      </c>
      <c r="AW105" s="11">
        <v>430.43511962890625</v>
      </c>
      <c r="AX105" s="11">
        <v>362.0185546875</v>
      </c>
      <c r="AY105" s="11">
        <v>1886.834716796875</v>
      </c>
      <c r="AZ105" s="11">
        <v>498.68649291992188</v>
      </c>
      <c r="BA105" s="11">
        <v>1093.6744384765625</v>
      </c>
      <c r="BB105" s="11">
        <v>888.85845947265625</v>
      </c>
      <c r="BC105" s="11">
        <v>772.92596435546875</v>
      </c>
      <c r="BD105" s="11">
        <v>1492.893798828125</v>
      </c>
      <c r="BE105" s="11">
        <v>708.83905029296875</v>
      </c>
      <c r="BF105" s="11">
        <v>825.1328125</v>
      </c>
      <c r="BG105" s="11">
        <v>1640.672607421875</v>
      </c>
      <c r="BH105" s="11">
        <v>1092.8446044921875</v>
      </c>
      <c r="BI105" s="11">
        <v>701.715087890625</v>
      </c>
      <c r="BJ105" s="11">
        <v>724.58447265625</v>
      </c>
      <c r="BK105" s="11">
        <v>415.27825927734375</v>
      </c>
      <c r="BL105" s="11">
        <v>861.89971923828125</v>
      </c>
      <c r="BM105" s="11">
        <v>968.64630126953125</v>
      </c>
      <c r="BN105" s="11">
        <v>1021.5067138671875</v>
      </c>
      <c r="BO105" s="11">
        <v>773.73681640625</v>
      </c>
      <c r="BP105" s="11">
        <v>1439.041015625</v>
      </c>
      <c r="BQ105" s="11"/>
      <c r="BR105" s="11"/>
    </row>
    <row r="106" spans="2:70" x14ac:dyDescent="0.2">
      <c r="B106">
        <v>1901</v>
      </c>
      <c r="C106" s="11">
        <v>1904.1165771484375</v>
      </c>
      <c r="D106" s="11">
        <v>3178.284423828125</v>
      </c>
      <c r="E106" s="11">
        <v>6386.7783203125</v>
      </c>
      <c r="F106" s="11">
        <v>1574.2464599609375</v>
      </c>
      <c r="G106" s="11">
        <v>1414.4893798828125</v>
      </c>
      <c r="H106" s="11">
        <v>902.33477783203125</v>
      </c>
      <c r="I106" s="11">
        <v>802.9754638671875</v>
      </c>
      <c r="J106" s="11">
        <v>867.18841552734375</v>
      </c>
      <c r="K106" s="11">
        <v>770.90362548828125</v>
      </c>
      <c r="L106" s="11">
        <v>4799.22998046875</v>
      </c>
      <c r="M106" s="11">
        <v>4445.52734375</v>
      </c>
      <c r="N106" s="11">
        <v>2988.597412109375</v>
      </c>
      <c r="O106" s="11">
        <v>3617.421142578125</v>
      </c>
      <c r="P106" s="11">
        <v>6229.92333984375</v>
      </c>
      <c r="Q106" s="11">
        <v>2813.079345703125</v>
      </c>
      <c r="R106" s="11">
        <v>4686.2890625</v>
      </c>
      <c r="S106" s="11">
        <v>4008.154541015625</v>
      </c>
      <c r="T106" s="11">
        <v>2627.166748046875</v>
      </c>
      <c r="U106" s="11">
        <v>3531.98388671875</v>
      </c>
      <c r="V106" s="11">
        <v>1422.1356201171875</v>
      </c>
      <c r="W106" s="11">
        <v>7033.4228515625</v>
      </c>
      <c r="X106" s="11">
        <v>3417.866943359375</v>
      </c>
      <c r="Y106" s="11">
        <v>6153.5107421875</v>
      </c>
      <c r="Z106" s="11">
        <v>5309.03076171875</v>
      </c>
      <c r="AA106" s="11">
        <v>1280.1400146484375</v>
      </c>
      <c r="AB106" s="11">
        <v>2973.58837890625</v>
      </c>
      <c r="AC106" s="11">
        <v>909.22119140625</v>
      </c>
      <c r="AD106" s="11">
        <v>2331.4296875</v>
      </c>
      <c r="AE106" s="11">
        <v>1045.22265625</v>
      </c>
      <c r="AF106" s="11">
        <v>1879.0428466796875</v>
      </c>
      <c r="AG106" s="11">
        <v>947.77008056640625</v>
      </c>
      <c r="AH106" s="11">
        <v>563.2305908203125</v>
      </c>
      <c r="AI106" s="11">
        <v>2476.464599609375</v>
      </c>
      <c r="AJ106" s="11">
        <v>1814.24462890625</v>
      </c>
      <c r="AK106" s="11">
        <v>898.1214599609375</v>
      </c>
      <c r="AL106" s="11">
        <v>805.529052734375</v>
      </c>
      <c r="AM106" s="11">
        <v>1804.293701171875</v>
      </c>
      <c r="AN106" s="11">
        <v>1340.4837646484375</v>
      </c>
      <c r="AO106" s="11">
        <v>2274.691650390625</v>
      </c>
      <c r="AP106" s="11">
        <v>973.49212646484375</v>
      </c>
      <c r="AQ106" s="11">
        <v>643.91583251953125</v>
      </c>
      <c r="AR106" s="11">
        <v>562.3275146484375</v>
      </c>
      <c r="AS106" s="11">
        <v>802.72760009765625</v>
      </c>
      <c r="AT106" s="11">
        <v>739.094482421875</v>
      </c>
      <c r="AU106" s="11">
        <v>726.307861328125</v>
      </c>
      <c r="AV106" s="11">
        <v>933.38037109375</v>
      </c>
      <c r="AW106" s="11">
        <v>431.454833984375</v>
      </c>
      <c r="AX106" s="11">
        <v>362.87600708007812</v>
      </c>
      <c r="AY106" s="11">
        <v>2027.9212646484375</v>
      </c>
      <c r="AZ106" s="11">
        <v>506.5614013671875</v>
      </c>
      <c r="BA106" s="11">
        <v>1030.3631591796875</v>
      </c>
      <c r="BB106" s="11">
        <v>837.40350341796875</v>
      </c>
      <c r="BC106" s="11">
        <v>767.30743408203125</v>
      </c>
      <c r="BD106" s="11">
        <v>1499.6102294921875</v>
      </c>
      <c r="BE106" s="11">
        <v>720.1329345703125</v>
      </c>
      <c r="BF106" s="11">
        <v>814.5802001953125</v>
      </c>
      <c r="BG106" s="11">
        <v>1635.62646484375</v>
      </c>
      <c r="BH106" s="11">
        <v>1099.431640625</v>
      </c>
      <c r="BI106" s="11">
        <v>720.02783203125</v>
      </c>
      <c r="BJ106" s="11">
        <v>706.87139892578125</v>
      </c>
      <c r="BK106" s="11">
        <v>419.39950561523438</v>
      </c>
      <c r="BL106" s="11">
        <v>867.09478759765625</v>
      </c>
      <c r="BM106" s="11">
        <v>970.54052734375</v>
      </c>
      <c r="BN106" s="11">
        <v>1015.0050659179688</v>
      </c>
      <c r="BO106" s="11">
        <v>780.6103515625</v>
      </c>
      <c r="BP106" s="11">
        <v>1449.37451171875</v>
      </c>
      <c r="BQ106" s="11"/>
      <c r="BR106" s="11"/>
    </row>
    <row r="107" spans="2:70" x14ac:dyDescent="0.2">
      <c r="B107">
        <v>1902</v>
      </c>
      <c r="C107" s="11">
        <v>1933.1494140625</v>
      </c>
      <c r="D107" s="11">
        <v>3169.07666015625</v>
      </c>
      <c r="E107" s="11">
        <v>6650.4951171875</v>
      </c>
      <c r="F107" s="11">
        <v>1519.2236328125</v>
      </c>
      <c r="G107" s="11">
        <v>1432.6429443359375</v>
      </c>
      <c r="H107" s="11">
        <v>923.59478759765625</v>
      </c>
      <c r="I107" s="11">
        <v>903.942626953125</v>
      </c>
      <c r="J107" s="11">
        <v>847.0335693359375</v>
      </c>
      <c r="K107" s="11">
        <v>764.3016357421875</v>
      </c>
      <c r="L107" s="11">
        <v>4795.04541015625</v>
      </c>
      <c r="M107" s="11">
        <v>4468.48291015625</v>
      </c>
      <c r="N107" s="11">
        <v>2919.579345703125</v>
      </c>
      <c r="O107" s="11">
        <v>3564.5263671875</v>
      </c>
      <c r="P107" s="11">
        <v>6243.9326171875</v>
      </c>
      <c r="Q107" s="11">
        <v>2832.406005859375</v>
      </c>
      <c r="R107" s="11">
        <v>4717.73193359375</v>
      </c>
      <c r="S107" s="11">
        <v>3887.296142578125</v>
      </c>
      <c r="T107" s="11">
        <v>2567.74169921875</v>
      </c>
      <c r="U107" s="11">
        <v>3521.73779296875</v>
      </c>
      <c r="V107" s="11">
        <v>1418.166015625</v>
      </c>
      <c r="W107" s="11">
        <v>7327.42431640625</v>
      </c>
      <c r="X107" s="11">
        <v>3721.91552734375</v>
      </c>
      <c r="Y107" s="11">
        <v>6062.36328125</v>
      </c>
      <c r="Z107" s="11">
        <v>5586.4453125</v>
      </c>
      <c r="AA107" s="11">
        <v>1331.989501953125</v>
      </c>
      <c r="AB107" s="11">
        <v>2855.27294921875</v>
      </c>
      <c r="AC107" s="11">
        <v>921.78350830078125</v>
      </c>
      <c r="AD107" s="11">
        <v>2432.2861328125</v>
      </c>
      <c r="AE107" s="11">
        <v>1018.7778930664062</v>
      </c>
      <c r="AF107" s="11">
        <v>1730.39306640625</v>
      </c>
      <c r="AG107" s="11">
        <v>919.80462646484375</v>
      </c>
      <c r="AH107" s="11">
        <v>565.29815673828125</v>
      </c>
      <c r="AI107" s="11">
        <v>2521.25341796875</v>
      </c>
      <c r="AJ107" s="11">
        <v>1841.9176025390625</v>
      </c>
      <c r="AK107" s="11">
        <v>909.33917236328125</v>
      </c>
      <c r="AL107" s="11">
        <v>810.34552001953125</v>
      </c>
      <c r="AM107" s="11">
        <v>1818.059326171875</v>
      </c>
      <c r="AN107" s="11">
        <v>1356.4825439453125</v>
      </c>
      <c r="AO107" s="11">
        <v>2305.07861328125</v>
      </c>
      <c r="AP107" s="11">
        <v>976.41845703125</v>
      </c>
      <c r="AQ107" s="11">
        <v>644.14849853515625</v>
      </c>
      <c r="AR107" s="11">
        <v>563.8919677734375</v>
      </c>
      <c r="AS107" s="11">
        <v>804.9609375</v>
      </c>
      <c r="AT107" s="11">
        <v>741.15081787109375</v>
      </c>
      <c r="AU107" s="11">
        <v>728.32855224609375</v>
      </c>
      <c r="AV107" s="11">
        <v>855.11724853515625</v>
      </c>
      <c r="AW107" s="11">
        <v>432.65518188476562</v>
      </c>
      <c r="AX107" s="11">
        <v>363.88555908203125</v>
      </c>
      <c r="AY107" s="11">
        <v>2419.245361328125</v>
      </c>
      <c r="AZ107" s="11">
        <v>513.94000244140625</v>
      </c>
      <c r="BA107" s="11">
        <v>1159.9210205078125</v>
      </c>
      <c r="BB107" s="11">
        <v>942.69866943359375</v>
      </c>
      <c r="BC107" s="11">
        <v>761.923095703125</v>
      </c>
      <c r="BD107" s="11">
        <v>1366.692626953125</v>
      </c>
      <c r="BE107" s="11">
        <v>725.64813232421875</v>
      </c>
      <c r="BF107" s="11">
        <v>808.3822021484375</v>
      </c>
      <c r="BG107" s="11">
        <v>1603.5037841796875</v>
      </c>
      <c r="BH107" s="11">
        <v>1107.225341796875</v>
      </c>
      <c r="BI107" s="11">
        <v>708.883056640625</v>
      </c>
      <c r="BJ107" s="11">
        <v>690.10760498046875</v>
      </c>
      <c r="BK107" s="11">
        <v>402.20980834960938</v>
      </c>
      <c r="BL107" s="11">
        <v>873.2415771484375</v>
      </c>
      <c r="BM107" s="11">
        <v>973.04443359375</v>
      </c>
      <c r="BN107" s="11">
        <v>1019.4481811523438</v>
      </c>
      <c r="BO107" s="11">
        <v>781.7010498046875</v>
      </c>
      <c r="BP107" s="11">
        <v>1441.55224609375</v>
      </c>
      <c r="BQ107" s="11"/>
      <c r="BR107" s="11"/>
    </row>
    <row r="108" spans="2:70" x14ac:dyDescent="0.2">
      <c r="B108">
        <v>1903</v>
      </c>
      <c r="C108" s="11">
        <v>1981.7520751953125</v>
      </c>
      <c r="D108" s="11">
        <v>3179.920654296875</v>
      </c>
      <c r="E108" s="11">
        <v>6817.876953125</v>
      </c>
      <c r="F108" s="11">
        <v>1579.97802734375</v>
      </c>
      <c r="G108" s="11">
        <v>1450.4857177734375</v>
      </c>
      <c r="H108" s="11">
        <v>1007.515625</v>
      </c>
      <c r="I108" s="11">
        <v>890.75701904296875</v>
      </c>
      <c r="J108" s="11">
        <v>855.0234375</v>
      </c>
      <c r="K108" s="11">
        <v>882.61505126953125</v>
      </c>
      <c r="L108" s="11">
        <v>4826.31982421875</v>
      </c>
      <c r="M108" s="11">
        <v>4795.39501953125</v>
      </c>
      <c r="N108" s="11">
        <v>2999.8798828125</v>
      </c>
      <c r="O108" s="11">
        <v>3759.9130859375</v>
      </c>
      <c r="P108" s="11">
        <v>6015.81298828125</v>
      </c>
      <c r="Q108" s="11">
        <v>2856.923828125</v>
      </c>
      <c r="R108" s="11">
        <v>4645.80322265625</v>
      </c>
      <c r="S108" s="11">
        <v>3749.544921875</v>
      </c>
      <c r="T108" s="11">
        <v>2737.9619140625</v>
      </c>
      <c r="U108" s="11">
        <v>3547.310791015625</v>
      </c>
      <c r="V108" s="11">
        <v>1428.4927978515625</v>
      </c>
      <c r="W108" s="11">
        <v>7533.28662109375</v>
      </c>
      <c r="X108" s="11">
        <v>3782.029296875</v>
      </c>
      <c r="Y108" s="11">
        <v>5723.24365234375</v>
      </c>
      <c r="Z108" s="11">
        <v>5952.4287109375</v>
      </c>
      <c r="AA108" s="11">
        <v>1363.8345947265625</v>
      </c>
      <c r="AB108" s="11">
        <v>3049.574951171875</v>
      </c>
      <c r="AC108" s="11">
        <v>910.8739013671875</v>
      </c>
      <c r="AD108" s="11">
        <v>2259.1533203125</v>
      </c>
      <c r="AE108" s="11">
        <v>1079.6923828125</v>
      </c>
      <c r="AF108" s="11">
        <v>1861.22021484375</v>
      </c>
      <c r="AG108" s="11">
        <v>955.53662109375</v>
      </c>
      <c r="AH108" s="11">
        <v>567.33612060546875</v>
      </c>
      <c r="AI108" s="11">
        <v>2566.15185546875</v>
      </c>
      <c r="AJ108" s="11">
        <v>1868.9515380859375</v>
      </c>
      <c r="AK108" s="11">
        <v>920.59942626953125</v>
      </c>
      <c r="AL108" s="11">
        <v>815.10394287109375</v>
      </c>
      <c r="AM108" s="11">
        <v>1831.8096923828125</v>
      </c>
      <c r="AN108" s="11">
        <v>1372.58154296875</v>
      </c>
      <c r="AO108" s="11">
        <v>2336.4248046875</v>
      </c>
      <c r="AP108" s="11">
        <v>979.088134765625</v>
      </c>
      <c r="AQ108" s="11">
        <v>644.33941650390625</v>
      </c>
      <c r="AR108" s="11">
        <v>565.40087890625</v>
      </c>
      <c r="AS108" s="11">
        <v>807.1148681640625</v>
      </c>
      <c r="AT108" s="11">
        <v>743.13397216796875</v>
      </c>
      <c r="AU108" s="11">
        <v>730.2774658203125</v>
      </c>
      <c r="AV108" s="11">
        <v>863.861083984375</v>
      </c>
      <c r="AW108" s="11">
        <v>433.81289672851562</v>
      </c>
      <c r="AX108" s="11">
        <v>364.85891723632812</v>
      </c>
      <c r="AY108" s="11">
        <v>3239.130126953125</v>
      </c>
      <c r="AZ108" s="11">
        <v>558.262451171875</v>
      </c>
      <c r="BA108" s="11">
        <v>1143.0009765625</v>
      </c>
      <c r="BB108" s="11">
        <v>928.947021484375</v>
      </c>
      <c r="BC108" s="11">
        <v>756.52764892578125</v>
      </c>
      <c r="BD108" s="11">
        <v>1446.320556640625</v>
      </c>
      <c r="BE108" s="11">
        <v>731.14520263671875</v>
      </c>
      <c r="BF108" s="11">
        <v>949.90679931640625</v>
      </c>
      <c r="BG108" s="11">
        <v>1615.39697265625</v>
      </c>
      <c r="BH108" s="11">
        <v>1114.7711181640625</v>
      </c>
      <c r="BI108" s="11">
        <v>887.02313232421875</v>
      </c>
      <c r="BJ108" s="11">
        <v>721.32366943359375</v>
      </c>
      <c r="BK108" s="11">
        <v>385.61965942382812</v>
      </c>
      <c r="BL108" s="11">
        <v>879.19256591796875</v>
      </c>
      <c r="BM108" s="11">
        <v>1153.490478515625</v>
      </c>
      <c r="BN108" s="11">
        <v>1023.2656860351562</v>
      </c>
      <c r="BO108" s="11">
        <v>788.901611328125</v>
      </c>
      <c r="BP108" s="11">
        <v>1645.13427734375</v>
      </c>
      <c r="BQ108" s="11"/>
      <c r="BR108" s="11"/>
    </row>
    <row r="109" spans="2:70" x14ac:dyDescent="0.2">
      <c r="B109">
        <v>1904</v>
      </c>
      <c r="C109" s="11">
        <v>1969.19140625</v>
      </c>
      <c r="D109" s="11">
        <v>3194.733642578125</v>
      </c>
      <c r="E109" s="11">
        <v>6583.85693359375</v>
      </c>
      <c r="F109" s="11">
        <v>1608.8736572265625</v>
      </c>
      <c r="G109" s="11">
        <v>1468.3140869140625</v>
      </c>
      <c r="H109" s="11">
        <v>1014.96484375</v>
      </c>
      <c r="I109" s="11">
        <v>926.599609375</v>
      </c>
      <c r="J109" s="11">
        <v>850.5814208984375</v>
      </c>
      <c r="K109" s="11">
        <v>858.2479248046875</v>
      </c>
      <c r="L109" s="11">
        <v>4912.8974609375</v>
      </c>
      <c r="M109" s="11">
        <v>4784.24951171875</v>
      </c>
      <c r="N109" s="11">
        <v>3088.37353515625</v>
      </c>
      <c r="O109" s="11">
        <v>3868.1982421875</v>
      </c>
      <c r="P109" s="11">
        <v>5899.2197265625</v>
      </c>
      <c r="Q109" s="11">
        <v>2835.64453125</v>
      </c>
      <c r="R109" s="11">
        <v>4588.935546875</v>
      </c>
      <c r="S109" s="11">
        <v>3736.90771484375</v>
      </c>
      <c r="T109" s="11">
        <v>2812.0244140625</v>
      </c>
      <c r="U109" s="11">
        <v>3570.290771484375</v>
      </c>
      <c r="V109" s="11">
        <v>1437.5389404296875</v>
      </c>
      <c r="W109" s="11">
        <v>7239.9033203125</v>
      </c>
      <c r="X109" s="11">
        <v>3699.337646484375</v>
      </c>
      <c r="Y109" s="11">
        <v>6225.1396484375</v>
      </c>
      <c r="Z109" s="11">
        <v>5746.9560546875</v>
      </c>
      <c r="AA109" s="11">
        <v>1316.5419921875</v>
      </c>
      <c r="AB109" s="11">
        <v>3380.4912109375</v>
      </c>
      <c r="AC109" s="11">
        <v>861.26776123046875</v>
      </c>
      <c r="AD109" s="11">
        <v>2426.03466796875</v>
      </c>
      <c r="AE109" s="11">
        <v>1123.6126708984375</v>
      </c>
      <c r="AF109" s="11">
        <v>1799.2069091796875</v>
      </c>
      <c r="AG109" s="11">
        <v>969.9637451171875</v>
      </c>
      <c r="AH109" s="11">
        <v>569.3084716796875</v>
      </c>
      <c r="AI109" s="11">
        <v>2610.503173828125</v>
      </c>
      <c r="AJ109" s="11">
        <v>1894.35400390625</v>
      </c>
      <c r="AK109" s="11">
        <v>931.81134033203125</v>
      </c>
      <c r="AL109" s="11">
        <v>819.72601318359375</v>
      </c>
      <c r="AM109" s="11">
        <v>1845.4248046875</v>
      </c>
      <c r="AN109" s="11">
        <v>1388.6943359375</v>
      </c>
      <c r="AO109" s="11">
        <v>2367.7548828125</v>
      </c>
      <c r="AP109" s="11">
        <v>981.26397705078125</v>
      </c>
      <c r="AQ109" s="11">
        <v>644.44757080078125</v>
      </c>
      <c r="AR109" s="11">
        <v>566.7998046875</v>
      </c>
      <c r="AS109" s="11">
        <v>730.8658447265625</v>
      </c>
      <c r="AT109" s="11">
        <v>744.9722900390625</v>
      </c>
      <c r="AU109" s="11">
        <v>732.084716796875</v>
      </c>
      <c r="AV109" s="11">
        <v>900.01080322265625</v>
      </c>
      <c r="AW109" s="11">
        <v>434.88629150390625</v>
      </c>
      <c r="AX109" s="11">
        <v>365.7618408203125</v>
      </c>
      <c r="AY109" s="11">
        <v>3235.384033203125</v>
      </c>
      <c r="AZ109" s="11">
        <v>563.35455322265625</v>
      </c>
      <c r="BA109" s="11">
        <v>1188.9908447265625</v>
      </c>
      <c r="BB109" s="11">
        <v>966.32476806640625</v>
      </c>
      <c r="BC109" s="11">
        <v>751.073974609375</v>
      </c>
      <c r="BD109" s="11">
        <v>1436.635498046875</v>
      </c>
      <c r="BE109" s="11">
        <v>743.22186279296875</v>
      </c>
      <c r="BF109" s="11">
        <v>904.777099609375</v>
      </c>
      <c r="BG109" s="11">
        <v>1606.9942626953125</v>
      </c>
      <c r="BH109" s="11">
        <v>1121.7916259765625</v>
      </c>
      <c r="BI109" s="11">
        <v>849.7779541015625</v>
      </c>
      <c r="BJ109" s="11">
        <v>727.71759033203125</v>
      </c>
      <c r="BK109" s="11">
        <v>369.52371215820312</v>
      </c>
      <c r="BL109" s="11">
        <v>884.7294921875</v>
      </c>
      <c r="BM109" s="11">
        <v>981.021240234375</v>
      </c>
      <c r="BN109" s="11">
        <v>1025.879638671875</v>
      </c>
      <c r="BO109" s="11">
        <v>789.59478759765625</v>
      </c>
      <c r="BP109" s="11">
        <v>1601.95947265625</v>
      </c>
      <c r="BQ109" s="11"/>
      <c r="BR109" s="11"/>
    </row>
    <row r="110" spans="2:70" x14ac:dyDescent="0.2">
      <c r="B110">
        <v>1905</v>
      </c>
      <c r="C110" s="11">
        <v>2054.87744140625</v>
      </c>
      <c r="D110" s="11">
        <v>3258.436767578125</v>
      </c>
      <c r="E110" s="11">
        <v>7172.7109375</v>
      </c>
      <c r="F110" s="11">
        <v>1768.303955078125</v>
      </c>
      <c r="G110" s="11">
        <v>1483.3699951171875</v>
      </c>
      <c r="H110" s="11">
        <v>1035.3323974609375</v>
      </c>
      <c r="I110" s="11">
        <v>822.6876220703125</v>
      </c>
      <c r="J110" s="11">
        <v>840.95654296875</v>
      </c>
      <c r="K110" s="11">
        <v>893.44696044921875</v>
      </c>
      <c r="L110" s="11">
        <v>5060.19287109375</v>
      </c>
      <c r="M110" s="11">
        <v>4880.64990234375</v>
      </c>
      <c r="N110" s="11">
        <v>2955.846435546875</v>
      </c>
      <c r="O110" s="11">
        <v>3880.62841796875</v>
      </c>
      <c r="P110" s="11">
        <v>6040.87451171875</v>
      </c>
      <c r="Q110" s="11">
        <v>2953.089111328125</v>
      </c>
      <c r="R110" s="11">
        <v>4847.30078125</v>
      </c>
      <c r="S110" s="11">
        <v>3683.76611328125</v>
      </c>
      <c r="T110" s="11">
        <v>2801.50341796875</v>
      </c>
      <c r="U110" s="11">
        <v>3637.808349609375</v>
      </c>
      <c r="V110" s="11">
        <v>1463.5911865234375</v>
      </c>
      <c r="W110" s="11">
        <v>7921.19873046875</v>
      </c>
      <c r="X110" s="11">
        <v>4018.779296875</v>
      </c>
      <c r="Y110" s="11">
        <v>6098.08203125</v>
      </c>
      <c r="Z110" s="11">
        <v>6051.26513671875</v>
      </c>
      <c r="AA110" s="11">
        <v>1430.21484375</v>
      </c>
      <c r="AB110" s="11">
        <v>3774.053955078125</v>
      </c>
      <c r="AC110" s="11">
        <v>844.7652587890625</v>
      </c>
      <c r="AD110" s="11">
        <v>2327.264404296875</v>
      </c>
      <c r="AE110" s="11">
        <v>1063.4005126953125</v>
      </c>
      <c r="AF110" s="11">
        <v>2171.564453125</v>
      </c>
      <c r="AG110" s="11">
        <v>1051.7275390625</v>
      </c>
      <c r="AH110" s="11">
        <v>571.0120849609375</v>
      </c>
      <c r="AI110" s="11">
        <v>2650.494873046875</v>
      </c>
      <c r="AJ110" s="11">
        <v>1912.406005859375</v>
      </c>
      <c r="AK110" s="11">
        <v>942.45294189453125</v>
      </c>
      <c r="AL110" s="11">
        <v>823.755859375</v>
      </c>
      <c r="AM110" s="11">
        <v>1858.2401123046875</v>
      </c>
      <c r="AN110" s="11">
        <v>1404.3201904296875</v>
      </c>
      <c r="AO110" s="11">
        <v>2394.419677734375</v>
      </c>
      <c r="AP110" s="11">
        <v>981.5517578125</v>
      </c>
      <c r="AQ110" s="11">
        <v>644.2442626953125</v>
      </c>
      <c r="AR110" s="11">
        <v>567.77587890625</v>
      </c>
      <c r="AS110" s="11">
        <v>669.49749755859375</v>
      </c>
      <c r="AT110" s="11">
        <v>746.25567626953125</v>
      </c>
      <c r="AU110" s="11">
        <v>733.34503173828125</v>
      </c>
      <c r="AV110" s="11">
        <v>903.54046630859375</v>
      </c>
      <c r="AW110" s="11">
        <v>435.63516235351562</v>
      </c>
      <c r="AX110" s="11">
        <v>366.39227294921875</v>
      </c>
      <c r="AY110" s="11">
        <v>3443.693115234375</v>
      </c>
      <c r="AZ110" s="11">
        <v>572.93609619140625</v>
      </c>
      <c r="BA110" s="11">
        <v>1055.6514892578125</v>
      </c>
      <c r="BB110" s="11">
        <v>857.9559326171875</v>
      </c>
      <c r="BC110" s="11">
        <v>745.30194091796875</v>
      </c>
      <c r="BD110" s="11">
        <v>1398.581298828125</v>
      </c>
      <c r="BE110" s="11">
        <v>748.00677490234375</v>
      </c>
      <c r="BF110" s="11">
        <v>729.27581787109375</v>
      </c>
      <c r="BG110" s="11">
        <v>1590.3204345703125</v>
      </c>
      <c r="BH110" s="11">
        <v>1126.686767578125</v>
      </c>
      <c r="BI110" s="11">
        <v>898.686279296875</v>
      </c>
      <c r="BJ110" s="11">
        <v>726.63818359375</v>
      </c>
      <c r="BK110" s="11">
        <v>353.41943359375</v>
      </c>
      <c r="BL110" s="11">
        <v>888.59014892578125</v>
      </c>
      <c r="BM110" s="11">
        <v>1014.5056762695312</v>
      </c>
      <c r="BN110" s="11">
        <v>1023.9268798828125</v>
      </c>
      <c r="BO110" s="11">
        <v>788.58514404296875</v>
      </c>
      <c r="BP110" s="11">
        <v>1677.613037109375</v>
      </c>
      <c r="BQ110" s="11"/>
      <c r="BR110" s="11"/>
    </row>
    <row r="111" spans="2:70" x14ac:dyDescent="0.2">
      <c r="B111">
        <v>1906</v>
      </c>
      <c r="C111" s="11">
        <v>2098.572998046875</v>
      </c>
      <c r="D111" s="11">
        <v>3310.72802734375</v>
      </c>
      <c r="E111" s="11">
        <v>7354.9375</v>
      </c>
      <c r="F111" s="11">
        <v>1861.81591796875</v>
      </c>
      <c r="G111" s="11">
        <v>1501.916015625</v>
      </c>
      <c r="H111" s="11">
        <v>1066.0484619140625</v>
      </c>
      <c r="I111" s="11">
        <v>771.35986328125</v>
      </c>
      <c r="J111" s="11">
        <v>858.75445556640625</v>
      </c>
      <c r="K111" s="11">
        <v>867.54815673828125</v>
      </c>
      <c r="L111" s="11">
        <v>4928.3408203125</v>
      </c>
      <c r="M111" s="11">
        <v>4978.1474609375</v>
      </c>
      <c r="N111" s="11">
        <v>3107.311767578125</v>
      </c>
      <c r="O111" s="11">
        <v>3798.010498046875</v>
      </c>
      <c r="P111" s="11">
        <v>6290.04052734375</v>
      </c>
      <c r="Q111" s="11">
        <v>3165.138427734375</v>
      </c>
      <c r="R111" s="11">
        <v>4770.80126953125</v>
      </c>
      <c r="S111" s="11">
        <v>3967.29931640625</v>
      </c>
      <c r="T111" s="11">
        <v>3054.656982421875</v>
      </c>
      <c r="U111" s="11">
        <v>3703.85107421875</v>
      </c>
      <c r="V111" s="11">
        <v>1490.31982421875</v>
      </c>
      <c r="W111" s="11">
        <v>8094.0029296875</v>
      </c>
      <c r="X111" s="11">
        <v>4339.77392578125</v>
      </c>
      <c r="Y111" s="11">
        <v>6416.5302734375</v>
      </c>
      <c r="Z111" s="11">
        <v>6442.75146484375</v>
      </c>
      <c r="AA111" s="11">
        <v>1466.1583251953125</v>
      </c>
      <c r="AB111" s="11">
        <v>3973.6630859375</v>
      </c>
      <c r="AC111" s="11">
        <v>1112.0655517578125</v>
      </c>
      <c r="AD111" s="11">
        <v>2429.74169921875</v>
      </c>
      <c r="AE111" s="11">
        <v>963.7139892578125</v>
      </c>
      <c r="AF111" s="11">
        <v>2042.2816162109375</v>
      </c>
      <c r="AG111" s="11">
        <v>1114.0462646484375</v>
      </c>
      <c r="AH111" s="11">
        <v>573.10028076171875</v>
      </c>
      <c r="AI111" s="11">
        <v>2698.322265625</v>
      </c>
      <c r="AJ111" s="11">
        <v>1941.428466796875</v>
      </c>
      <c r="AK111" s="11">
        <v>954.21038818359375</v>
      </c>
      <c r="AL111" s="11">
        <v>828.6689453125</v>
      </c>
      <c r="AM111" s="11">
        <v>1872.3873291015625</v>
      </c>
      <c r="AN111" s="11">
        <v>1421.059814453125</v>
      </c>
      <c r="AO111" s="11">
        <v>2426.6845703125</v>
      </c>
      <c r="AP111" s="11">
        <v>984.46661376953125</v>
      </c>
      <c r="AQ111" s="11">
        <v>644.46820068359375</v>
      </c>
      <c r="AR111" s="11">
        <v>569.34716796875</v>
      </c>
      <c r="AS111" s="11">
        <v>674.94091796875</v>
      </c>
      <c r="AT111" s="11">
        <v>748.3206787109375</v>
      </c>
      <c r="AU111" s="11">
        <v>735.37445068359375</v>
      </c>
      <c r="AV111" s="11">
        <v>897.8555908203125</v>
      </c>
      <c r="AW111" s="11">
        <v>436.84072875976562</v>
      </c>
      <c r="AX111" s="11">
        <v>367.40582275390625</v>
      </c>
      <c r="AY111" s="11">
        <v>3715.66064453125</v>
      </c>
      <c r="AZ111" s="11">
        <v>588.81207275390625</v>
      </c>
      <c r="BA111" s="11">
        <v>989.78729248046875</v>
      </c>
      <c r="BB111" s="11">
        <v>804.42645263671875</v>
      </c>
      <c r="BC111" s="11">
        <v>740.06195068359375</v>
      </c>
      <c r="BD111" s="11">
        <v>1558.5570068359375</v>
      </c>
      <c r="BE111" s="11">
        <v>747.27154541015625</v>
      </c>
      <c r="BF111" s="11">
        <v>755.65185546875</v>
      </c>
      <c r="BG111" s="11">
        <v>1618.2078857421875</v>
      </c>
      <c r="BH111" s="11">
        <v>1134.63134765625</v>
      </c>
      <c r="BI111" s="11">
        <v>854.03631591796875</v>
      </c>
      <c r="BJ111" s="11">
        <v>742.33441162109375</v>
      </c>
      <c r="BK111" s="11">
        <v>338.92135620117188</v>
      </c>
      <c r="BL111" s="11">
        <v>894.85589599609375</v>
      </c>
      <c r="BM111" s="11">
        <v>1033.631591796875</v>
      </c>
      <c r="BN111" s="11">
        <v>1028.322509765625</v>
      </c>
      <c r="BO111" s="11">
        <v>782.53118896484375</v>
      </c>
      <c r="BP111" s="11">
        <v>1617.0960693359375</v>
      </c>
      <c r="BQ111" s="11"/>
      <c r="BR111" s="11"/>
    </row>
    <row r="112" spans="2:70" x14ac:dyDescent="0.2">
      <c r="B112">
        <v>1907</v>
      </c>
      <c r="C112" s="11">
        <v>2151.205078125</v>
      </c>
      <c r="D112" s="11">
        <v>3412.858154296875</v>
      </c>
      <c r="E112" s="11">
        <v>7543.39990234375</v>
      </c>
      <c r="F112" s="11">
        <v>1843.7017822265625</v>
      </c>
      <c r="G112" s="11">
        <v>1520.884033203125</v>
      </c>
      <c r="H112" s="11">
        <v>1068.47705078125</v>
      </c>
      <c r="I112" s="11">
        <v>809.65234375</v>
      </c>
      <c r="J112" s="11">
        <v>854.994384765625</v>
      </c>
      <c r="K112" s="11">
        <v>841.95526123046875</v>
      </c>
      <c r="L112" s="11">
        <v>5026.16845703125</v>
      </c>
      <c r="M112" s="11">
        <v>4972.55224609375</v>
      </c>
      <c r="N112" s="11">
        <v>3086.243896484375</v>
      </c>
      <c r="O112" s="11">
        <v>4179.4443359375</v>
      </c>
      <c r="P112" s="11">
        <v>6437.826171875</v>
      </c>
      <c r="Q112" s="11">
        <v>3232.20703125</v>
      </c>
      <c r="R112" s="11">
        <v>4600.54052734375</v>
      </c>
      <c r="S112" s="11">
        <v>4109.94921875</v>
      </c>
      <c r="T112" s="11">
        <v>3132.044189453125</v>
      </c>
      <c r="U112" s="11">
        <v>3817.530029296875</v>
      </c>
      <c r="V112" s="11">
        <v>1536.086181640625</v>
      </c>
      <c r="W112" s="11">
        <v>8275.7900390625</v>
      </c>
      <c r="X112" s="11">
        <v>4550.28125</v>
      </c>
      <c r="Y112" s="11">
        <v>7123.51953125</v>
      </c>
      <c r="Z112" s="11">
        <v>6671.455078125</v>
      </c>
      <c r="AA112" s="11">
        <v>1503.733642578125</v>
      </c>
      <c r="AB112" s="11">
        <v>3981.83203125</v>
      </c>
      <c r="AC112" s="11">
        <v>1041.0928955078125</v>
      </c>
      <c r="AD112" s="11">
        <v>2510.223388671875</v>
      </c>
      <c r="AE112" s="11">
        <v>851.296875</v>
      </c>
      <c r="AF112" s="11">
        <v>2066.784423828125</v>
      </c>
      <c r="AG112" s="11">
        <v>1102.936279296875</v>
      </c>
      <c r="AH112" s="11">
        <v>575.15826416015625</v>
      </c>
      <c r="AI112" s="11">
        <v>2746.2763671875</v>
      </c>
      <c r="AJ112" s="11">
        <v>1969.7933349609375</v>
      </c>
      <c r="AK112" s="11">
        <v>966.0137939453125</v>
      </c>
      <c r="AL112" s="11">
        <v>833.52459716796875</v>
      </c>
      <c r="AM112" s="11">
        <v>1886.517578125</v>
      </c>
      <c r="AN112" s="11">
        <v>1437.9056396484375</v>
      </c>
      <c r="AO112" s="11">
        <v>2458.76611328125</v>
      </c>
      <c r="AP112" s="11">
        <v>987.1273193359375</v>
      </c>
      <c r="AQ112" s="11">
        <v>644.6497802734375</v>
      </c>
      <c r="AR112" s="11">
        <v>570.86346435546875</v>
      </c>
      <c r="AS112" s="11">
        <v>685.671875</v>
      </c>
      <c r="AT112" s="11">
        <v>750.3133544921875</v>
      </c>
      <c r="AU112" s="11">
        <v>737.3326416015625</v>
      </c>
      <c r="AV112" s="11">
        <v>915.28460693359375</v>
      </c>
      <c r="AW112" s="11">
        <v>438.004150390625</v>
      </c>
      <c r="AX112" s="11">
        <v>368.38418579101562</v>
      </c>
      <c r="AY112" s="11">
        <v>3642.96875</v>
      </c>
      <c r="AZ112" s="11">
        <v>591.00909423828125</v>
      </c>
      <c r="BA112" s="11">
        <v>1038.9219970703125</v>
      </c>
      <c r="BB112" s="11">
        <v>844.359619140625</v>
      </c>
      <c r="BC112" s="11">
        <v>734.8109130859375</v>
      </c>
      <c r="BD112" s="11">
        <v>1555.47998046875</v>
      </c>
      <c r="BE112" s="11">
        <v>752.91778564453125</v>
      </c>
      <c r="BF112" s="11">
        <v>814.63311767578125</v>
      </c>
      <c r="BG112" s="11">
        <v>1596.7117919921875</v>
      </c>
      <c r="BH112" s="11">
        <v>1142.3275146484375</v>
      </c>
      <c r="BI112" s="11">
        <v>806.38702392578125</v>
      </c>
      <c r="BJ112" s="11">
        <v>752.5435791015625</v>
      </c>
      <c r="BK112" s="11">
        <v>344.98037719726562</v>
      </c>
      <c r="BL112" s="11">
        <v>900.92572021484375</v>
      </c>
      <c r="BM112" s="11">
        <v>1069.6083984375</v>
      </c>
      <c r="BN112" s="11">
        <v>1032.09814453125</v>
      </c>
      <c r="BO112" s="11">
        <v>782.94757080078125</v>
      </c>
      <c r="BP112" s="11">
        <v>1564.85498046875</v>
      </c>
      <c r="BQ112" s="11"/>
      <c r="BR112" s="11"/>
    </row>
    <row r="113" spans="2:70" x14ac:dyDescent="0.2">
      <c r="B113">
        <v>1908</v>
      </c>
      <c r="C113" s="11">
        <v>2054.099609375</v>
      </c>
      <c r="D113" s="11">
        <v>3355.191162109375</v>
      </c>
      <c r="E113" s="11">
        <v>6728.98095703125</v>
      </c>
      <c r="F113" s="11">
        <v>1829.46728515625</v>
      </c>
      <c r="G113" s="11">
        <v>1541.8629150390625</v>
      </c>
      <c r="H113" s="11">
        <v>994.848876953125</v>
      </c>
      <c r="I113" s="11">
        <v>801.5340576171875</v>
      </c>
      <c r="J113" s="11">
        <v>852.63885498046875</v>
      </c>
      <c r="K113" s="11">
        <v>834.37451171875</v>
      </c>
      <c r="L113" s="11">
        <v>5158.9462890625</v>
      </c>
      <c r="M113" s="11">
        <v>4924.2626953125</v>
      </c>
      <c r="N113" s="11">
        <v>3151.514892578125</v>
      </c>
      <c r="O113" s="11">
        <v>4047.54638671875</v>
      </c>
      <c r="P113" s="11">
        <v>6064.4970703125</v>
      </c>
      <c r="Q113" s="11">
        <v>3229.2705078125</v>
      </c>
      <c r="R113" s="11">
        <v>4575.73583984375</v>
      </c>
      <c r="S113" s="11">
        <v>4204.0478515625</v>
      </c>
      <c r="T113" s="11">
        <v>3090.58056640625</v>
      </c>
      <c r="U113" s="11">
        <v>3754.98095703125</v>
      </c>
      <c r="V113" s="11">
        <v>1511.3214111328125</v>
      </c>
      <c r="W113" s="11">
        <v>7358.53759765625</v>
      </c>
      <c r="X113" s="11">
        <v>4132.974609375</v>
      </c>
      <c r="Y113" s="11">
        <v>6802.46484375</v>
      </c>
      <c r="Z113" s="11">
        <v>6057.72802734375</v>
      </c>
      <c r="AA113" s="11">
        <v>1342.7845458984375</v>
      </c>
      <c r="AB113" s="11">
        <v>3958.955810546875</v>
      </c>
      <c r="AC113" s="11">
        <v>938.434814453125</v>
      </c>
      <c r="AD113" s="11">
        <v>2715.392333984375</v>
      </c>
      <c r="AE113" s="11">
        <v>973.5604248046875</v>
      </c>
      <c r="AF113" s="11">
        <v>2071.090087890625</v>
      </c>
      <c r="AG113" s="11">
        <v>1095.5350341796875</v>
      </c>
      <c r="AH113" s="11">
        <v>577.34075927734375</v>
      </c>
      <c r="AI113" s="11">
        <v>2797.288330078125</v>
      </c>
      <c r="AJ113" s="11">
        <v>2001.8497314453125</v>
      </c>
      <c r="AK113" s="11">
        <v>978.2628173828125</v>
      </c>
      <c r="AL113" s="11">
        <v>838.665771484375</v>
      </c>
      <c r="AM113" s="11">
        <v>1901.139892578125</v>
      </c>
      <c r="AN113" s="11">
        <v>1455.247314453125</v>
      </c>
      <c r="AO113" s="11">
        <v>2492.802001953125</v>
      </c>
      <c r="AP113" s="11">
        <v>990.57177734375</v>
      </c>
      <c r="AQ113" s="11">
        <v>644.96209716796875</v>
      </c>
      <c r="AR113" s="11">
        <v>572.55902099609375</v>
      </c>
      <c r="AS113" s="11">
        <v>705.54754638671875</v>
      </c>
      <c r="AT113" s="11">
        <v>752.54193115234375</v>
      </c>
      <c r="AU113" s="11">
        <v>739.5225830078125</v>
      </c>
      <c r="AV113" s="11">
        <v>912.68621826171875</v>
      </c>
      <c r="AW113" s="11">
        <v>439.3050537109375</v>
      </c>
      <c r="AX113" s="11">
        <v>369.47866821289062</v>
      </c>
      <c r="AY113" s="11">
        <v>2861.309814453125</v>
      </c>
      <c r="AZ113" s="11">
        <v>552.5986328125</v>
      </c>
      <c r="BA113" s="11">
        <v>1028.50341796875</v>
      </c>
      <c r="BB113" s="11">
        <v>835.892333984375</v>
      </c>
      <c r="BC113" s="11">
        <v>723.78289794921875</v>
      </c>
      <c r="BD113" s="11">
        <v>1600.6356201171875</v>
      </c>
      <c r="BE113" s="11">
        <v>758.779541015625</v>
      </c>
      <c r="BF113" s="11">
        <v>820.50140380859375</v>
      </c>
      <c r="BG113" s="11">
        <v>1598.4002685546875</v>
      </c>
      <c r="BH113" s="11">
        <v>1141.4124755859375</v>
      </c>
      <c r="BI113" s="11">
        <v>788.31048583984375</v>
      </c>
      <c r="BJ113" s="11">
        <v>728.93115234375</v>
      </c>
      <c r="BK113" s="11">
        <v>348.50271606445312</v>
      </c>
      <c r="BL113" s="11">
        <v>900.20404052734375</v>
      </c>
      <c r="BM113" s="11">
        <v>1100.7236328125</v>
      </c>
      <c r="BN113" s="11">
        <v>1037.7730712890625</v>
      </c>
      <c r="BO113" s="11">
        <v>791.217529296875</v>
      </c>
      <c r="BP113" s="11">
        <v>1560.7265625</v>
      </c>
      <c r="BQ113" s="11"/>
      <c r="BR113" s="11"/>
    </row>
    <row r="114" spans="2:70" x14ac:dyDescent="0.2">
      <c r="B114">
        <v>1909</v>
      </c>
      <c r="C114" s="11">
        <v>2119.154541015625</v>
      </c>
      <c r="D114" s="11">
        <v>3407.65087890625</v>
      </c>
      <c r="E114" s="11">
        <v>7026.32373046875</v>
      </c>
      <c r="F114" s="11">
        <v>1971.278564453125</v>
      </c>
      <c r="G114" s="11">
        <v>1561.61962890625</v>
      </c>
      <c r="H114" s="11">
        <v>1028.681640625</v>
      </c>
      <c r="I114" s="11">
        <v>888.08575439453125</v>
      </c>
      <c r="J114" s="11">
        <v>847.5174560546875</v>
      </c>
      <c r="K114" s="11">
        <v>825.37774658203125</v>
      </c>
      <c r="L114" s="11">
        <v>5151.0595703125</v>
      </c>
      <c r="M114" s="11">
        <v>5169.43798828125</v>
      </c>
      <c r="N114" s="11">
        <v>3247.908447265625</v>
      </c>
      <c r="O114" s="11">
        <v>4214.11474609375</v>
      </c>
      <c r="P114" s="11">
        <v>6003.3486328125</v>
      </c>
      <c r="Q114" s="11">
        <v>3432.9609375</v>
      </c>
      <c r="R114" s="11">
        <v>4740.61865234375</v>
      </c>
      <c r="S114" s="11">
        <v>4337.9970703125</v>
      </c>
      <c r="T114" s="11">
        <v>3046.87841796875</v>
      </c>
      <c r="U114" s="11">
        <v>3818.634765625</v>
      </c>
      <c r="V114" s="11">
        <v>1536.7523193359375</v>
      </c>
      <c r="W114" s="11">
        <v>7685.48486328125</v>
      </c>
      <c r="X114" s="11">
        <v>4386.1044921875</v>
      </c>
      <c r="Y114" s="11">
        <v>7043.25390625</v>
      </c>
      <c r="Z114" s="11">
        <v>5968.66455078125</v>
      </c>
      <c r="AA114" s="11">
        <v>1400.6895751953125</v>
      </c>
      <c r="AB114" s="11">
        <v>4340.7451171875</v>
      </c>
      <c r="AC114" s="11">
        <v>1006.0308837890625</v>
      </c>
      <c r="AD114" s="11">
        <v>2689.974365234375</v>
      </c>
      <c r="AE114" s="11">
        <v>1059.0421142578125</v>
      </c>
      <c r="AF114" s="11">
        <v>2211.2900390625</v>
      </c>
      <c r="AG114" s="11">
        <v>1174.159912109375</v>
      </c>
      <c r="AH114" s="11">
        <v>579.3504638671875</v>
      </c>
      <c r="AI114" s="11">
        <v>2845.76220703125</v>
      </c>
      <c r="AJ114" s="11">
        <v>2029.26708984375</v>
      </c>
      <c r="AK114" s="11">
        <v>990.19696044921875</v>
      </c>
      <c r="AL114" s="11">
        <v>843.43792724609375</v>
      </c>
      <c r="AM114" s="11">
        <v>1915.273681640625</v>
      </c>
      <c r="AN114" s="11">
        <v>1472.335693359375</v>
      </c>
      <c r="AO114" s="11">
        <v>2525.086181640625</v>
      </c>
      <c r="AP114" s="11">
        <v>992.8212890625</v>
      </c>
      <c r="AQ114" s="11">
        <v>645.07373046875</v>
      </c>
      <c r="AR114" s="11">
        <v>573.98699951171875</v>
      </c>
      <c r="AS114" s="11">
        <v>703.66064453125</v>
      </c>
      <c r="AT114" s="11">
        <v>754.4188232421875</v>
      </c>
      <c r="AU114" s="11">
        <v>741.36773681640625</v>
      </c>
      <c r="AV114" s="11">
        <v>979.29266357421875</v>
      </c>
      <c r="AW114" s="11">
        <v>440.40072631835938</v>
      </c>
      <c r="AX114" s="11">
        <v>370.39981079101562</v>
      </c>
      <c r="AY114" s="11">
        <v>2993.335693359375</v>
      </c>
      <c r="AZ114" s="11">
        <v>573.34027099609375</v>
      </c>
      <c r="BA114" s="11">
        <v>1139.5615234375</v>
      </c>
      <c r="BB114" s="11">
        <v>926.1522216796875</v>
      </c>
      <c r="BC114" s="11">
        <v>718.5296630859375</v>
      </c>
      <c r="BD114" s="11">
        <v>1589.0523681640625</v>
      </c>
      <c r="BE114" s="11">
        <v>757.98724365234375</v>
      </c>
      <c r="BF114" s="11">
        <v>889.2314453125</v>
      </c>
      <c r="BG114" s="11">
        <v>1577.13623046875</v>
      </c>
      <c r="BH114" s="11">
        <v>1148.5697021484375</v>
      </c>
      <c r="BI114" s="11">
        <v>772.2369384765625</v>
      </c>
      <c r="BJ114" s="11">
        <v>758.09722900390625</v>
      </c>
      <c r="BK114" s="11">
        <v>354.55267333984375</v>
      </c>
      <c r="BL114" s="11">
        <v>905.84881591796875</v>
      </c>
      <c r="BM114" s="11">
        <v>1100.3201904296875</v>
      </c>
      <c r="BN114" s="11">
        <v>1040.5421142578125</v>
      </c>
      <c r="BO114" s="11">
        <v>791.11383056640625</v>
      </c>
      <c r="BP114" s="11">
        <v>1523.9478759765625</v>
      </c>
      <c r="BQ114" s="11"/>
      <c r="BR114" s="11"/>
    </row>
    <row r="115" spans="2:70" x14ac:dyDescent="0.2">
      <c r="B115">
        <v>1910</v>
      </c>
      <c r="C115" s="11">
        <v>2178.60302734375</v>
      </c>
      <c r="D115" s="11">
        <v>3417.60546875</v>
      </c>
      <c r="E115" s="11">
        <v>7299.9072265625</v>
      </c>
      <c r="F115" s="11">
        <v>2163.22216796875</v>
      </c>
      <c r="G115" s="11">
        <v>1578.9061279296875</v>
      </c>
      <c r="H115" s="11">
        <v>900.1231689453125</v>
      </c>
      <c r="I115" s="11">
        <v>879.71942138671875</v>
      </c>
      <c r="J115" s="11">
        <v>842.12774658203125</v>
      </c>
      <c r="K115" s="11">
        <v>946.277587890625</v>
      </c>
      <c r="L115" s="11">
        <v>5257.52392578125</v>
      </c>
      <c r="M115" s="11">
        <v>5326.603515625</v>
      </c>
      <c r="N115" s="11">
        <v>3047.239990234375</v>
      </c>
      <c r="O115" s="11">
        <v>4064.27001953125</v>
      </c>
      <c r="P115" s="11">
        <v>6149.341796875</v>
      </c>
      <c r="Q115" s="11">
        <v>3467.06201171875</v>
      </c>
      <c r="R115" s="11">
        <v>4903.580078125</v>
      </c>
      <c r="S115" s="11">
        <v>4556.26123046875</v>
      </c>
      <c r="T115" s="11">
        <v>3265.142333984375</v>
      </c>
      <c r="U115" s="11">
        <v>3843.95703125</v>
      </c>
      <c r="V115" s="11">
        <v>1547.333984375</v>
      </c>
      <c r="W115" s="11">
        <v>7987.6884765625</v>
      </c>
      <c r="X115" s="11">
        <v>4465.29052734375</v>
      </c>
      <c r="Y115" s="11">
        <v>7415.1005859375</v>
      </c>
      <c r="Z115" s="11">
        <v>6366.02978515625</v>
      </c>
      <c r="AA115" s="11">
        <v>1458.0848388671875</v>
      </c>
      <c r="AB115" s="11">
        <v>4683.71337890625</v>
      </c>
      <c r="AC115" s="11">
        <v>1124.3033447265625</v>
      </c>
      <c r="AD115" s="11">
        <v>2881.8603515625</v>
      </c>
      <c r="AE115" s="11">
        <v>1033.6944580078125</v>
      </c>
      <c r="AF115" s="11">
        <v>2435.62744140625</v>
      </c>
      <c r="AG115" s="11">
        <v>1340.870849609375</v>
      </c>
      <c r="AH115" s="11">
        <v>581.5501708984375</v>
      </c>
      <c r="AI115" s="11">
        <v>2898.57275390625</v>
      </c>
      <c r="AJ115" s="11">
        <v>2062.2138671875</v>
      </c>
      <c r="AK115" s="11">
        <v>978.63037109375</v>
      </c>
      <c r="AL115" s="11">
        <v>848.63427734375</v>
      </c>
      <c r="AM115" s="11">
        <v>1930.1224365234375</v>
      </c>
      <c r="AN115" s="11">
        <v>1490.094482421875</v>
      </c>
      <c r="AO115" s="11">
        <v>2553.139892578125</v>
      </c>
      <c r="AP115" s="11">
        <v>996.2706298828125</v>
      </c>
      <c r="AQ115" s="11">
        <v>624.7208251953125</v>
      </c>
      <c r="AR115" s="11">
        <v>575.68798828125</v>
      </c>
      <c r="AS115" s="11">
        <v>821.79986572265625</v>
      </c>
      <c r="AT115" s="11">
        <v>756.65484619140625</v>
      </c>
      <c r="AU115" s="11">
        <v>743.56439208984375</v>
      </c>
      <c r="AV115" s="11">
        <v>883.82720947265625</v>
      </c>
      <c r="AW115" s="11">
        <v>441.70584106445312</v>
      </c>
      <c r="AX115" s="11">
        <v>371.497314453125</v>
      </c>
      <c r="AY115" s="11">
        <v>1441.9239501953125</v>
      </c>
      <c r="AZ115" s="11">
        <v>524.7877197265625</v>
      </c>
      <c r="BA115" s="11">
        <v>1128.82470703125</v>
      </c>
      <c r="BB115" s="11">
        <v>917.42559814453125</v>
      </c>
      <c r="BC115" s="11">
        <v>713.64691162109375</v>
      </c>
      <c r="BD115" s="11">
        <v>1571.31787109375</v>
      </c>
      <c r="BE115" s="11">
        <v>763.882568359375</v>
      </c>
      <c r="BF115" s="11">
        <v>907.04205322265625</v>
      </c>
      <c r="BG115" s="11">
        <v>1565.5452880859375</v>
      </c>
      <c r="BH115" s="11">
        <v>1157.4503173828125</v>
      </c>
      <c r="BI115" s="11">
        <v>947.9130859375</v>
      </c>
      <c r="BJ115" s="11">
        <v>802.72119140625</v>
      </c>
      <c r="BK115" s="11">
        <v>361.23165893554688</v>
      </c>
      <c r="BL115" s="11">
        <v>912.85260009765625</v>
      </c>
      <c r="BM115" s="11">
        <v>1242.123779296875</v>
      </c>
      <c r="BN115" s="11">
        <v>1046.2193603515625</v>
      </c>
      <c r="BO115" s="11">
        <v>792.8031005859375</v>
      </c>
      <c r="BP115" s="11">
        <v>1750.7818603515625</v>
      </c>
      <c r="BQ115" s="11"/>
      <c r="BR115" s="11"/>
    </row>
    <row r="116" spans="2:70" x14ac:dyDescent="0.2">
      <c r="B116">
        <v>1911</v>
      </c>
      <c r="C116" s="11">
        <v>2178.335693359375</v>
      </c>
      <c r="D116" s="11">
        <v>3543.3583984375</v>
      </c>
      <c r="E116" s="11">
        <v>6930.31982421875</v>
      </c>
      <c r="F116" s="11">
        <v>2223.52099609375</v>
      </c>
      <c r="G116" s="11">
        <v>1580.40966796875</v>
      </c>
      <c r="H116" s="11">
        <v>915.3804931640625</v>
      </c>
      <c r="I116" s="11">
        <v>798.09368896484375</v>
      </c>
      <c r="J116" s="11">
        <v>856.34149169921875</v>
      </c>
      <c r="K116" s="11">
        <v>950.7176513671875</v>
      </c>
      <c r="L116" s="11">
        <v>5394.34326171875</v>
      </c>
      <c r="M116" s="11">
        <v>5698.21435546875</v>
      </c>
      <c r="N116" s="11">
        <v>3424.352783203125</v>
      </c>
      <c r="O116" s="11">
        <v>4117.60009765625</v>
      </c>
      <c r="P116" s="11">
        <v>6328.88671875</v>
      </c>
      <c r="Q116" s="11">
        <v>3735.2255859375</v>
      </c>
      <c r="R116" s="11">
        <v>5146.83935546875</v>
      </c>
      <c r="S116" s="11">
        <v>4714.2978515625</v>
      </c>
      <c r="T116" s="11">
        <v>3199.93212890625</v>
      </c>
      <c r="U116" s="11">
        <v>3996.2177734375</v>
      </c>
      <c r="V116" s="11">
        <v>1608.8121337890625</v>
      </c>
      <c r="W116" s="11">
        <v>7536.09716796875</v>
      </c>
      <c r="X116" s="11">
        <v>4663.69384765625</v>
      </c>
      <c r="Y116" s="11">
        <v>7364.81787109375</v>
      </c>
      <c r="Z116" s="11">
        <v>6591.20703125</v>
      </c>
      <c r="AA116" s="11">
        <v>1385.9462890625</v>
      </c>
      <c r="AB116" s="11">
        <v>4668.75732421875</v>
      </c>
      <c r="AC116" s="11">
        <v>1306.51318359375</v>
      </c>
      <c r="AD116" s="11">
        <v>2867.2099609375</v>
      </c>
      <c r="AE116" s="11">
        <v>1083.027587890625</v>
      </c>
      <c r="AF116" s="11">
        <v>2418.443115234375</v>
      </c>
      <c r="AG116" s="11">
        <v>1385.891845703125</v>
      </c>
      <c r="AH116" s="11">
        <v>586.63909912109375</v>
      </c>
      <c r="AI116" s="11">
        <v>2897.61279296875</v>
      </c>
      <c r="AJ116" s="11">
        <v>2063.97607421875</v>
      </c>
      <c r="AK116" s="11">
        <v>979.0313720703125</v>
      </c>
      <c r="AL116" s="11">
        <v>848.77008056640625</v>
      </c>
      <c r="AM116" s="11">
        <v>1928.96435546875</v>
      </c>
      <c r="AN116" s="11">
        <v>1490.272705078125</v>
      </c>
      <c r="AO116" s="11">
        <v>2556.16015625</v>
      </c>
      <c r="AP116" s="11">
        <v>1009.4004516601562</v>
      </c>
      <c r="AQ116" s="11">
        <v>625.13970947265625</v>
      </c>
      <c r="AR116" s="11">
        <v>575.780029296875</v>
      </c>
      <c r="AS116" s="11">
        <v>761.64898681640625</v>
      </c>
      <c r="AT116" s="11">
        <v>758.771728515625</v>
      </c>
      <c r="AU116" s="11">
        <v>753.17645263671875</v>
      </c>
      <c r="AV116" s="11">
        <v>901.6944580078125</v>
      </c>
      <c r="AW116" s="11">
        <v>442.94168090820312</v>
      </c>
      <c r="AX116" s="11">
        <v>373.63558959960938</v>
      </c>
      <c r="AY116" s="11">
        <v>1451.567626953125</v>
      </c>
      <c r="AZ116" s="11">
        <v>541.934326171875</v>
      </c>
      <c r="BA116" s="11">
        <v>1024.0843505859375</v>
      </c>
      <c r="BB116" s="11">
        <v>832.300537109375</v>
      </c>
      <c r="BC116" s="11">
        <v>715.5491943359375</v>
      </c>
      <c r="BD116" s="11">
        <v>1656.15380859375</v>
      </c>
      <c r="BE116" s="11">
        <v>763.9813232421875</v>
      </c>
      <c r="BF116" s="11">
        <v>849.76361083984375</v>
      </c>
      <c r="BG116" s="11">
        <v>1590.205810546875</v>
      </c>
      <c r="BH116" s="11">
        <v>1154.6029052734375</v>
      </c>
      <c r="BI116" s="11">
        <v>941.402587890625</v>
      </c>
      <c r="BJ116" s="11">
        <v>839.16339111328125</v>
      </c>
      <c r="BK116" s="11">
        <v>361.41073608398438</v>
      </c>
      <c r="BL116" s="11">
        <v>910.60699462890625</v>
      </c>
      <c r="BM116" s="11">
        <v>1297.940185546875</v>
      </c>
      <c r="BN116" s="11">
        <v>1065.110107421875</v>
      </c>
      <c r="BO116" s="11">
        <v>800.2039794921875</v>
      </c>
      <c r="BP116" s="11">
        <v>1755.62744140625</v>
      </c>
      <c r="BQ116" s="11"/>
      <c r="BR116" s="11"/>
    </row>
    <row r="117" spans="2:70" x14ac:dyDescent="0.2">
      <c r="B117">
        <v>1912</v>
      </c>
      <c r="C117" s="11">
        <v>2242.672607421875</v>
      </c>
      <c r="D117" s="11">
        <v>3638.833251953125</v>
      </c>
      <c r="E117" s="11">
        <v>7175.61328125</v>
      </c>
      <c r="F117" s="11">
        <v>2257.45947265625</v>
      </c>
      <c r="G117" s="11">
        <v>1579.6878662109375</v>
      </c>
      <c r="H117" s="11">
        <v>926.1422119140625</v>
      </c>
      <c r="I117" s="11">
        <v>896.1171875</v>
      </c>
      <c r="J117" s="11">
        <v>892.6080322265625</v>
      </c>
      <c r="K117" s="11">
        <v>888.99859619140625</v>
      </c>
      <c r="L117" s="11">
        <v>5411.21484375</v>
      </c>
      <c r="M117" s="11">
        <v>5613.7294921875</v>
      </c>
      <c r="N117" s="11">
        <v>3312.5751953125</v>
      </c>
      <c r="O117" s="11">
        <v>4511.40771484375</v>
      </c>
      <c r="P117" s="11">
        <v>6454.5546875</v>
      </c>
      <c r="Q117" s="11">
        <v>3876.780029296875</v>
      </c>
      <c r="R117" s="11">
        <v>5293.501953125</v>
      </c>
      <c r="S117" s="11">
        <v>4846.69873046875</v>
      </c>
      <c r="T117" s="11">
        <v>3330.556640625</v>
      </c>
      <c r="U117" s="11">
        <v>4116.0244140625</v>
      </c>
      <c r="V117" s="11">
        <v>1657.25341796875</v>
      </c>
      <c r="W117" s="11">
        <v>7837.533203125</v>
      </c>
      <c r="X117" s="11">
        <v>4868.05322265625</v>
      </c>
      <c r="Y117" s="11">
        <v>7005.20166015625</v>
      </c>
      <c r="Z117" s="11">
        <v>6262.7666015625</v>
      </c>
      <c r="AA117" s="11">
        <v>1434.94873046875</v>
      </c>
      <c r="AB117" s="11">
        <v>4738.85546875</v>
      </c>
      <c r="AC117" s="11">
        <v>1256.1768798828125</v>
      </c>
      <c r="AD117" s="11">
        <v>3102.796875</v>
      </c>
      <c r="AE117" s="11">
        <v>1269.720458984375</v>
      </c>
      <c r="AF117" s="11">
        <v>2463.1689453125</v>
      </c>
      <c r="AG117" s="11">
        <v>1410.4208984375</v>
      </c>
      <c r="AH117" s="11">
        <v>586.72674560546875</v>
      </c>
      <c r="AI117" s="11">
        <v>2896.788818359375</v>
      </c>
      <c r="AJ117" s="11">
        <v>2065.9384765625</v>
      </c>
      <c r="AK117" s="11">
        <v>979.47772216796875</v>
      </c>
      <c r="AL117" s="11">
        <v>848.92120361328125</v>
      </c>
      <c r="AM117" s="11">
        <v>1927.836669921875</v>
      </c>
      <c r="AN117" s="11">
        <v>1490.473388671875</v>
      </c>
      <c r="AO117" s="11">
        <v>2555.02001953125</v>
      </c>
      <c r="AP117" s="11">
        <v>1022.7517700195312</v>
      </c>
      <c r="AQ117" s="11">
        <v>625.587646484375</v>
      </c>
      <c r="AR117" s="11">
        <v>575.88250732421875</v>
      </c>
      <c r="AS117" s="11">
        <v>785.89007568359375</v>
      </c>
      <c r="AT117" s="11">
        <v>760.908203125</v>
      </c>
      <c r="AU117" s="11">
        <v>762.926513671875</v>
      </c>
      <c r="AV117" s="11">
        <v>918.37091064453125</v>
      </c>
      <c r="AW117" s="11">
        <v>444.18893432617188</v>
      </c>
      <c r="AX117" s="11">
        <v>375.79266357421875</v>
      </c>
      <c r="AY117" s="11">
        <v>1462.3118896484375</v>
      </c>
      <c r="AZ117" s="11">
        <v>548.60980224609375</v>
      </c>
      <c r="BA117" s="11">
        <v>1149.8636474609375</v>
      </c>
      <c r="BB117" s="11">
        <v>934.5247802734375</v>
      </c>
      <c r="BC117" s="11">
        <v>749.180908203125</v>
      </c>
      <c r="BD117" s="11">
        <v>1711.576904296875</v>
      </c>
      <c r="BE117" s="11">
        <v>745.8692626953125</v>
      </c>
      <c r="BF117" s="11">
        <v>800.5599365234375</v>
      </c>
      <c r="BG117" s="11">
        <v>1658.2640380859375</v>
      </c>
      <c r="BH117" s="11">
        <v>1161.15576171875</v>
      </c>
      <c r="BI117" s="11">
        <v>836.54925537109375</v>
      </c>
      <c r="BJ117" s="11">
        <v>837.99407958984375</v>
      </c>
      <c r="BK117" s="11">
        <v>387.88739013671875</v>
      </c>
      <c r="BL117" s="11">
        <v>915.775146484375</v>
      </c>
      <c r="BM117" s="11">
        <v>1295.8546142578125</v>
      </c>
      <c r="BN117" s="11">
        <v>1057.1650390625</v>
      </c>
      <c r="BO117" s="11">
        <v>794.23486328125</v>
      </c>
      <c r="BP117" s="11">
        <v>1650.6610107421875</v>
      </c>
      <c r="BQ117" s="11"/>
      <c r="BR117" s="11"/>
    </row>
    <row r="118" spans="2:70" x14ac:dyDescent="0.2">
      <c r="B118">
        <v>1913</v>
      </c>
      <c r="C118" s="11">
        <v>2290.958740234375</v>
      </c>
      <c r="D118" s="11">
        <v>3714.41650390625</v>
      </c>
      <c r="E118" s="11">
        <v>7265.76611328125</v>
      </c>
      <c r="F118" s="11">
        <v>2202.062255859375</v>
      </c>
      <c r="G118" s="11">
        <v>1579.6026611328125</v>
      </c>
      <c r="H118" s="11">
        <v>936.52313232421875</v>
      </c>
      <c r="I118" s="11">
        <v>960.253173828125</v>
      </c>
      <c r="J118" s="11">
        <v>923.26007080078125</v>
      </c>
      <c r="K118" s="11">
        <v>935.02020263671875</v>
      </c>
      <c r="L118" s="11">
        <v>5564.50830078125</v>
      </c>
      <c r="M118" s="11">
        <v>5687.89013671875</v>
      </c>
      <c r="N118" s="11">
        <v>3524.7529296875</v>
      </c>
      <c r="O118" s="11">
        <v>4268.42333984375</v>
      </c>
      <c r="P118" s="11">
        <v>6724.00048828125</v>
      </c>
      <c r="Q118" s="11">
        <v>4030.278076171875</v>
      </c>
      <c r="R118" s="11">
        <v>5301.99658203125</v>
      </c>
      <c r="S118" s="11">
        <v>5127.29833984375</v>
      </c>
      <c r="T118" s="11">
        <v>3548.912353515625</v>
      </c>
      <c r="U118" s="11">
        <v>4197.37158203125</v>
      </c>
      <c r="V118" s="11">
        <v>1690.1123046875</v>
      </c>
      <c r="W118" s="11">
        <v>7923.0537109375</v>
      </c>
      <c r="X118" s="11">
        <v>4867.5595703125</v>
      </c>
      <c r="Y118" s="11">
        <v>7528.8896484375</v>
      </c>
      <c r="Z118" s="11">
        <v>6201.4833984375</v>
      </c>
      <c r="AA118" s="11">
        <v>1452.8111572265625</v>
      </c>
      <c r="AB118" s="11">
        <v>4636.662109375</v>
      </c>
      <c r="AC118" s="11">
        <v>1109.9453125</v>
      </c>
      <c r="AD118" s="11">
        <v>3110.984375</v>
      </c>
      <c r="AE118" s="11">
        <v>1185.2261962890625</v>
      </c>
      <c r="AF118" s="11">
        <v>2535.82275390625</v>
      </c>
      <c r="AG118" s="11">
        <v>1371.813232421875</v>
      </c>
      <c r="AH118" s="11">
        <v>586.78045654296875</v>
      </c>
      <c r="AI118" s="11">
        <v>2895.37939453125</v>
      </c>
      <c r="AJ118" s="11">
        <v>2067.037841796875</v>
      </c>
      <c r="AK118" s="11">
        <v>979.72802734375</v>
      </c>
      <c r="AL118" s="11">
        <v>849.0059814453125</v>
      </c>
      <c r="AM118" s="11">
        <v>1926.607177734375</v>
      </c>
      <c r="AN118" s="11">
        <v>1490.595947265625</v>
      </c>
      <c r="AO118" s="11">
        <v>2555.755126953125</v>
      </c>
      <c r="AP118" s="11">
        <v>1036.072021484375</v>
      </c>
      <c r="AQ118" s="11">
        <v>625.910400390625</v>
      </c>
      <c r="AR118" s="11">
        <v>575.93994140625</v>
      </c>
      <c r="AS118" s="11">
        <v>828.90594482421875</v>
      </c>
      <c r="AT118" s="11">
        <v>762.99114990234375</v>
      </c>
      <c r="AU118" s="11">
        <v>772.7423095703125</v>
      </c>
      <c r="AV118" s="11">
        <v>930.73272705078125</v>
      </c>
      <c r="AW118" s="11">
        <v>445.40496826171875</v>
      </c>
      <c r="AX118" s="11">
        <v>377.93264770507812</v>
      </c>
      <c r="AY118" s="11">
        <v>1468.4183349609375</v>
      </c>
      <c r="AZ118" s="11">
        <v>555.02850341796875</v>
      </c>
      <c r="BA118" s="11">
        <v>1232.1719970703125</v>
      </c>
      <c r="BB118" s="11">
        <v>1001.4187622070312</v>
      </c>
      <c r="BC118" s="11">
        <v>782.9271240234375</v>
      </c>
      <c r="BD118" s="11">
        <v>1703.6339111328125</v>
      </c>
      <c r="BE118" s="11">
        <v>801.0699462890625</v>
      </c>
      <c r="BF118" s="11">
        <v>863.44000244140625</v>
      </c>
      <c r="BG118" s="11">
        <v>1718.58837890625</v>
      </c>
      <c r="BH118" s="11">
        <v>1158.0211181640625</v>
      </c>
      <c r="BI118" s="11">
        <v>894.7855224609375</v>
      </c>
      <c r="BJ118" s="11">
        <v>874.11669921875</v>
      </c>
      <c r="BK118" s="11">
        <v>411.34103393554688</v>
      </c>
      <c r="BL118" s="11">
        <v>913.30291748046875</v>
      </c>
      <c r="BM118" s="11">
        <v>1405.9864501953125</v>
      </c>
      <c r="BN118" s="11">
        <v>1057.7275390625</v>
      </c>
      <c r="BO118" s="11">
        <v>794.65753173828125</v>
      </c>
      <c r="BP118" s="11">
        <v>1732.265625</v>
      </c>
      <c r="BQ118" s="11"/>
      <c r="BR118" s="11"/>
    </row>
    <row r="119" spans="2:70" x14ac:dyDescent="0.2">
      <c r="B119">
        <v>1914</v>
      </c>
      <c r="C119" s="11">
        <v>2183.013427734375</v>
      </c>
      <c r="D119" s="11">
        <v>3562.476318359375</v>
      </c>
      <c r="E119" s="11">
        <v>6563.76513671875</v>
      </c>
      <c r="F119" s="11">
        <v>2091.92724609375</v>
      </c>
      <c r="G119" s="11">
        <v>1529.2347412109375</v>
      </c>
      <c r="H119" s="11">
        <v>950.34832763671875</v>
      </c>
      <c r="I119" s="11">
        <v>922.20489501953125</v>
      </c>
      <c r="J119" s="11">
        <v>924.13702392578125</v>
      </c>
      <c r="K119" s="11">
        <v>949.5521240234375</v>
      </c>
      <c r="L119" s="11">
        <v>5050.54248046875</v>
      </c>
      <c r="M119" s="11">
        <v>6029.58056640625</v>
      </c>
      <c r="N119" s="11">
        <v>3498.0107421875</v>
      </c>
      <c r="O119" s="11">
        <v>3829.150146484375</v>
      </c>
      <c r="P119" s="11">
        <v>6862.0576171875</v>
      </c>
      <c r="Q119" s="11">
        <v>3781.419921875</v>
      </c>
      <c r="R119" s="11">
        <v>5059.25634765625</v>
      </c>
      <c r="S119" s="11">
        <v>5174.6640625</v>
      </c>
      <c r="T119" s="11">
        <v>3583.040283203125</v>
      </c>
      <c r="U119" s="11">
        <v>4061.00341796875</v>
      </c>
      <c r="V119" s="11">
        <v>1648.301025390625</v>
      </c>
      <c r="W119" s="11">
        <v>7115.267578125</v>
      </c>
      <c r="X119" s="11">
        <v>4348.8408203125</v>
      </c>
      <c r="Y119" s="11">
        <v>7624.51708984375</v>
      </c>
      <c r="Z119" s="11">
        <v>6317.60546875</v>
      </c>
      <c r="AA119" s="11">
        <v>1314.0462646484375</v>
      </c>
      <c r="AB119" s="11">
        <v>4113.94580078125</v>
      </c>
      <c r="AC119" s="11">
        <v>1108.9576416015625</v>
      </c>
      <c r="AD119" s="11">
        <v>2638.959716796875</v>
      </c>
      <c r="AE119" s="11">
        <v>1063.2347412109375</v>
      </c>
      <c r="AF119" s="11">
        <v>2602.533447265625</v>
      </c>
      <c r="AG119" s="11">
        <v>1305.94482421875</v>
      </c>
      <c r="AH119" s="11">
        <v>641.55670166015625</v>
      </c>
      <c r="AI119" s="11">
        <v>2913.013916015625</v>
      </c>
      <c r="AJ119" s="11">
        <v>2069.643310546875</v>
      </c>
      <c r="AK119" s="11">
        <v>1002.68212890625</v>
      </c>
      <c r="AL119" s="11">
        <v>866.45611572265625</v>
      </c>
      <c r="AM119" s="11">
        <v>1996.214599609375</v>
      </c>
      <c r="AN119" s="11">
        <v>1330.60595703125</v>
      </c>
      <c r="AO119" s="11">
        <v>2478.617431640625</v>
      </c>
      <c r="AP119" s="11">
        <v>1051.885498046875</v>
      </c>
      <c r="AQ119" s="11">
        <v>627.6180419921875</v>
      </c>
      <c r="AR119" s="11">
        <v>576.49493408203125</v>
      </c>
      <c r="AS119" s="11">
        <v>859.95513916015625</v>
      </c>
      <c r="AT119" s="11">
        <v>765.7410888671875</v>
      </c>
      <c r="AU119" s="11">
        <v>783.3609619140625</v>
      </c>
      <c r="AV119" s="11">
        <v>944.06573486328125</v>
      </c>
      <c r="AW119" s="11">
        <v>447.010009765625</v>
      </c>
      <c r="AX119" s="11">
        <v>380.41305541992188</v>
      </c>
      <c r="AY119" s="11">
        <v>1526.0313720703125</v>
      </c>
      <c r="AZ119" s="11">
        <v>562.2550048828125</v>
      </c>
      <c r="BA119" s="11">
        <v>1183.3328857421875</v>
      </c>
      <c r="BB119" s="11">
        <v>961.725830078125</v>
      </c>
      <c r="BC119" s="11">
        <v>786.53131103515625</v>
      </c>
      <c r="BD119" s="11">
        <v>1677.6058349609375</v>
      </c>
      <c r="BE119" s="11">
        <v>852.022216796875</v>
      </c>
      <c r="BF119" s="11">
        <v>827.33447265625</v>
      </c>
      <c r="BG119" s="11">
        <v>1722.482177734375</v>
      </c>
      <c r="BH119" s="11">
        <v>1166.0928955078125</v>
      </c>
      <c r="BI119" s="11">
        <v>915.454345703125</v>
      </c>
      <c r="BJ119" s="11">
        <v>869.42071533203125</v>
      </c>
      <c r="BK119" s="11">
        <v>441.6456298828125</v>
      </c>
      <c r="BL119" s="11">
        <v>919.6688232421875</v>
      </c>
      <c r="BM119" s="11">
        <v>1347.4100341796875</v>
      </c>
      <c r="BN119" s="11">
        <v>1059.239013671875</v>
      </c>
      <c r="BO119" s="11">
        <v>796.7510986328125</v>
      </c>
      <c r="BP119" s="11">
        <v>1733.156494140625</v>
      </c>
      <c r="BQ119" s="11"/>
      <c r="BR119" s="11"/>
    </row>
    <row r="120" spans="2:70" x14ac:dyDescent="0.2">
      <c r="B120">
        <v>1915</v>
      </c>
      <c r="C120" s="11">
        <v>2198.03369140625</v>
      </c>
      <c r="D120" s="11">
        <v>3569.466552734375</v>
      </c>
      <c r="E120" s="11">
        <v>6644.2900390625</v>
      </c>
      <c r="F120" s="11">
        <v>2081.303955078125</v>
      </c>
      <c r="G120" s="11">
        <v>1483.3143310546875</v>
      </c>
      <c r="H120" s="11">
        <v>940.8367919921875</v>
      </c>
      <c r="I120" s="11">
        <v>922.61114501953125</v>
      </c>
      <c r="J120" s="11">
        <v>954.600341796875</v>
      </c>
      <c r="K120" s="11">
        <v>911.862060546875</v>
      </c>
      <c r="L120" s="11">
        <v>4599.81005859375</v>
      </c>
      <c r="M120" s="11">
        <v>5732.74658203125</v>
      </c>
      <c r="N120" s="11">
        <v>3469.83349609375</v>
      </c>
      <c r="O120" s="11">
        <v>3683.637451171875</v>
      </c>
      <c r="P120" s="11">
        <v>7303.66748046875</v>
      </c>
      <c r="Q120" s="11">
        <v>3878.15283203125</v>
      </c>
      <c r="R120" s="11">
        <v>5034.35546875</v>
      </c>
      <c r="S120" s="11">
        <v>6098.60693359375</v>
      </c>
      <c r="T120" s="11">
        <v>3589.2919921875</v>
      </c>
      <c r="U120" s="11">
        <v>4085.3720703125</v>
      </c>
      <c r="V120" s="11">
        <v>1671.1390380859375</v>
      </c>
      <c r="W120" s="11">
        <v>7238.7041015625</v>
      </c>
      <c r="X120" s="11">
        <v>4635.6826171875</v>
      </c>
      <c r="Y120" s="11">
        <v>6584.78271484375</v>
      </c>
      <c r="Z120" s="11">
        <v>6316.7333984375</v>
      </c>
      <c r="AA120" s="11">
        <v>1328.5067138671875</v>
      </c>
      <c r="AB120" s="11">
        <v>4005.62744140625</v>
      </c>
      <c r="AC120" s="11">
        <v>1131.53662109375</v>
      </c>
      <c r="AD120" s="11">
        <v>2474.526123046875</v>
      </c>
      <c r="AE120" s="11">
        <v>1191.4669189453125</v>
      </c>
      <c r="AF120" s="11">
        <v>2628.070556640625</v>
      </c>
      <c r="AG120" s="11">
        <v>1307.83642578125</v>
      </c>
      <c r="AH120" s="11">
        <v>701.01617431640625</v>
      </c>
      <c r="AI120" s="11">
        <v>2925.2529296875</v>
      </c>
      <c r="AJ120" s="11">
        <v>2064.23876953125</v>
      </c>
      <c r="AK120" s="11">
        <v>1024.2659912109375</v>
      </c>
      <c r="AL120" s="11">
        <v>883.62213134765625</v>
      </c>
      <c r="AM120" s="11">
        <v>2067.239501953125</v>
      </c>
      <c r="AN120" s="11">
        <v>1187.16357421875</v>
      </c>
      <c r="AO120" s="11">
        <v>2407.792236328125</v>
      </c>
      <c r="AP120" s="11">
        <v>1065.9542236328125</v>
      </c>
      <c r="AQ120" s="11">
        <v>628.159423828125</v>
      </c>
      <c r="AR120" s="11">
        <v>576.6304931640625</v>
      </c>
      <c r="AS120" s="11">
        <v>891.518310546875</v>
      </c>
      <c r="AT120" s="11">
        <v>767.94146728515625</v>
      </c>
      <c r="AU120" s="11">
        <v>793.5474853515625</v>
      </c>
      <c r="AV120" s="11">
        <v>880.455078125</v>
      </c>
      <c r="AW120" s="11">
        <v>448.29434204101562</v>
      </c>
      <c r="AX120" s="11">
        <v>382.63128662109375</v>
      </c>
      <c r="AY120" s="11">
        <v>1540.3507080078125</v>
      </c>
      <c r="AZ120" s="11">
        <v>554.0609130859375</v>
      </c>
      <c r="BA120" s="11">
        <v>1183.851318359375</v>
      </c>
      <c r="BB120" s="11">
        <v>962.14703369140625</v>
      </c>
      <c r="BC120" s="11">
        <v>789.580078125</v>
      </c>
      <c r="BD120" s="11">
        <v>1871.2225341796875</v>
      </c>
      <c r="BE120" s="11">
        <v>856.8818359375</v>
      </c>
      <c r="BF120" s="11">
        <v>856.67547607421875</v>
      </c>
      <c r="BG120" s="11">
        <v>1771.1341552734375</v>
      </c>
      <c r="BH120" s="11">
        <v>1154.722412109375</v>
      </c>
      <c r="BI120" s="11">
        <v>854.869140625</v>
      </c>
      <c r="BJ120" s="11">
        <v>871.86767578125</v>
      </c>
      <c r="BK120" s="11">
        <v>466.3089599609375</v>
      </c>
      <c r="BL120" s="11">
        <v>910.70123291015625</v>
      </c>
      <c r="BM120" s="11">
        <v>1239.9503173828125</v>
      </c>
      <c r="BN120" s="11">
        <v>1056.6514892578125</v>
      </c>
      <c r="BO120" s="11">
        <v>795.76141357421875</v>
      </c>
      <c r="BP120" s="11">
        <v>1660.4388427734375</v>
      </c>
      <c r="BQ120" s="11"/>
      <c r="BR120" s="11"/>
    </row>
    <row r="121" spans="2:70" x14ac:dyDescent="0.2">
      <c r="B121">
        <v>1916</v>
      </c>
      <c r="C121" s="11">
        <v>2369.24853515625</v>
      </c>
      <c r="D121" s="11">
        <v>3739.61962890625</v>
      </c>
      <c r="E121" s="11">
        <v>7660.5888671875</v>
      </c>
      <c r="F121" s="11">
        <v>2077.844482421875</v>
      </c>
      <c r="G121" s="11">
        <v>1441.14599609375</v>
      </c>
      <c r="H121" s="11">
        <v>923.3707275390625</v>
      </c>
      <c r="I121" s="11">
        <v>890.2451171875</v>
      </c>
      <c r="J121" s="11">
        <v>1005.0276489257812</v>
      </c>
      <c r="K121" s="11">
        <v>918.43218994140625</v>
      </c>
      <c r="L121" s="11">
        <v>4372.05078125</v>
      </c>
      <c r="M121" s="11">
        <v>6301.32861328125</v>
      </c>
      <c r="N121" s="11">
        <v>3367.760986328125</v>
      </c>
      <c r="O121" s="11">
        <v>4245.232421875</v>
      </c>
      <c r="P121" s="11">
        <v>7484.03857421875</v>
      </c>
      <c r="Q121" s="11">
        <v>4390.9345703125</v>
      </c>
      <c r="R121" s="11">
        <v>5177.9541015625</v>
      </c>
      <c r="S121" s="11">
        <v>7566.3076171875</v>
      </c>
      <c r="T121" s="11">
        <v>3980.40771484375</v>
      </c>
      <c r="U121" s="11">
        <v>4294.236328125</v>
      </c>
      <c r="V121" s="11">
        <v>1756.705810546875</v>
      </c>
      <c r="W121" s="11">
        <v>8370.2724609375</v>
      </c>
      <c r="X121" s="11">
        <v>5127.6708984375</v>
      </c>
      <c r="Y121" s="11">
        <v>7507.05517578125</v>
      </c>
      <c r="Z121" s="11">
        <v>6176.857421875</v>
      </c>
      <c r="AA121" s="11">
        <v>1524.8189697265625</v>
      </c>
      <c r="AB121" s="11">
        <v>3900.785400390625</v>
      </c>
      <c r="AC121" s="11">
        <v>1250.661865234375</v>
      </c>
      <c r="AD121" s="11">
        <v>2959.95703125</v>
      </c>
      <c r="AE121" s="11">
        <v>1045.9097900390625</v>
      </c>
      <c r="AF121" s="11">
        <v>2473.490478515625</v>
      </c>
      <c r="AG121" s="11">
        <v>1314.415771484375</v>
      </c>
      <c r="AH121" s="11">
        <v>765.1202392578125</v>
      </c>
      <c r="AI121" s="11">
        <v>2928.103759765625</v>
      </c>
      <c r="AJ121" s="11">
        <v>2045.277099609375</v>
      </c>
      <c r="AK121" s="11">
        <v>1042.990234375</v>
      </c>
      <c r="AL121" s="11">
        <v>900.00726318359375</v>
      </c>
      <c r="AM121" s="11">
        <v>2138.79541015625</v>
      </c>
      <c r="AN121" s="11">
        <v>1058.2076416015625</v>
      </c>
      <c r="AO121" s="11">
        <v>2341.18701171875</v>
      </c>
      <c r="AP121" s="11">
        <v>1076.7784423828125</v>
      </c>
      <c r="AQ121" s="11">
        <v>626.7039794921875</v>
      </c>
      <c r="AR121" s="11">
        <v>576.0491943359375</v>
      </c>
      <c r="AS121" s="11">
        <v>923.09124755859375</v>
      </c>
      <c r="AT121" s="11">
        <v>769.190185546875</v>
      </c>
      <c r="AU121" s="11">
        <v>802.866455078125</v>
      </c>
      <c r="AV121" s="11">
        <v>809.0064697265625</v>
      </c>
      <c r="AW121" s="11">
        <v>449.02359008789062</v>
      </c>
      <c r="AX121" s="11">
        <v>384.38333129882812</v>
      </c>
      <c r="AY121" s="11">
        <v>1480.2601318359375</v>
      </c>
      <c r="AZ121" s="11">
        <v>542.75909423828125</v>
      </c>
      <c r="BA121" s="11">
        <v>1142.307861328125</v>
      </c>
      <c r="BB121" s="11">
        <v>928.3836669921875</v>
      </c>
      <c r="BC121" s="11">
        <v>791.66082763671875</v>
      </c>
      <c r="BD121" s="11">
        <v>2189.118896484375</v>
      </c>
      <c r="BE121" s="11">
        <v>892.49139404296875</v>
      </c>
      <c r="BF121" s="11">
        <v>920.049072265625</v>
      </c>
      <c r="BG121" s="11">
        <v>1849.156005859375</v>
      </c>
      <c r="BH121" s="11">
        <v>1148.344970703125</v>
      </c>
      <c r="BI121" s="11">
        <v>857.86431884765625</v>
      </c>
      <c r="BJ121" s="11">
        <v>867.6951904296875</v>
      </c>
      <c r="BK121" s="11">
        <v>494.45166015625</v>
      </c>
      <c r="BL121" s="11">
        <v>905.6715087890625</v>
      </c>
      <c r="BM121" s="11">
        <v>1416.849609375</v>
      </c>
      <c r="BN121" s="11">
        <v>1055.711181640625</v>
      </c>
      <c r="BO121" s="11">
        <v>796.01019287109375</v>
      </c>
      <c r="BP121" s="11">
        <v>1660.119384765625</v>
      </c>
      <c r="BQ121" s="11"/>
      <c r="BR121" s="11"/>
    </row>
    <row r="122" spans="2:70" x14ac:dyDescent="0.2">
      <c r="B122">
        <v>1917</v>
      </c>
      <c r="C122" s="11">
        <v>2332.755859375</v>
      </c>
      <c r="D122" s="11">
        <v>3615.32568359375</v>
      </c>
      <c r="E122" s="11">
        <v>7579.8525390625</v>
      </c>
      <c r="F122" s="11">
        <v>2002.7169189453125</v>
      </c>
      <c r="G122" s="11">
        <v>1409.8609619140625</v>
      </c>
      <c r="H122" s="11">
        <v>912.031982421875</v>
      </c>
      <c r="I122" s="11">
        <v>845.27325439453125</v>
      </c>
      <c r="J122" s="11">
        <v>1034.4986572265625</v>
      </c>
      <c r="K122" s="11">
        <v>943.1026611328125</v>
      </c>
      <c r="L122" s="11">
        <v>4248.314453125</v>
      </c>
      <c r="M122" s="11">
        <v>5704.7529296875</v>
      </c>
      <c r="N122" s="11">
        <v>3077.74560546875</v>
      </c>
      <c r="O122" s="11">
        <v>4256.44482421875</v>
      </c>
      <c r="P122" s="11">
        <v>7012.92919921875</v>
      </c>
      <c r="Q122" s="11">
        <v>4455.20361328125</v>
      </c>
      <c r="R122" s="11">
        <v>5089.87939453125</v>
      </c>
      <c r="S122" s="11">
        <v>6742.654296875</v>
      </c>
      <c r="T122" s="11">
        <v>3597.771484375</v>
      </c>
      <c r="U122" s="11">
        <v>4181.66845703125</v>
      </c>
      <c r="V122" s="11">
        <v>1725.412841796875</v>
      </c>
      <c r="W122" s="11">
        <v>8265.580078125</v>
      </c>
      <c r="X122" s="11">
        <v>5291.47509765625</v>
      </c>
      <c r="Y122" s="11">
        <v>7366.1767578125</v>
      </c>
      <c r="Z122" s="11">
        <v>6039.44091796875</v>
      </c>
      <c r="AA122" s="11">
        <v>1506.0025634765625</v>
      </c>
      <c r="AB122" s="11">
        <v>3881.531494140625</v>
      </c>
      <c r="AC122" s="11">
        <v>1319.3023681640625</v>
      </c>
      <c r="AD122" s="11">
        <v>2970.70751953125</v>
      </c>
      <c r="AE122" s="11">
        <v>885.68402099609375</v>
      </c>
      <c r="AF122" s="11">
        <v>2122.505859375</v>
      </c>
      <c r="AG122" s="11">
        <v>1242.582763671875</v>
      </c>
      <c r="AH122" s="11">
        <v>835.81781005859375</v>
      </c>
      <c r="AI122" s="11">
        <v>2938.3251953125</v>
      </c>
      <c r="AJ122" s="11">
        <v>2036.9805908203125</v>
      </c>
      <c r="AK122" s="11">
        <v>1064.6978759765625</v>
      </c>
      <c r="AL122" s="11">
        <v>917.58734130859375</v>
      </c>
      <c r="AM122" s="11">
        <v>2214.432861328125</v>
      </c>
      <c r="AN122" s="11">
        <v>943.9381103515625</v>
      </c>
      <c r="AO122" s="11">
        <v>2291.547119140625</v>
      </c>
      <c r="AP122" s="11">
        <v>1090.421630859375</v>
      </c>
      <c r="AQ122" s="11">
        <v>626.807373046875</v>
      </c>
      <c r="AR122" s="11">
        <v>576.027587890625</v>
      </c>
      <c r="AS122" s="11">
        <v>956.71087646484375</v>
      </c>
      <c r="AT122" s="11">
        <v>771.19012451171875</v>
      </c>
      <c r="AU122" s="11">
        <v>813.08489990234375</v>
      </c>
      <c r="AV122" s="11">
        <v>744.0780029296875</v>
      </c>
      <c r="AW122" s="11">
        <v>450.19082641601562</v>
      </c>
      <c r="AX122" s="11">
        <v>386.51937866210938</v>
      </c>
      <c r="AY122" s="11">
        <v>1478.197509765625</v>
      </c>
      <c r="AZ122" s="11">
        <v>533.8231201171875</v>
      </c>
      <c r="BA122" s="11">
        <v>1084.593505859375</v>
      </c>
      <c r="BB122" s="11">
        <v>881.462890625</v>
      </c>
      <c r="BC122" s="11">
        <v>794.51416015625</v>
      </c>
      <c r="BD122" s="11">
        <v>2354.32958984375</v>
      </c>
      <c r="BE122" s="11">
        <v>927.173583984375</v>
      </c>
      <c r="BF122" s="11">
        <v>1049.8121337890625</v>
      </c>
      <c r="BG122" s="11">
        <v>1907.60595703125</v>
      </c>
      <c r="BH122" s="11">
        <v>1144.8426513671875</v>
      </c>
      <c r="BI122" s="11">
        <v>894.33026123046875</v>
      </c>
      <c r="BJ122" s="11">
        <v>849.86602783203125</v>
      </c>
      <c r="BK122" s="11">
        <v>480.1104736328125</v>
      </c>
      <c r="BL122" s="11">
        <v>902.90924072265625</v>
      </c>
      <c r="BM122" s="11">
        <v>1634.2572021484375</v>
      </c>
      <c r="BN122" s="11">
        <v>1051.6290283203125</v>
      </c>
      <c r="BO122" s="11">
        <v>793.88623046875</v>
      </c>
      <c r="BP122" s="11">
        <v>1698.9906005859375</v>
      </c>
      <c r="BQ122" s="11"/>
      <c r="BR122" s="11"/>
    </row>
    <row r="123" spans="2:70" x14ac:dyDescent="0.2">
      <c r="B123">
        <v>1918</v>
      </c>
      <c r="C123" s="11">
        <v>2327.063232421875</v>
      </c>
      <c r="D123" s="11">
        <v>3401.89990234375</v>
      </c>
      <c r="E123" s="11">
        <v>8072.4287109375</v>
      </c>
      <c r="F123" s="11">
        <v>1888.2301025390625</v>
      </c>
      <c r="G123" s="11">
        <v>1384.2454833984375</v>
      </c>
      <c r="H123" s="11">
        <v>904.47271728515625</v>
      </c>
      <c r="I123" s="11">
        <v>624.496337890625</v>
      </c>
      <c r="J123" s="11">
        <v>1036.8187255859375</v>
      </c>
      <c r="K123" s="11">
        <v>991.35308837890625</v>
      </c>
      <c r="L123" s="11">
        <v>4155.84375</v>
      </c>
      <c r="M123" s="11">
        <v>5693.20166015625</v>
      </c>
      <c r="N123" s="11">
        <v>2556.997314453125</v>
      </c>
      <c r="O123" s="11">
        <v>3799.5859375</v>
      </c>
      <c r="P123" s="11">
        <v>6600.18115234375</v>
      </c>
      <c r="Q123" s="11">
        <v>4408.9453125</v>
      </c>
      <c r="R123" s="11">
        <v>4823.408203125</v>
      </c>
      <c r="S123" s="11">
        <v>5356.01171875</v>
      </c>
      <c r="T123" s="11">
        <v>3301.777587890625</v>
      </c>
      <c r="U123" s="11">
        <v>3949.463134765625</v>
      </c>
      <c r="V123" s="11">
        <v>1643.686279296875</v>
      </c>
      <c r="W123" s="11">
        <v>8893.4638671875</v>
      </c>
      <c r="X123" s="11">
        <v>4951.732421875</v>
      </c>
      <c r="Y123" s="11">
        <v>7013.43359375</v>
      </c>
      <c r="Z123" s="11">
        <v>5954.61083984375</v>
      </c>
      <c r="AA123" s="11">
        <v>1601.4560546875</v>
      </c>
      <c r="AB123" s="11">
        <v>3857.761474609375</v>
      </c>
      <c r="AC123" s="11">
        <v>1228.84716796875</v>
      </c>
      <c r="AD123" s="11">
        <v>2970.287109375</v>
      </c>
      <c r="AE123" s="11">
        <v>767.20513916015625</v>
      </c>
      <c r="AF123" s="11">
        <v>1855.0760498046875</v>
      </c>
      <c r="AG123" s="11">
        <v>1180.5419921875</v>
      </c>
      <c r="AH123" s="11">
        <v>913.43695068359375</v>
      </c>
      <c r="AI123" s="11">
        <v>2952.394287109375</v>
      </c>
      <c r="AJ123" s="11">
        <v>2034.11181640625</v>
      </c>
      <c r="AK123" s="11">
        <v>1088.2449951171875</v>
      </c>
      <c r="AL123" s="11">
        <v>935.97723388671875</v>
      </c>
      <c r="AM123" s="11">
        <v>2293.58447265625</v>
      </c>
      <c r="AN123" s="11">
        <v>842.31298828125</v>
      </c>
      <c r="AO123" s="11">
        <v>2253.918212890625</v>
      </c>
      <c r="AP123" s="11">
        <v>1105.6412353515625</v>
      </c>
      <c r="AQ123" s="11">
        <v>627.7105712890625</v>
      </c>
      <c r="AR123" s="11">
        <v>576.293212890625</v>
      </c>
      <c r="AS123" s="11">
        <v>992.04925537109375</v>
      </c>
      <c r="AT123" s="11">
        <v>773.58050537109375</v>
      </c>
      <c r="AU123" s="11">
        <v>823.843505859375</v>
      </c>
      <c r="AV123" s="11">
        <v>684.7021484375</v>
      </c>
      <c r="AW123" s="11">
        <v>451.58651733398438</v>
      </c>
      <c r="AX123" s="11">
        <v>388.8612060546875</v>
      </c>
      <c r="AY123" s="11">
        <v>1506.0191650390625</v>
      </c>
      <c r="AZ123" s="11">
        <v>526.47467041015625</v>
      </c>
      <c r="BA123" s="11">
        <v>801.2984619140625</v>
      </c>
      <c r="BB123" s="11">
        <v>651.22454833984375</v>
      </c>
      <c r="BC123" s="11">
        <v>804.0911865234375</v>
      </c>
      <c r="BD123" s="11">
        <v>2283.0390625</v>
      </c>
      <c r="BE123" s="11">
        <v>968.93865966796875</v>
      </c>
      <c r="BF123" s="11">
        <v>1025.622802734375</v>
      </c>
      <c r="BG123" s="11">
        <v>1903.7340087890625</v>
      </c>
      <c r="BH123" s="11">
        <v>1151.5557861328125</v>
      </c>
      <c r="BI123" s="11">
        <v>944.706298828125</v>
      </c>
      <c r="BJ123" s="11">
        <v>890.578369140625</v>
      </c>
      <c r="BK123" s="11">
        <v>470.35385131835938</v>
      </c>
      <c r="BL123" s="11">
        <v>908.2037353515625</v>
      </c>
      <c r="BM123" s="11">
        <v>1832.88671875</v>
      </c>
      <c r="BN123" s="11">
        <v>1050.0482177734375</v>
      </c>
      <c r="BO123" s="11">
        <v>793.6468505859375</v>
      </c>
      <c r="BP123" s="11">
        <v>1782.3448486328125</v>
      </c>
      <c r="BQ123" s="11"/>
      <c r="BR123" s="11"/>
    </row>
    <row r="124" spans="2:70" x14ac:dyDescent="0.2">
      <c r="B124">
        <v>1919</v>
      </c>
      <c r="C124" s="11">
        <v>2229.01171875</v>
      </c>
      <c r="D124" s="11">
        <v>3411.16455078125</v>
      </c>
      <c r="E124" s="11">
        <v>7225.08984375</v>
      </c>
      <c r="F124" s="11">
        <v>1913.574462890625</v>
      </c>
      <c r="G124" s="11">
        <v>1418.403076171875</v>
      </c>
      <c r="H124" s="11">
        <v>895.9268798828125</v>
      </c>
      <c r="I124" s="11">
        <v>579.31024169921875</v>
      </c>
      <c r="J124" s="11">
        <v>1043.99169921875</v>
      </c>
      <c r="K124" s="11">
        <v>907.0750732421875</v>
      </c>
      <c r="L124" s="11">
        <v>3540.4833984375</v>
      </c>
      <c r="M124" s="11">
        <v>5792.39892578125</v>
      </c>
      <c r="N124" s="11">
        <v>2741.503662109375</v>
      </c>
      <c r="O124" s="11">
        <v>4018.698486328125</v>
      </c>
      <c r="P124" s="11">
        <v>6499.66015625</v>
      </c>
      <c r="Q124" s="11">
        <v>4778.7255859375</v>
      </c>
      <c r="R124" s="11">
        <v>5050.24853515625</v>
      </c>
      <c r="S124" s="11">
        <v>6175.916015625</v>
      </c>
      <c r="T124" s="11">
        <v>3547.43994140625</v>
      </c>
      <c r="U124" s="11">
        <v>3949.931396484375</v>
      </c>
      <c r="V124" s="11">
        <v>1643.9156494140625</v>
      </c>
      <c r="W124" s="11">
        <v>7934.12255859375</v>
      </c>
      <c r="X124" s="11">
        <v>4529.12158203125</v>
      </c>
      <c r="Y124" s="11">
        <v>6446.0966796875</v>
      </c>
      <c r="Z124" s="11">
        <v>6412.591796875</v>
      </c>
      <c r="AA124" s="11">
        <v>1429.0711669921875</v>
      </c>
      <c r="AB124" s="11">
        <v>4129.68505859375</v>
      </c>
      <c r="AC124" s="11">
        <v>1363.1519775390625</v>
      </c>
      <c r="AD124" s="11">
        <v>2489.201416015625</v>
      </c>
      <c r="AE124" s="11">
        <v>774.95343017578125</v>
      </c>
      <c r="AF124" s="11">
        <v>1664.276123046875</v>
      </c>
      <c r="AG124" s="11">
        <v>1209.1512451171875</v>
      </c>
      <c r="AH124" s="11">
        <v>997.951416015625</v>
      </c>
      <c r="AI124" s="11">
        <v>2963.6884765625</v>
      </c>
      <c r="AJ124" s="11">
        <v>2027.2486572265625</v>
      </c>
      <c r="AK124" s="11">
        <v>1111.26123046875</v>
      </c>
      <c r="AL124" s="11">
        <v>954.38287353515625</v>
      </c>
      <c r="AM124" s="11">
        <v>2374.920166015625</v>
      </c>
      <c r="AN124" s="11">
        <v>873.756591796875</v>
      </c>
      <c r="AO124" s="11">
        <v>2295.4658203125</v>
      </c>
      <c r="AP124" s="11">
        <v>1120.0164794921875</v>
      </c>
      <c r="AQ124" s="11">
        <v>628.02069091796875</v>
      </c>
      <c r="AR124" s="11">
        <v>576.34576416015625</v>
      </c>
      <c r="AS124" s="11">
        <v>1028.312744140625</v>
      </c>
      <c r="AT124" s="11">
        <v>775.6917724609375</v>
      </c>
      <c r="AU124" s="11">
        <v>834.436279296875</v>
      </c>
      <c r="AV124" s="11">
        <v>629.8316650390625</v>
      </c>
      <c r="AW124" s="11">
        <v>452.81890869140625</v>
      </c>
      <c r="AX124" s="11">
        <v>391.07168579101562</v>
      </c>
      <c r="AY124" s="11">
        <v>1533.630859375</v>
      </c>
      <c r="AZ124" s="11">
        <v>519.4930419921875</v>
      </c>
      <c r="BA124" s="11">
        <v>743.30426025390625</v>
      </c>
      <c r="BB124" s="11">
        <v>604.09124755859375</v>
      </c>
      <c r="BC124" s="11">
        <v>807.07330322265625</v>
      </c>
      <c r="BD124" s="11">
        <v>2307.425048828125</v>
      </c>
      <c r="BE124" s="11">
        <v>925.64996337890625</v>
      </c>
      <c r="BF124" s="11">
        <v>1063.496337890625</v>
      </c>
      <c r="BG124" s="11">
        <v>1928.9725341796875</v>
      </c>
      <c r="BH124" s="11">
        <v>1148.3663330078125</v>
      </c>
      <c r="BI124" s="11">
        <v>775.3631591796875</v>
      </c>
      <c r="BJ124" s="11">
        <v>953.14739990234375</v>
      </c>
      <c r="BK124" s="11">
        <v>456.8402099609375</v>
      </c>
      <c r="BL124" s="11">
        <v>905.6883544921875</v>
      </c>
      <c r="BM124" s="11">
        <v>1740.9293212890625</v>
      </c>
      <c r="BN124" s="11">
        <v>1046.62744140625</v>
      </c>
      <c r="BO124" s="11">
        <v>798.2274169921875</v>
      </c>
      <c r="BP124" s="11">
        <v>1629.9581298828125</v>
      </c>
      <c r="BQ124" s="11"/>
      <c r="BR124" s="11"/>
    </row>
    <row r="125" spans="2:70" x14ac:dyDescent="0.2">
      <c r="B125">
        <v>1920</v>
      </c>
      <c r="C125" s="11">
        <v>2237.090087890625</v>
      </c>
      <c r="D125" s="11">
        <v>3501.414306640625</v>
      </c>
      <c r="E125" s="11">
        <v>6911.63671875</v>
      </c>
      <c r="F125" s="11">
        <v>1970.0120849609375</v>
      </c>
      <c r="G125" s="11">
        <v>1471.8709716796875</v>
      </c>
      <c r="H125" s="11">
        <v>999.41363525390625</v>
      </c>
      <c r="I125" s="11">
        <v>558.32196044921875</v>
      </c>
      <c r="J125" s="11">
        <v>1024.37890625</v>
      </c>
      <c r="K125" s="11">
        <v>985.033935546875</v>
      </c>
      <c r="L125" s="11">
        <v>3733.740966796875</v>
      </c>
      <c r="M125" s="11">
        <v>6110.15087890625</v>
      </c>
      <c r="N125" s="11">
        <v>3133.00439453125</v>
      </c>
      <c r="O125" s="11">
        <v>4255.310546875</v>
      </c>
      <c r="P125" s="11">
        <v>5867.49267578125</v>
      </c>
      <c r="Q125" s="11">
        <v>5098.87060546875</v>
      </c>
      <c r="R125" s="11">
        <v>5978.130859375</v>
      </c>
      <c r="S125" s="11">
        <v>6314.712890625</v>
      </c>
      <c r="T125" s="11">
        <v>3891.966552734375</v>
      </c>
      <c r="U125" s="11">
        <v>4040.604248046875</v>
      </c>
      <c r="V125" s="11">
        <v>1696.810791015625</v>
      </c>
      <c r="W125" s="11">
        <v>7545.94677734375</v>
      </c>
      <c r="X125" s="11">
        <v>4393.779296875</v>
      </c>
      <c r="Y125" s="11">
        <v>6753.42724609375</v>
      </c>
      <c r="Z125" s="11">
        <v>6804.744140625</v>
      </c>
      <c r="AA125" s="11">
        <v>1369.4295654296875</v>
      </c>
      <c r="AB125" s="11">
        <v>4121.57958984375</v>
      </c>
      <c r="AC125" s="11">
        <v>1606.7919921875</v>
      </c>
      <c r="AD125" s="11">
        <v>2730.826416015625</v>
      </c>
      <c r="AE125" s="11">
        <v>797.60272216796875</v>
      </c>
      <c r="AF125" s="11">
        <v>1469.1741943359375</v>
      </c>
      <c r="AG125" s="11">
        <v>1223.6787109375</v>
      </c>
      <c r="AH125" s="11">
        <v>1089.6993408203125</v>
      </c>
      <c r="AI125" s="11">
        <v>2970.246337890625</v>
      </c>
      <c r="AJ125" s="11">
        <v>2096.43798828125</v>
      </c>
      <c r="AK125" s="11">
        <v>1132.9677734375</v>
      </c>
      <c r="AL125" s="11">
        <v>972.54779052734375</v>
      </c>
      <c r="AM125" s="11">
        <v>2458.012451171875</v>
      </c>
      <c r="AN125" s="11">
        <v>905.966796875</v>
      </c>
      <c r="AO125" s="11">
        <v>2370.911376953125</v>
      </c>
      <c r="AP125" s="11">
        <v>1132.781494140625</v>
      </c>
      <c r="AQ125" s="11">
        <v>627.3363037109375</v>
      </c>
      <c r="AR125" s="11">
        <v>576.04156494140625</v>
      </c>
      <c r="AS125" s="11">
        <v>1065.2418212890625</v>
      </c>
      <c r="AT125" s="11">
        <v>777.32684326171875</v>
      </c>
      <c r="AU125" s="11">
        <v>844.6416015625</v>
      </c>
      <c r="AV125" s="11">
        <v>995.5347900390625</v>
      </c>
      <c r="AW125" s="11">
        <v>453.7735595703125</v>
      </c>
      <c r="AX125" s="11">
        <v>393.05218505859375</v>
      </c>
      <c r="AY125" s="11">
        <v>1523.4315185546875</v>
      </c>
      <c r="AZ125" s="11">
        <v>594.69647216796875</v>
      </c>
      <c r="BA125" s="11">
        <v>716.40020751953125</v>
      </c>
      <c r="BB125" s="11">
        <v>582.23675537109375</v>
      </c>
      <c r="BC125" s="11">
        <v>809.702392578125</v>
      </c>
      <c r="BD125" s="11">
        <v>2149.404296875</v>
      </c>
      <c r="BE125" s="11">
        <v>969.72991943359375</v>
      </c>
      <c r="BF125" s="11">
        <v>1044.7034912109375</v>
      </c>
      <c r="BG125" s="11">
        <v>1903.3692626953125</v>
      </c>
      <c r="BH125" s="11">
        <v>1143.74658203125</v>
      </c>
      <c r="BI125" s="11">
        <v>923.58392333984375</v>
      </c>
      <c r="BJ125" s="11">
        <v>928.1824951171875</v>
      </c>
      <c r="BK125" s="11">
        <v>443.1572265625</v>
      </c>
      <c r="BL125" s="11">
        <v>902.044921875</v>
      </c>
      <c r="BM125" s="11">
        <v>1849.7802734375</v>
      </c>
      <c r="BN125" s="11">
        <v>1040.1531982421875</v>
      </c>
      <c r="BO125" s="11">
        <v>794.48004150390625</v>
      </c>
      <c r="BP125" s="11">
        <v>1775.185546875</v>
      </c>
      <c r="BQ125" s="11"/>
      <c r="BR125" s="11"/>
    </row>
    <row r="126" spans="2:70" x14ac:dyDescent="0.2">
      <c r="B126">
        <v>1921</v>
      </c>
      <c r="C126" s="11">
        <v>2212.40576171875</v>
      </c>
      <c r="D126" s="11">
        <v>3581.24658203125</v>
      </c>
      <c r="E126" s="11">
        <v>6498.0263671875</v>
      </c>
      <c r="F126" s="11">
        <v>1798.6260986328125</v>
      </c>
      <c r="G126" s="11">
        <v>1507.0545654296875</v>
      </c>
      <c r="H126" s="11">
        <v>1026.850830078125</v>
      </c>
      <c r="I126" s="11">
        <v>497.23614501953125</v>
      </c>
      <c r="J126" s="11">
        <v>1046.7041015625</v>
      </c>
      <c r="K126" s="11">
        <v>933.6357421875</v>
      </c>
      <c r="L126" s="11">
        <v>3898.818359375</v>
      </c>
      <c r="M126" s="11">
        <v>5604.89453125</v>
      </c>
      <c r="N126" s="11">
        <v>3500.694091796875</v>
      </c>
      <c r="O126" s="11">
        <v>4927.859375</v>
      </c>
      <c r="P126" s="11">
        <v>6088.55712890625</v>
      </c>
      <c r="Q126" s="11">
        <v>4329.0380859375</v>
      </c>
      <c r="R126" s="11">
        <v>6490.4296875</v>
      </c>
      <c r="S126" s="11">
        <v>4738.9296875</v>
      </c>
      <c r="T126" s="11">
        <v>3411.570068359375</v>
      </c>
      <c r="U126" s="11">
        <v>4134.01416015625</v>
      </c>
      <c r="V126" s="11">
        <v>1736.103759765625</v>
      </c>
      <c r="W126" s="11">
        <v>7032.912109375</v>
      </c>
      <c r="X126" s="11">
        <v>3914.564697265625</v>
      </c>
      <c r="Y126" s="11">
        <v>8063.38427734375</v>
      </c>
      <c r="Z126" s="11">
        <v>6189.9443359375</v>
      </c>
      <c r="AA126" s="11">
        <v>1289.0960693359375</v>
      </c>
      <c r="AB126" s="11">
        <v>3509.995361328125</v>
      </c>
      <c r="AC126" s="11">
        <v>1319.3231201171875</v>
      </c>
      <c r="AD126" s="11">
        <v>2393.30517578125</v>
      </c>
      <c r="AE126" s="11">
        <v>845.51971435546875</v>
      </c>
      <c r="AF126" s="11">
        <v>1721.506103515625</v>
      </c>
      <c r="AG126" s="11">
        <v>1128.5206298828125</v>
      </c>
      <c r="AH126" s="11">
        <v>1190.4827880859375</v>
      </c>
      <c r="AI126" s="11">
        <v>2981.343017578125</v>
      </c>
      <c r="AJ126" s="11">
        <v>2088.6591796875</v>
      </c>
      <c r="AK126" s="11">
        <v>1156.830322265625</v>
      </c>
      <c r="AL126" s="11">
        <v>991.63934326171875</v>
      </c>
      <c r="AM126" s="11">
        <v>2545.109130859375</v>
      </c>
      <c r="AN126" s="11">
        <v>939.7630615234375</v>
      </c>
      <c r="AO126" s="11">
        <v>2414.333251953125</v>
      </c>
      <c r="AP126" s="11">
        <v>1147.4119873046875</v>
      </c>
      <c r="AQ126" s="11">
        <v>627.59222412109375</v>
      </c>
      <c r="AR126" s="11">
        <v>576.07452392578125</v>
      </c>
      <c r="AS126" s="11">
        <v>1104.143310546875</v>
      </c>
      <c r="AT126" s="11">
        <v>779.42181396484375</v>
      </c>
      <c r="AU126" s="11">
        <v>855.4727783203125</v>
      </c>
      <c r="AV126" s="11">
        <v>896.973876953125</v>
      </c>
      <c r="AW126" s="11">
        <v>454.99639892578125</v>
      </c>
      <c r="AX126" s="11">
        <v>395.27340698242188</v>
      </c>
      <c r="AY126" s="11">
        <v>2320.991943359375</v>
      </c>
      <c r="AZ126" s="11">
        <v>581.57440185546875</v>
      </c>
      <c r="BA126" s="11">
        <v>638.36041259765625</v>
      </c>
      <c r="BB126" s="11">
        <v>518.8455810546875</v>
      </c>
      <c r="BC126" s="11">
        <v>812.68426513671875</v>
      </c>
      <c r="BD126" s="11">
        <v>2264.49365234375</v>
      </c>
      <c r="BE126" s="11">
        <v>1000.3707885742188</v>
      </c>
      <c r="BF126" s="11">
        <v>1078.4000244140625</v>
      </c>
      <c r="BG126" s="11">
        <v>1941.127197265625</v>
      </c>
      <c r="BH126" s="11">
        <v>1140.500732421875</v>
      </c>
      <c r="BI126" s="11">
        <v>837.52276611328125</v>
      </c>
      <c r="BJ126" s="11">
        <v>926.42315673828125</v>
      </c>
      <c r="BK126" s="11">
        <v>430.3955078125</v>
      </c>
      <c r="BL126" s="11">
        <v>899.48486328125</v>
      </c>
      <c r="BM126" s="11">
        <v>1772.575439453125</v>
      </c>
      <c r="BN126" s="11">
        <v>1036.5994873046875</v>
      </c>
      <c r="BO126" s="11">
        <v>792.693359375</v>
      </c>
      <c r="BP126" s="11">
        <v>1691.9207763671875</v>
      </c>
      <c r="BQ126" s="11"/>
      <c r="BR126" s="11"/>
    </row>
    <row r="127" spans="2:70" x14ac:dyDescent="0.2">
      <c r="B127">
        <v>1922</v>
      </c>
      <c r="C127" s="11">
        <v>2318.9970703125</v>
      </c>
      <c r="D127" s="11">
        <v>3753.800048828125</v>
      </c>
      <c r="E127" s="11">
        <v>6858.75341796875</v>
      </c>
      <c r="F127" s="11">
        <v>1859.3759765625</v>
      </c>
      <c r="G127" s="11">
        <v>1539.9832763671875</v>
      </c>
      <c r="H127" s="11">
        <v>1041.5107421875</v>
      </c>
      <c r="I127" s="11">
        <v>596.05322265625</v>
      </c>
      <c r="J127" s="11">
        <v>1057.063720703125</v>
      </c>
      <c r="K127" s="11">
        <v>957.2816162109375</v>
      </c>
      <c r="L127" s="11">
        <v>4205.46240234375</v>
      </c>
      <c r="M127" s="11">
        <v>5772.21484375</v>
      </c>
      <c r="N127" s="11">
        <v>4044.887939453125</v>
      </c>
      <c r="O127" s="11">
        <v>5469.83740234375</v>
      </c>
      <c r="P127" s="11">
        <v>5909.12451171875</v>
      </c>
      <c r="Q127" s="11">
        <v>4627.82568359375</v>
      </c>
      <c r="R127" s="11">
        <v>6894.40625</v>
      </c>
      <c r="S127" s="11">
        <v>5270.2138671875</v>
      </c>
      <c r="T127" s="11">
        <v>3490.093505859375</v>
      </c>
      <c r="U127" s="11">
        <v>4355.939453125</v>
      </c>
      <c r="V127" s="11">
        <v>1828.259765625</v>
      </c>
      <c r="W127" s="11">
        <v>7446.73876953125</v>
      </c>
      <c r="X127" s="11">
        <v>4362.3330078125</v>
      </c>
      <c r="Y127" s="11">
        <v>7958.65576171875</v>
      </c>
      <c r="Z127" s="11">
        <v>5770.36083984375</v>
      </c>
      <c r="AA127" s="11">
        <v>1351.114990234375</v>
      </c>
      <c r="AB127" s="11">
        <v>3948.16845703125</v>
      </c>
      <c r="AC127" s="11">
        <v>1381.4014892578125</v>
      </c>
      <c r="AD127" s="11">
        <v>2424.255615234375</v>
      </c>
      <c r="AE127" s="11">
        <v>925.24908447265625</v>
      </c>
      <c r="AF127" s="11">
        <v>1486.69287109375</v>
      </c>
      <c r="AG127" s="11">
        <v>1171.2835693359375</v>
      </c>
      <c r="AH127" s="11">
        <v>1299.45458984375</v>
      </c>
      <c r="AI127" s="11">
        <v>2983.86474609375</v>
      </c>
      <c r="AJ127" s="11">
        <v>2075.015625</v>
      </c>
      <c r="AK127" s="11">
        <v>1177.8487548828125</v>
      </c>
      <c r="AL127" s="11">
        <v>1009.986083984375</v>
      </c>
      <c r="AM127" s="11">
        <v>2633.1943359375</v>
      </c>
      <c r="AN127" s="11">
        <v>974.0577392578125</v>
      </c>
      <c r="AO127" s="11">
        <v>2451.086669921875</v>
      </c>
      <c r="AP127" s="11">
        <v>1158.9405517578125</v>
      </c>
      <c r="AQ127" s="11">
        <v>626.07000732421875</v>
      </c>
      <c r="AR127" s="11">
        <v>575.46990966796875</v>
      </c>
      <c r="AS127" s="11">
        <v>1143.1988525390625</v>
      </c>
      <c r="AT127" s="11">
        <v>780.6575927734375</v>
      </c>
      <c r="AU127" s="11">
        <v>865.48388671875</v>
      </c>
      <c r="AV127" s="11">
        <v>883.80596923828125</v>
      </c>
      <c r="AW127" s="11">
        <v>455.71768188476562</v>
      </c>
      <c r="AX127" s="11">
        <v>397.06768798828125</v>
      </c>
      <c r="AY127" s="11">
        <v>2499.4794921875</v>
      </c>
      <c r="AZ127" s="11">
        <v>584.01214599609375</v>
      </c>
      <c r="BA127" s="11">
        <v>765.2320556640625</v>
      </c>
      <c r="BB127" s="11">
        <v>621.942138671875</v>
      </c>
      <c r="BC127" s="11">
        <v>815.04180908203125</v>
      </c>
      <c r="BD127" s="11">
        <v>2299.03466796875</v>
      </c>
      <c r="BE127" s="11">
        <v>1012.278076171875</v>
      </c>
      <c r="BF127" s="11">
        <v>1171.7056884765625</v>
      </c>
      <c r="BG127" s="11">
        <v>1961.147705078125</v>
      </c>
      <c r="BH127" s="11">
        <v>1134.707275390625</v>
      </c>
      <c r="BI127" s="11">
        <v>869.0006103515625</v>
      </c>
      <c r="BJ127" s="11">
        <v>922.906494140625</v>
      </c>
      <c r="BK127" s="11">
        <v>441.316162109375</v>
      </c>
      <c r="BL127" s="11">
        <v>894.91571044921875</v>
      </c>
      <c r="BM127" s="11">
        <v>1943.0712890625</v>
      </c>
      <c r="BN127" s="11">
        <v>1027.62060546875</v>
      </c>
      <c r="BO127" s="11">
        <v>794.03680419921875</v>
      </c>
      <c r="BP127" s="11">
        <v>1707.7568359375</v>
      </c>
      <c r="BQ127" s="11"/>
      <c r="BR127" s="11"/>
    </row>
    <row r="128" spans="2:70" x14ac:dyDescent="0.2">
      <c r="B128">
        <v>1923</v>
      </c>
      <c r="C128" s="11">
        <v>2412.606689453125</v>
      </c>
      <c r="D128" s="11">
        <v>3703.8017578125</v>
      </c>
      <c r="E128" s="11">
        <v>7492.63671875</v>
      </c>
      <c r="F128" s="11">
        <v>2152.234130859375</v>
      </c>
      <c r="G128" s="11">
        <v>1574.4815673828125</v>
      </c>
      <c r="H128" s="11">
        <v>1019.582763671875</v>
      </c>
      <c r="I128" s="11">
        <v>675.86029052734375</v>
      </c>
      <c r="J128" s="11">
        <v>1064.9344482421875</v>
      </c>
      <c r="K128" s="11">
        <v>976.34906005859375</v>
      </c>
      <c r="L128" s="11">
        <v>3637.208984375</v>
      </c>
      <c r="M128" s="11">
        <v>6100.0869140625</v>
      </c>
      <c r="N128" s="11">
        <v>4021.5986328125</v>
      </c>
      <c r="O128" s="11">
        <v>5461.91259765625</v>
      </c>
      <c r="P128" s="11">
        <v>5983.07666015625</v>
      </c>
      <c r="Q128" s="11">
        <v>4981.93115234375</v>
      </c>
      <c r="R128" s="11">
        <v>6688.89501953125</v>
      </c>
      <c r="S128" s="11">
        <v>5608.41650390625</v>
      </c>
      <c r="T128" s="11">
        <v>3673.490478515625</v>
      </c>
      <c r="U128" s="11">
        <v>4300.29248046875</v>
      </c>
      <c r="V128" s="11">
        <v>1804.967041015625</v>
      </c>
      <c r="W128" s="11">
        <v>8145.90869140625</v>
      </c>
      <c r="X128" s="11">
        <v>4635.71875</v>
      </c>
      <c r="Y128" s="11">
        <v>8582.8984375</v>
      </c>
      <c r="Z128" s="11">
        <v>6137.44140625</v>
      </c>
      <c r="AA128" s="11">
        <v>1487.85009765625</v>
      </c>
      <c r="AB128" s="11">
        <v>4543.0146484375</v>
      </c>
      <c r="AC128" s="11">
        <v>1743.9364013671875</v>
      </c>
      <c r="AD128" s="11">
        <v>2866.80078125</v>
      </c>
      <c r="AE128" s="11">
        <v>986.9368896484375</v>
      </c>
      <c r="AF128" s="11">
        <v>1514.6295166015625</v>
      </c>
      <c r="AG128" s="11">
        <v>1353.527099609375</v>
      </c>
      <c r="AH128" s="11">
        <v>1419.65283203125</v>
      </c>
      <c r="AI128" s="11">
        <v>2995.17919921875</v>
      </c>
      <c r="AJ128" s="11">
        <v>2067.435302734375</v>
      </c>
      <c r="AK128" s="11">
        <v>1202.7257080078125</v>
      </c>
      <c r="AL128" s="11">
        <v>1029.8350830078125</v>
      </c>
      <c r="AM128" s="11">
        <v>2726.533935546875</v>
      </c>
      <c r="AN128" s="11">
        <v>1010.4085083007812</v>
      </c>
      <c r="AO128" s="11">
        <v>2492.571533203125</v>
      </c>
      <c r="AP128" s="11">
        <v>1173.97412109375</v>
      </c>
      <c r="AQ128" s="11">
        <v>626.3614501953125</v>
      </c>
      <c r="AR128" s="11">
        <v>575.51580810546875</v>
      </c>
      <c r="AS128" s="11">
        <v>1184.9737548828125</v>
      </c>
      <c r="AT128" s="11">
        <v>782.77911376953125</v>
      </c>
      <c r="AU128" s="11">
        <v>876.60205078125</v>
      </c>
      <c r="AV128" s="11">
        <v>753.9241943359375</v>
      </c>
      <c r="AW128" s="11">
        <v>456.95602416992188</v>
      </c>
      <c r="AX128" s="11">
        <v>399.32058715820312</v>
      </c>
      <c r="AY128" s="11">
        <v>2537.3935546875</v>
      </c>
      <c r="AZ128" s="11">
        <v>565.611083984375</v>
      </c>
      <c r="BA128" s="11">
        <v>867.69927978515625</v>
      </c>
      <c r="BB128" s="11">
        <v>705.20196533203125</v>
      </c>
      <c r="BC128" s="11">
        <v>818.0550537109375</v>
      </c>
      <c r="BD128" s="11">
        <v>2321.4462890625</v>
      </c>
      <c r="BE128" s="11">
        <v>1020.8486938476562</v>
      </c>
      <c r="BF128" s="11">
        <v>1194.3214111328125</v>
      </c>
      <c r="BG128" s="11">
        <v>1975.9515380859375</v>
      </c>
      <c r="BH128" s="11">
        <v>1122.1419677734375</v>
      </c>
      <c r="BI128" s="11">
        <v>907.43377685546875</v>
      </c>
      <c r="BJ128" s="11">
        <v>927.92059326171875</v>
      </c>
      <c r="BK128" s="11">
        <v>449.787841796875</v>
      </c>
      <c r="BL128" s="11">
        <v>885.005859375</v>
      </c>
      <c r="BM128" s="11">
        <v>1789.748291015625</v>
      </c>
      <c r="BN128" s="11">
        <v>1024.219970703125</v>
      </c>
      <c r="BO128" s="11">
        <v>799.03814697265625</v>
      </c>
      <c r="BP128" s="11">
        <v>1736.2591552734375</v>
      </c>
      <c r="BQ128" s="11"/>
      <c r="BR128" s="11"/>
    </row>
    <row r="129" spans="2:70" x14ac:dyDescent="0.2">
      <c r="B129">
        <v>1924</v>
      </c>
      <c r="C129" s="11">
        <v>2431.1484375</v>
      </c>
      <c r="D129" s="11">
        <v>3752.631591796875</v>
      </c>
      <c r="E129" s="11">
        <v>7441.25634765625</v>
      </c>
      <c r="F129" s="11">
        <v>2181.259033203125</v>
      </c>
      <c r="G129" s="11">
        <v>1618.1016845703125</v>
      </c>
      <c r="H129" s="11">
        <v>1070.1201171875</v>
      </c>
      <c r="I129" s="11">
        <v>785.7784423828125</v>
      </c>
      <c r="J129" s="11">
        <v>1080.0703125</v>
      </c>
      <c r="K129" s="11">
        <v>944.2025146484375</v>
      </c>
      <c r="L129" s="11">
        <v>4038.297607421875</v>
      </c>
      <c r="M129" s="11">
        <v>6239.87158203125</v>
      </c>
      <c r="N129" s="11">
        <v>3948.394775390625</v>
      </c>
      <c r="O129" s="11">
        <v>5443.55712890625</v>
      </c>
      <c r="P129" s="11">
        <v>5953.60888671875</v>
      </c>
      <c r="Q129" s="11">
        <v>4857.68408203125</v>
      </c>
      <c r="R129" s="11">
        <v>6920.5263671875</v>
      </c>
      <c r="S129" s="11">
        <v>5721.22265625</v>
      </c>
      <c r="T129" s="11">
        <v>3774.08349609375</v>
      </c>
      <c r="U129" s="11">
        <v>4352.89306640625</v>
      </c>
      <c r="V129" s="11">
        <v>1827.6175537109375</v>
      </c>
      <c r="W129" s="11">
        <v>8081.0830078125</v>
      </c>
      <c r="X129" s="11">
        <v>4606.4033203125</v>
      </c>
      <c r="Y129" s="11">
        <v>8633.6630859375</v>
      </c>
      <c r="Z129" s="11">
        <v>6181.8662109375</v>
      </c>
      <c r="AA129" s="11">
        <v>1479.65234375</v>
      </c>
      <c r="AB129" s="11">
        <v>4950.94140625</v>
      </c>
      <c r="AC129" s="11">
        <v>1653.1312255859375</v>
      </c>
      <c r="AD129" s="11">
        <v>3047.8662109375</v>
      </c>
      <c r="AE129" s="11">
        <v>1093.7864990234375</v>
      </c>
      <c r="AF129" s="11">
        <v>1344.9932861328125</v>
      </c>
      <c r="AG129" s="11">
        <v>1384.54931640625</v>
      </c>
      <c r="AH129" s="11">
        <v>1551.6104736328125</v>
      </c>
      <c r="AI129" s="11">
        <v>3010.725830078125</v>
      </c>
      <c r="AJ129" s="11">
        <v>2062.702392578125</v>
      </c>
      <c r="AK129" s="11">
        <v>1229.807373046875</v>
      </c>
      <c r="AL129" s="11">
        <v>1050.6348876953125</v>
      </c>
      <c r="AM129" s="11">
        <v>2824.260986328125</v>
      </c>
      <c r="AN129" s="11">
        <v>1096.8525390625</v>
      </c>
      <c r="AO129" s="11">
        <v>2553.141845703125</v>
      </c>
      <c r="AP129" s="11">
        <v>1190.828857421875</v>
      </c>
      <c r="AQ129" s="11">
        <v>627.510498046875</v>
      </c>
      <c r="AR129" s="11">
        <v>575.8692626953125</v>
      </c>
      <c r="AS129" s="11">
        <v>1228.9317626953125</v>
      </c>
      <c r="AT129" s="11">
        <v>785.3255615234375</v>
      </c>
      <c r="AU129" s="11">
        <v>888.33709716796875</v>
      </c>
      <c r="AV129" s="11">
        <v>897.36309814453125</v>
      </c>
      <c r="AW129" s="11">
        <v>458.44268798828125</v>
      </c>
      <c r="AX129" s="11">
        <v>401.80111694335938</v>
      </c>
      <c r="AY129" s="11">
        <v>2577.63916015625</v>
      </c>
      <c r="AZ129" s="11">
        <v>600.86761474609375</v>
      </c>
      <c r="BA129" s="11">
        <v>1008.8165283203125</v>
      </c>
      <c r="BB129" s="11">
        <v>819.8922119140625</v>
      </c>
      <c r="BC129" s="11">
        <v>821.3865966796875</v>
      </c>
      <c r="BD129" s="11">
        <v>2410.60693359375</v>
      </c>
      <c r="BE129" s="11">
        <v>964.91802978515625</v>
      </c>
      <c r="BF129" s="11">
        <v>1300.850341796875</v>
      </c>
      <c r="BG129" s="11">
        <v>1998.7938232421875</v>
      </c>
      <c r="BH129" s="11">
        <v>1129.604248046875</v>
      </c>
      <c r="BI129" s="11">
        <v>827.48162841796875</v>
      </c>
      <c r="BJ129" s="11">
        <v>971.75958251953125</v>
      </c>
      <c r="BK129" s="11">
        <v>466.63800048828125</v>
      </c>
      <c r="BL129" s="11">
        <v>890.89117431640625</v>
      </c>
      <c r="BM129" s="11">
        <v>1918.8251953125</v>
      </c>
      <c r="BN129" s="11">
        <v>1023.4318237304688</v>
      </c>
      <c r="BO129" s="11">
        <v>798.56573486328125</v>
      </c>
      <c r="BP129" s="11">
        <v>1677.083740234375</v>
      </c>
      <c r="BQ129" s="11"/>
      <c r="BR129" s="11"/>
    </row>
    <row r="130" spans="2:70" x14ac:dyDescent="0.2">
      <c r="B130">
        <v>1925</v>
      </c>
      <c r="C130" s="11">
        <v>2501.8681640625</v>
      </c>
      <c r="D130" s="11">
        <v>3898.2919921875</v>
      </c>
      <c r="E130" s="11">
        <v>7490.1728515625</v>
      </c>
      <c r="F130" s="11">
        <v>2301.381103515625</v>
      </c>
      <c r="G130" s="11">
        <v>1649.8919677734375</v>
      </c>
      <c r="H130" s="11">
        <v>1105.684814453125</v>
      </c>
      <c r="I130" s="11">
        <v>925.5489501953125</v>
      </c>
      <c r="J130" s="11">
        <v>1091.81494140625</v>
      </c>
      <c r="K130" s="11">
        <v>1006.6112060546875</v>
      </c>
      <c r="L130" s="11">
        <v>4274.46484375</v>
      </c>
      <c r="M130" s="11">
        <v>5920.3876953125</v>
      </c>
      <c r="N130" s="11">
        <v>4124.38525390625</v>
      </c>
      <c r="O130" s="11">
        <v>5568.94091796875</v>
      </c>
      <c r="P130" s="11">
        <v>6088.41357421875</v>
      </c>
      <c r="Q130" s="11">
        <v>5339.0791015625</v>
      </c>
      <c r="R130" s="11">
        <v>7031.91943359375</v>
      </c>
      <c r="S130" s="11">
        <v>5640.53515625</v>
      </c>
      <c r="T130" s="11">
        <v>3823.016845703125</v>
      </c>
      <c r="U130" s="11">
        <v>4531.55224609375</v>
      </c>
      <c r="V130" s="11">
        <v>1901.9910888671875</v>
      </c>
      <c r="W130" s="11">
        <v>8084.32080078125</v>
      </c>
      <c r="X130" s="11">
        <v>4969.42919921875</v>
      </c>
      <c r="Y130" s="11">
        <v>9224.271484375</v>
      </c>
      <c r="Z130" s="11">
        <v>6310.23193359375</v>
      </c>
      <c r="AA130" s="11">
        <v>1490.6512451171875</v>
      </c>
      <c r="AB130" s="11">
        <v>5142.87060546875</v>
      </c>
      <c r="AC130" s="11">
        <v>1790.5614013671875</v>
      </c>
      <c r="AD130" s="11">
        <v>3108.539306640625</v>
      </c>
      <c r="AE130" s="11">
        <v>1198.980224609375</v>
      </c>
      <c r="AF130" s="11">
        <v>1429.421142578125</v>
      </c>
      <c r="AG130" s="11">
        <v>1440.5960693359375</v>
      </c>
      <c r="AH130" s="11">
        <v>1694.1688232421875</v>
      </c>
      <c r="AI130" s="11">
        <v>3016.274658203125</v>
      </c>
      <c r="AJ130" s="11">
        <v>2051.249267578125</v>
      </c>
      <c r="AK130" s="11">
        <v>1148.0909423828125</v>
      </c>
      <c r="AL130" s="11">
        <v>1070.485595703125</v>
      </c>
      <c r="AM130" s="11">
        <v>2922.815673828125</v>
      </c>
      <c r="AN130" s="11">
        <v>1212.6505126953125</v>
      </c>
      <c r="AO130" s="11">
        <v>2591.197265625</v>
      </c>
      <c r="AP130" s="11">
        <v>1203.978515625</v>
      </c>
      <c r="AQ130" s="11">
        <v>626.60565185546875</v>
      </c>
      <c r="AR130" s="11">
        <v>575.48638916015625</v>
      </c>
      <c r="AS130" s="11">
        <v>1272.8912353515625</v>
      </c>
      <c r="AT130" s="11">
        <v>786.87310791015625</v>
      </c>
      <c r="AU130" s="11">
        <v>899.07843017578125</v>
      </c>
      <c r="AV130" s="11">
        <v>931.1279296875</v>
      </c>
      <c r="AW130" s="11">
        <v>459.34616088867188</v>
      </c>
      <c r="AX130" s="11">
        <v>403.78057861328125</v>
      </c>
      <c r="AY130" s="11">
        <v>2742.849853515625</v>
      </c>
      <c r="AZ130" s="11">
        <v>621.48004150390625</v>
      </c>
      <c r="BA130" s="11">
        <v>1188.2607421875</v>
      </c>
      <c r="BB130" s="11">
        <v>965.7305908203125</v>
      </c>
      <c r="BC130" s="11">
        <v>823.99468994140625</v>
      </c>
      <c r="BD130" s="11">
        <v>2457.376953125</v>
      </c>
      <c r="BE130" s="11">
        <v>996.64892578125</v>
      </c>
      <c r="BF130" s="11">
        <v>1353.3829345703125</v>
      </c>
      <c r="BG130" s="11">
        <v>1998.22119140625</v>
      </c>
      <c r="BH130" s="11">
        <v>1124.7457275390625</v>
      </c>
      <c r="BI130" s="11">
        <v>916.60284423828125</v>
      </c>
      <c r="BJ130" s="11">
        <v>1039.63623046875</v>
      </c>
      <c r="BK130" s="11">
        <v>478.852783203125</v>
      </c>
      <c r="BL130" s="11">
        <v>887.05938720703125</v>
      </c>
      <c r="BM130" s="11">
        <v>1894.6722412109375</v>
      </c>
      <c r="BN130" s="11">
        <v>1016.4288940429688</v>
      </c>
      <c r="BO130" s="11">
        <v>794.9381103515625</v>
      </c>
      <c r="BP130" s="11">
        <v>1792.042236328125</v>
      </c>
      <c r="BQ130" s="11"/>
      <c r="BR130" s="11"/>
    </row>
    <row r="131" spans="2:70" x14ac:dyDescent="0.2">
      <c r="B131">
        <v>1926</v>
      </c>
      <c r="C131" s="11">
        <v>2537.847900390625</v>
      </c>
      <c r="D131" s="11">
        <v>3907.904296875</v>
      </c>
      <c r="E131" s="11">
        <v>7721.8349609375</v>
      </c>
      <c r="F131" s="11">
        <v>2135.2783203125</v>
      </c>
      <c r="G131" s="11">
        <v>1726.8970947265625</v>
      </c>
      <c r="H131" s="11">
        <v>1159.8173828125</v>
      </c>
      <c r="I131" s="11">
        <v>1052.3470458984375</v>
      </c>
      <c r="J131" s="11">
        <v>1089.8782958984375</v>
      </c>
      <c r="K131" s="11">
        <v>1004.5264282226562</v>
      </c>
      <c r="L131" s="11">
        <v>4342.74365234375</v>
      </c>
      <c r="M131" s="11">
        <v>6193.876953125</v>
      </c>
      <c r="N131" s="11">
        <v>4323.10888671875</v>
      </c>
      <c r="O131" s="11">
        <v>5279.36865234375</v>
      </c>
      <c r="P131" s="11">
        <v>6204.02734375</v>
      </c>
      <c r="Q131" s="11">
        <v>5290.8505859375</v>
      </c>
      <c r="R131" s="11">
        <v>7393.4296875</v>
      </c>
      <c r="S131" s="11">
        <v>5440.94970703125</v>
      </c>
      <c r="T131" s="11">
        <v>3962.3408203125</v>
      </c>
      <c r="U131" s="11">
        <v>4552.18408203125</v>
      </c>
      <c r="V131" s="11">
        <v>1910.6617431640625</v>
      </c>
      <c r="W131" s="11">
        <v>8381.98828125</v>
      </c>
      <c r="X131" s="11">
        <v>5175.3955078125</v>
      </c>
      <c r="Y131" s="11">
        <v>8619.013671875</v>
      </c>
      <c r="Z131" s="11">
        <v>5849.64697265625</v>
      </c>
      <c r="AA131" s="11">
        <v>1546.65478515625</v>
      </c>
      <c r="AB131" s="11">
        <v>4897.5927734375</v>
      </c>
      <c r="AC131" s="11">
        <v>1465.70068359375</v>
      </c>
      <c r="AD131" s="11">
        <v>2980.6025390625</v>
      </c>
      <c r="AE131" s="11">
        <v>1421.5220947265625</v>
      </c>
      <c r="AF131" s="11">
        <v>1423.7449951171875</v>
      </c>
      <c r="AG131" s="11">
        <v>1335.0137939453125</v>
      </c>
      <c r="AH131" s="11">
        <v>1850.78759765625</v>
      </c>
      <c r="AI131" s="11">
        <v>3027.189453125</v>
      </c>
      <c r="AJ131" s="11">
        <v>2043.4124755859375</v>
      </c>
      <c r="AK131" s="11">
        <v>1172.2379150390625</v>
      </c>
      <c r="AL131" s="11">
        <v>1091.451904296875</v>
      </c>
      <c r="AM131" s="11">
        <v>3026.27685546875</v>
      </c>
      <c r="AN131" s="11">
        <v>1397.7459716796875</v>
      </c>
      <c r="AO131" s="11">
        <v>2702.4658203125</v>
      </c>
      <c r="AP131" s="11">
        <v>1219.3924560546875</v>
      </c>
      <c r="AQ131" s="11">
        <v>626.79193115234375</v>
      </c>
      <c r="AR131" s="11">
        <v>575.49468994140625</v>
      </c>
      <c r="AS131" s="11">
        <v>1319.3192138671875</v>
      </c>
      <c r="AT131" s="11">
        <v>788.9599609375</v>
      </c>
      <c r="AU131" s="11">
        <v>910.5684814453125</v>
      </c>
      <c r="AV131" s="11">
        <v>1075.153564453125</v>
      </c>
      <c r="AW131" s="11">
        <v>460.56430053710938</v>
      </c>
      <c r="AX131" s="11">
        <v>406.044677734375</v>
      </c>
      <c r="AY131" s="11">
        <v>2812.84033203125</v>
      </c>
      <c r="AZ131" s="11">
        <v>658.44439697265625</v>
      </c>
      <c r="BA131" s="11">
        <v>1351.0494384765625</v>
      </c>
      <c r="BB131" s="11">
        <v>1098.033447265625</v>
      </c>
      <c r="BC131" s="11">
        <v>827.0035400390625</v>
      </c>
      <c r="BD131" s="11">
        <v>2382.203857421875</v>
      </c>
      <c r="BE131" s="11">
        <v>1037.1129150390625</v>
      </c>
      <c r="BF131" s="11">
        <v>1350.0875244140625</v>
      </c>
      <c r="BG131" s="11">
        <v>2009.0604248046875</v>
      </c>
      <c r="BH131" s="11">
        <v>1121.4554443359375</v>
      </c>
      <c r="BI131" s="11">
        <v>899.23687744140625</v>
      </c>
      <c r="BJ131" s="11">
        <v>1074.5635986328125</v>
      </c>
      <c r="BK131" s="11">
        <v>492.06625366210938</v>
      </c>
      <c r="BL131" s="11">
        <v>884.46441650390625</v>
      </c>
      <c r="BM131" s="11">
        <v>1953.1231689453125</v>
      </c>
      <c r="BN131" s="11">
        <v>1021.5435180664062</v>
      </c>
      <c r="BO131" s="11">
        <v>792.99334716796875</v>
      </c>
      <c r="BP131" s="11">
        <v>1782.6295166015625</v>
      </c>
      <c r="BQ131" s="11"/>
      <c r="BR131" s="11"/>
    </row>
    <row r="132" spans="2:70" x14ac:dyDescent="0.2">
      <c r="B132">
        <v>1927</v>
      </c>
      <c r="C132" s="11">
        <v>2536.5712890625</v>
      </c>
      <c r="D132" s="11">
        <v>3947.341796875</v>
      </c>
      <c r="E132" s="11">
        <v>7609.3505859375</v>
      </c>
      <c r="F132" s="11">
        <v>2144.16259765625</v>
      </c>
      <c r="G132" s="11">
        <v>1697.0667724609375</v>
      </c>
      <c r="H132" s="11">
        <v>1149.9339599609375</v>
      </c>
      <c r="I132" s="11">
        <v>1083.157470703125</v>
      </c>
      <c r="J132" s="11">
        <v>1087.573486328125</v>
      </c>
      <c r="K132" s="11">
        <v>1006.2139282226562</v>
      </c>
      <c r="L132" s="11">
        <v>4632.41455078125</v>
      </c>
      <c r="M132" s="11">
        <v>6138.48388671875</v>
      </c>
      <c r="N132" s="11">
        <v>4701.974609375</v>
      </c>
      <c r="O132" s="11">
        <v>5214.5771484375</v>
      </c>
      <c r="P132" s="11">
        <v>6257.32421875</v>
      </c>
      <c r="Q132" s="11">
        <v>5051.4892578125</v>
      </c>
      <c r="R132" s="11">
        <v>7519.802734375</v>
      </c>
      <c r="S132" s="11">
        <v>5449.8994140625</v>
      </c>
      <c r="T132" s="11">
        <v>4061.36474609375</v>
      </c>
      <c r="U132" s="11">
        <v>4602.88037109375</v>
      </c>
      <c r="V132" s="11">
        <v>1931.9376220703125</v>
      </c>
      <c r="W132" s="11">
        <v>8237.45703125</v>
      </c>
      <c r="X132" s="11">
        <v>5374.26025390625</v>
      </c>
      <c r="Y132" s="11">
        <v>8630.3564453125</v>
      </c>
      <c r="Z132" s="11">
        <v>5585.30810546875</v>
      </c>
      <c r="AA132" s="11">
        <v>1525.5975341796875</v>
      </c>
      <c r="AB132" s="11">
        <v>4997.4140625</v>
      </c>
      <c r="AC132" s="11">
        <v>1515.885009765625</v>
      </c>
      <c r="AD132" s="11">
        <v>2880.963134765625</v>
      </c>
      <c r="AE132" s="11">
        <v>1463.2198486328125</v>
      </c>
      <c r="AF132" s="11">
        <v>1267.2850341796875</v>
      </c>
      <c r="AG132" s="11">
        <v>1343.6651611328125</v>
      </c>
      <c r="AH132" s="11">
        <v>2021.859619140625</v>
      </c>
      <c r="AI132" s="11">
        <v>3038.00390625</v>
      </c>
      <c r="AJ132" s="11">
        <v>2035.5145263671875</v>
      </c>
      <c r="AK132" s="11">
        <v>1196.7183837890625</v>
      </c>
      <c r="AL132" s="11">
        <v>1112.8096923828125</v>
      </c>
      <c r="AM132" s="11">
        <v>3133.35986328125</v>
      </c>
      <c r="AN132" s="11">
        <v>1262.217041015625</v>
      </c>
      <c r="AO132" s="11">
        <v>2656.473876953125</v>
      </c>
      <c r="AP132" s="11">
        <v>1234.9461669921875</v>
      </c>
      <c r="AQ132" s="11">
        <v>626.9500732421875</v>
      </c>
      <c r="AR132" s="11">
        <v>575.49285888671875</v>
      </c>
      <c r="AS132" s="11">
        <v>1533.914794921875</v>
      </c>
      <c r="AT132" s="11">
        <v>791.0380859375</v>
      </c>
      <c r="AU132" s="11">
        <v>922.18890380859375</v>
      </c>
      <c r="AV132" s="11">
        <v>948.32220458984375</v>
      </c>
      <c r="AW132" s="11">
        <v>461.777587890625</v>
      </c>
      <c r="AX132" s="11">
        <v>408.31503295898438</v>
      </c>
      <c r="AY132" s="11">
        <v>2865.000732421875</v>
      </c>
      <c r="AZ132" s="11">
        <v>647.24176025390625</v>
      </c>
      <c r="BA132" s="11">
        <v>1390.6044921875</v>
      </c>
      <c r="BB132" s="11">
        <v>1130.1815185546875</v>
      </c>
      <c r="BC132" s="11">
        <v>830.0133056640625</v>
      </c>
      <c r="BD132" s="11">
        <v>2329.150634765625</v>
      </c>
      <c r="BE132" s="11">
        <v>1092.8291015625</v>
      </c>
      <c r="BF132" s="11">
        <v>1337.9473876953125</v>
      </c>
      <c r="BG132" s="11">
        <v>2002.1265869140625</v>
      </c>
      <c r="BH132" s="11">
        <v>1118.1351318359375</v>
      </c>
      <c r="BI132" s="11">
        <v>883.07421875</v>
      </c>
      <c r="BJ132" s="11">
        <v>1134.761474609375</v>
      </c>
      <c r="BK132" s="11">
        <v>502.24725341796875</v>
      </c>
      <c r="BL132" s="11">
        <v>881.84576416015625</v>
      </c>
      <c r="BM132" s="11">
        <v>1955.8057861328125</v>
      </c>
      <c r="BN132" s="11">
        <v>1017.7612915039062</v>
      </c>
      <c r="BO132" s="11">
        <v>791.0106201171875</v>
      </c>
      <c r="BP132" s="11">
        <v>1781.309814453125</v>
      </c>
      <c r="BQ132" s="11"/>
      <c r="BR132" s="11"/>
    </row>
    <row r="133" spans="2:70" x14ac:dyDescent="0.2">
      <c r="B133">
        <v>1928</v>
      </c>
      <c r="C133" s="11">
        <v>2630.4658203125</v>
      </c>
      <c r="D133" s="11">
        <v>4142.8203125</v>
      </c>
      <c r="E133" s="11">
        <v>7711.9404296875</v>
      </c>
      <c r="F133" s="11">
        <v>2487.6630859375</v>
      </c>
      <c r="G133" s="11">
        <v>1751.6024169921875</v>
      </c>
      <c r="H133" s="11">
        <v>1202.6495361328125</v>
      </c>
      <c r="I133" s="11">
        <v>1117.5440673828125</v>
      </c>
      <c r="J133" s="11">
        <v>1118.9481201171875</v>
      </c>
      <c r="K133" s="11">
        <v>1054.123779296875</v>
      </c>
      <c r="L133" s="11">
        <v>4800.91064453125</v>
      </c>
      <c r="M133" s="11">
        <v>6239.24072265625</v>
      </c>
      <c r="N133" s="11">
        <v>4409.31201171875</v>
      </c>
      <c r="O133" s="11">
        <v>5651.32421875</v>
      </c>
      <c r="P133" s="11">
        <v>6666.044921875</v>
      </c>
      <c r="Q133" s="11">
        <v>5470.58203125</v>
      </c>
      <c r="R133" s="11">
        <v>7698.10546875</v>
      </c>
      <c r="S133" s="11">
        <v>5833.7412109375</v>
      </c>
      <c r="T133" s="11">
        <v>4152.72216796875</v>
      </c>
      <c r="U133" s="11">
        <v>4830.685546875</v>
      </c>
      <c r="V133" s="11">
        <v>2028.1046142578125</v>
      </c>
      <c r="W133" s="11">
        <v>8339.158203125</v>
      </c>
      <c r="X133" s="11">
        <v>5721.63916015625</v>
      </c>
      <c r="Y133" s="11">
        <v>8474.220703125</v>
      </c>
      <c r="Z133" s="11">
        <v>6171.97998046875</v>
      </c>
      <c r="AA133" s="11">
        <v>1544.0467529296875</v>
      </c>
      <c r="AB133" s="11">
        <v>5709.22314453125</v>
      </c>
      <c r="AC133" s="11">
        <v>1880.476318359375</v>
      </c>
      <c r="AD133" s="11">
        <v>3572.95556640625</v>
      </c>
      <c r="AE133" s="11">
        <v>1698.06689453125</v>
      </c>
      <c r="AF133" s="11">
        <v>1236.054443359375</v>
      </c>
      <c r="AG133" s="11">
        <v>1579.9090576171875</v>
      </c>
      <c r="AH133" s="11">
        <v>2209.677490234375</v>
      </c>
      <c r="AI133" s="11">
        <v>3053.272216796875</v>
      </c>
      <c r="AJ133" s="11">
        <v>2030.524658203125</v>
      </c>
      <c r="AK133" s="11">
        <v>1227.388916015625</v>
      </c>
      <c r="AL133" s="11">
        <v>1135.2137451171875</v>
      </c>
      <c r="AM133" s="11">
        <v>3245.514404296875</v>
      </c>
      <c r="AN133" s="11">
        <v>1377.0364990234375</v>
      </c>
      <c r="AO133" s="11">
        <v>2734.75</v>
      </c>
      <c r="AP133" s="11">
        <v>1252.473388671875</v>
      </c>
      <c r="AQ133" s="11">
        <v>627.9981689453125</v>
      </c>
      <c r="AR133" s="11">
        <v>575.8094482421875</v>
      </c>
      <c r="AS133" s="11">
        <v>1434.6339111328125</v>
      </c>
      <c r="AT133" s="11">
        <v>793.56097412109375</v>
      </c>
      <c r="AU133" s="11">
        <v>934.47479248046875</v>
      </c>
      <c r="AV133" s="11">
        <v>1043.6614990234375</v>
      </c>
      <c r="AW133" s="11">
        <v>463.25042724609375</v>
      </c>
      <c r="AX133" s="11">
        <v>410.82550048828125</v>
      </c>
      <c r="AY133" s="11">
        <v>3083.146240234375</v>
      </c>
      <c r="AZ133" s="11">
        <v>680.389892578125</v>
      </c>
      <c r="BA133" s="11">
        <v>1434.75244140625</v>
      </c>
      <c r="BB133" s="11">
        <v>1166.0609130859375</v>
      </c>
      <c r="BC133" s="11">
        <v>833.35552978515625</v>
      </c>
      <c r="BD133" s="11">
        <v>2513.2353515625</v>
      </c>
      <c r="BE133" s="11">
        <v>1021.1021728515625</v>
      </c>
      <c r="BF133" s="11">
        <v>1354.1334228515625</v>
      </c>
      <c r="BG133" s="11">
        <v>2051.3212890625</v>
      </c>
      <c r="BH133" s="11">
        <v>1116.0792236328125</v>
      </c>
      <c r="BI133" s="11">
        <v>945.81121826171875</v>
      </c>
      <c r="BJ133" s="11">
        <v>1182.5048828125</v>
      </c>
      <c r="BK133" s="11">
        <v>513.21612548828125</v>
      </c>
      <c r="BL133" s="11">
        <v>880.22430419921875</v>
      </c>
      <c r="BM133" s="11">
        <v>1995.77001953125</v>
      </c>
      <c r="BN133" s="11">
        <v>1016.3546752929688</v>
      </c>
      <c r="BO133" s="11">
        <v>783.93304443359375</v>
      </c>
      <c r="BP133" s="11">
        <v>1868.867431640625</v>
      </c>
      <c r="BQ133" s="11"/>
      <c r="BR133" s="11"/>
    </row>
    <row r="134" spans="2:70" x14ac:dyDescent="0.2">
      <c r="B134">
        <v>1929</v>
      </c>
      <c r="C134" s="11">
        <v>2657.8916015625</v>
      </c>
      <c r="D134" s="11">
        <v>4175.23095703125</v>
      </c>
      <c r="E134" s="11">
        <v>7900.236328125</v>
      </c>
      <c r="F134" s="11">
        <v>2301.72900390625</v>
      </c>
      <c r="G134" s="11">
        <v>1831.1177978515625</v>
      </c>
      <c r="H134" s="11">
        <v>1190.9697265625</v>
      </c>
      <c r="I134" s="11">
        <v>1133.8292236328125</v>
      </c>
      <c r="J134" s="11">
        <v>1127.276123046875</v>
      </c>
      <c r="K134" s="11">
        <v>1051.3187255859375</v>
      </c>
      <c r="L134" s="11">
        <v>4694.58447265625</v>
      </c>
      <c r="M134" s="11">
        <v>6690.6181640625</v>
      </c>
      <c r="N134" s="11">
        <v>4582.9189453125</v>
      </c>
      <c r="O134" s="11">
        <v>5689.447265625</v>
      </c>
      <c r="P134" s="11">
        <v>6796.0009765625</v>
      </c>
      <c r="Q134" s="11">
        <v>5458.109375</v>
      </c>
      <c r="R134" s="11">
        <v>7832.65625</v>
      </c>
      <c r="S134" s="11">
        <v>6268.763671875</v>
      </c>
      <c r="T134" s="11">
        <v>4407.81103515625</v>
      </c>
      <c r="U134" s="11">
        <v>4879.0224609375</v>
      </c>
      <c r="V134" s="11">
        <v>2048.178466796875</v>
      </c>
      <c r="W134" s="11">
        <v>8582.7294921875</v>
      </c>
      <c r="X134" s="11">
        <v>5622.9052734375</v>
      </c>
      <c r="Y134" s="11">
        <v>8226.337890625</v>
      </c>
      <c r="Z134" s="11">
        <v>6302.083984375</v>
      </c>
      <c r="AA134" s="11">
        <v>1600.078369140625</v>
      </c>
      <c r="AB134" s="11">
        <v>5034.61669921875</v>
      </c>
      <c r="AC134" s="11">
        <v>1807.890625</v>
      </c>
      <c r="AD134" s="11">
        <v>3614.21337890625</v>
      </c>
      <c r="AE134" s="11">
        <v>1515.1456298828125</v>
      </c>
      <c r="AF134" s="11">
        <v>1144.896484375</v>
      </c>
      <c r="AG134" s="11">
        <v>1459.8863525390625</v>
      </c>
      <c r="AH134" s="11">
        <v>2413.54736328125</v>
      </c>
      <c r="AI134" s="11">
        <v>3062.58251953125</v>
      </c>
      <c r="AJ134" s="11">
        <v>2021.643798828125</v>
      </c>
      <c r="AK134" s="11">
        <v>1250.93408203125</v>
      </c>
      <c r="AL134" s="11">
        <v>1157.197265625</v>
      </c>
      <c r="AM134" s="11">
        <v>3359.86962890625</v>
      </c>
      <c r="AN134" s="11">
        <v>1572.0838623046875</v>
      </c>
      <c r="AO134" s="11">
        <v>2849.278076171875</v>
      </c>
      <c r="AP134" s="11">
        <v>1267.8070068359375</v>
      </c>
      <c r="AQ134" s="11">
        <v>627.83642578125</v>
      </c>
      <c r="AR134" s="11">
        <v>575.6929931640625</v>
      </c>
      <c r="AS134" s="11">
        <v>1230.4261474609375</v>
      </c>
      <c r="AT134" s="11">
        <v>795.49322509765625</v>
      </c>
      <c r="AU134" s="11">
        <v>946.2122802734375</v>
      </c>
      <c r="AV134" s="11">
        <v>1061.016357421875</v>
      </c>
      <c r="AW134" s="11">
        <v>464.37808227539062</v>
      </c>
      <c r="AX134" s="11">
        <v>413.03958129882812</v>
      </c>
      <c r="AY134" s="11">
        <v>3006.976318359375</v>
      </c>
      <c r="AZ134" s="11">
        <v>674.530029296875</v>
      </c>
      <c r="BA134" s="11">
        <v>1455.6595458984375</v>
      </c>
      <c r="BB134" s="11">
        <v>1183.052978515625</v>
      </c>
      <c r="BC134" s="11">
        <v>836.271484375</v>
      </c>
      <c r="BD134" s="11">
        <v>2540.815673828125</v>
      </c>
      <c r="BE134" s="11">
        <v>1022.958740234375</v>
      </c>
      <c r="BF134" s="11">
        <v>1391.8731689453125</v>
      </c>
      <c r="BG134" s="11">
        <v>2071.86083984375</v>
      </c>
      <c r="BH134" s="11">
        <v>1112.324462890625</v>
      </c>
      <c r="BI134" s="11">
        <v>932.71002197265625</v>
      </c>
      <c r="BJ134" s="11">
        <v>1211.8671875</v>
      </c>
      <c r="BK134" s="11">
        <v>523.62249755859375</v>
      </c>
      <c r="BL134" s="11">
        <v>877.26300048828125</v>
      </c>
      <c r="BM134" s="11">
        <v>2024.6162109375</v>
      </c>
      <c r="BN134" s="11">
        <v>1020.260009765625</v>
      </c>
      <c r="BO134" s="11">
        <v>781.4039306640625</v>
      </c>
      <c r="BP134" s="11">
        <v>1858.85791015625</v>
      </c>
      <c r="BQ134" s="11"/>
      <c r="BR134" s="11"/>
    </row>
    <row r="135" spans="2:70" x14ac:dyDescent="0.2">
      <c r="B135">
        <v>1930</v>
      </c>
      <c r="C135" s="11">
        <v>2513.120361328125</v>
      </c>
      <c r="D135" s="11">
        <v>4058.127197265625</v>
      </c>
      <c r="E135" s="11">
        <v>7082.3037109375</v>
      </c>
      <c r="F135" s="11">
        <v>2087.2529296875</v>
      </c>
      <c r="G135" s="11">
        <v>1870.00732421875</v>
      </c>
      <c r="H135" s="11">
        <v>1172.403076171875</v>
      </c>
      <c r="I135" s="11">
        <v>1173.88818359375</v>
      </c>
      <c r="J135" s="11">
        <v>1104.496337890625</v>
      </c>
      <c r="K135" s="11">
        <v>1028.1400146484375</v>
      </c>
      <c r="L135" s="11">
        <v>4454.99462890625</v>
      </c>
      <c r="M135" s="11">
        <v>6918.31494140625</v>
      </c>
      <c r="N135" s="11">
        <v>4489.42041015625</v>
      </c>
      <c r="O135" s="11">
        <v>5391.0087890625</v>
      </c>
      <c r="P135" s="11">
        <v>6952.9091796875</v>
      </c>
      <c r="Q135" s="11">
        <v>4932.93701171875</v>
      </c>
      <c r="R135" s="11">
        <v>7874.72900390625</v>
      </c>
      <c r="S135" s="11">
        <v>6456.28466796875</v>
      </c>
      <c r="T135" s="11">
        <v>4581.78076171875</v>
      </c>
      <c r="U135" s="11">
        <v>4765.91015625</v>
      </c>
      <c r="V135" s="11">
        <v>1995.9351806640625</v>
      </c>
      <c r="W135" s="11">
        <v>7637.234375</v>
      </c>
      <c r="X135" s="11">
        <v>5219.494140625</v>
      </c>
      <c r="Y135" s="11">
        <v>8070.17041015625</v>
      </c>
      <c r="Z135" s="11">
        <v>6465.4736328125</v>
      </c>
      <c r="AA135" s="11">
        <v>1454.1654052734375</v>
      </c>
      <c r="AB135" s="11">
        <v>4394.529296875</v>
      </c>
      <c r="AC135" s="11">
        <v>1714.8643798828125</v>
      </c>
      <c r="AD135" s="11">
        <v>3275.11865234375</v>
      </c>
      <c r="AE135" s="11">
        <v>1192.8228759765625</v>
      </c>
      <c r="AF135" s="11">
        <v>1101.77294921875</v>
      </c>
      <c r="AG135" s="11">
        <v>1326.5682373046875</v>
      </c>
      <c r="AH135" s="11">
        <v>2635.859375</v>
      </c>
      <c r="AI135" s="11">
        <v>3086.8876953125</v>
      </c>
      <c r="AJ135" s="11">
        <v>2022.3946533203125</v>
      </c>
      <c r="AK135" s="11">
        <v>1294.8092041015625</v>
      </c>
      <c r="AL135" s="11">
        <v>1181.8004150390625</v>
      </c>
      <c r="AM135" s="11">
        <v>3481.59765625</v>
      </c>
      <c r="AN135" s="11">
        <v>1619.91259765625</v>
      </c>
      <c r="AO135" s="11">
        <v>2904.754150390625</v>
      </c>
      <c r="AP135" s="11">
        <v>1289.4415283203125</v>
      </c>
      <c r="AQ135" s="11">
        <v>630.6656494140625</v>
      </c>
      <c r="AR135" s="11">
        <v>576.64691162109375</v>
      </c>
      <c r="AS135" s="11">
        <v>1551.6705322265625</v>
      </c>
      <c r="AT135" s="11">
        <v>798.912841796875</v>
      </c>
      <c r="AU135" s="11">
        <v>959.8785400390625</v>
      </c>
      <c r="AV135" s="11">
        <v>989.5438232421875</v>
      </c>
      <c r="AW135" s="11">
        <v>466.37442016601562</v>
      </c>
      <c r="AX135" s="11">
        <v>407.08740234375</v>
      </c>
      <c r="AY135" s="11">
        <v>2789.760986328125</v>
      </c>
      <c r="AZ135" s="11">
        <v>669.2235107421875</v>
      </c>
      <c r="BA135" s="11">
        <v>1507.0882568359375</v>
      </c>
      <c r="BB135" s="11">
        <v>1224.8511962890625</v>
      </c>
      <c r="BC135" s="11">
        <v>846.5618896484375</v>
      </c>
      <c r="BD135" s="11">
        <v>2318.279296875</v>
      </c>
      <c r="BE135" s="11">
        <v>1120.50830078125</v>
      </c>
      <c r="BF135" s="11">
        <v>1442.0316162109375</v>
      </c>
      <c r="BG135" s="11">
        <v>2046.2281494140625</v>
      </c>
      <c r="BH135" s="11">
        <v>1112.773681640625</v>
      </c>
      <c r="BI135" s="11">
        <v>893.57049560546875</v>
      </c>
      <c r="BJ135" s="11">
        <v>1223.9029541015625</v>
      </c>
      <c r="BK135" s="11">
        <v>536.26007080078125</v>
      </c>
      <c r="BL135" s="11">
        <v>877.6173095703125</v>
      </c>
      <c r="BM135" s="11">
        <v>1987.2342529296875</v>
      </c>
      <c r="BN135" s="11">
        <v>1031.119384765625</v>
      </c>
      <c r="BO135" s="11">
        <v>784.167236328125</v>
      </c>
      <c r="BP135" s="11">
        <v>1818.212158203125</v>
      </c>
      <c r="BQ135" s="11"/>
      <c r="BR135" s="11"/>
    </row>
    <row r="136" spans="2:70" x14ac:dyDescent="0.2">
      <c r="B136">
        <v>1931</v>
      </c>
      <c r="C136" s="11">
        <v>2378.118408203125</v>
      </c>
      <c r="D136" s="11">
        <v>3868.357421875</v>
      </c>
      <c r="E136" s="11">
        <v>6413.83837890625</v>
      </c>
      <c r="F136" s="11">
        <v>1961.7406005859375</v>
      </c>
      <c r="G136" s="11">
        <v>1914.5556640625</v>
      </c>
      <c r="H136" s="11">
        <v>1155.9742431640625</v>
      </c>
      <c r="I136" s="11">
        <v>1229.9962158203125</v>
      </c>
      <c r="J136" s="11">
        <v>1111.4893798828125</v>
      </c>
      <c r="K136" s="11">
        <v>993.7523193359375</v>
      </c>
      <c r="L136" s="11">
        <v>3895.318359375</v>
      </c>
      <c r="M136" s="11">
        <v>6767.0263671875</v>
      </c>
      <c r="N136" s="11">
        <v>4270.4384765625</v>
      </c>
      <c r="O136" s="11">
        <v>5192.16748046875</v>
      </c>
      <c r="P136" s="11">
        <v>6861.529296875</v>
      </c>
      <c r="Q136" s="11">
        <v>4821.74560546875</v>
      </c>
      <c r="R136" s="11">
        <v>7491.3115234375</v>
      </c>
      <c r="S136" s="11">
        <v>5864.7548828125</v>
      </c>
      <c r="T136" s="11">
        <v>4276.36083984375</v>
      </c>
      <c r="U136" s="11">
        <v>4573.125</v>
      </c>
      <c r="V136" s="11">
        <v>1915.93603515625</v>
      </c>
      <c r="W136" s="11">
        <v>6941.1171875</v>
      </c>
      <c r="X136" s="11">
        <v>4671.46923828125</v>
      </c>
      <c r="Y136" s="11">
        <v>6837.9658203125</v>
      </c>
      <c r="Z136" s="11">
        <v>5824.71826171875</v>
      </c>
      <c r="AA136" s="11">
        <v>1336.562255859375</v>
      </c>
      <c r="AB136" s="11">
        <v>4529.76953125</v>
      </c>
      <c r="AC136" s="11">
        <v>1465.378662109375</v>
      </c>
      <c r="AD136" s="11">
        <v>2623.913818359375</v>
      </c>
      <c r="AE136" s="11">
        <v>1007.7286987304688</v>
      </c>
      <c r="AF136" s="11">
        <v>1062.690185546875</v>
      </c>
      <c r="AG136" s="11">
        <v>1253.926025390625</v>
      </c>
      <c r="AH136" s="11">
        <v>2875.032958984375</v>
      </c>
      <c r="AI136" s="11">
        <v>3108.292236328125</v>
      </c>
      <c r="AJ136" s="11">
        <v>2020.1827392578125</v>
      </c>
      <c r="AK136" s="11">
        <v>1326.1436767578125</v>
      </c>
      <c r="AL136" s="11">
        <v>1207.01806640625</v>
      </c>
      <c r="AM136" s="11">
        <v>3608.670654296875</v>
      </c>
      <c r="AN136" s="11">
        <v>1689.5511474609375</v>
      </c>
      <c r="AO136" s="11">
        <v>2968.618896484375</v>
      </c>
      <c r="AP136" s="11">
        <v>1306.5377197265625</v>
      </c>
      <c r="AQ136" s="11">
        <v>632.1849365234375</v>
      </c>
      <c r="AR136" s="11">
        <v>576.7945556640625</v>
      </c>
      <c r="AS136" s="11">
        <v>1501.73779296875</v>
      </c>
      <c r="AT136" s="11">
        <v>801.8973388671875</v>
      </c>
      <c r="AU136" s="11">
        <v>972.027587890625</v>
      </c>
      <c r="AV136" s="11">
        <v>994.52886962890625</v>
      </c>
      <c r="AW136" s="11">
        <v>467.86676025390625</v>
      </c>
      <c r="AX136" s="11">
        <v>409.8184814453125</v>
      </c>
      <c r="AY136" s="11">
        <v>2638.146728515625</v>
      </c>
      <c r="AZ136" s="11">
        <v>660.39910888671875</v>
      </c>
      <c r="BA136" s="11">
        <v>1579.123291015625</v>
      </c>
      <c r="BB136" s="11">
        <v>1283.39501953125</v>
      </c>
      <c r="BC136" s="11">
        <v>849.95208740234375</v>
      </c>
      <c r="BD136" s="11">
        <v>2357.1875</v>
      </c>
      <c r="BE136" s="11">
        <v>1108.4630126953125</v>
      </c>
      <c r="BF136" s="11">
        <v>1440.3857421875</v>
      </c>
      <c r="BG136" s="11">
        <v>2066.810302734375</v>
      </c>
      <c r="BH136" s="11">
        <v>1117.6474609375</v>
      </c>
      <c r="BI136" s="11">
        <v>866.35009765625</v>
      </c>
      <c r="BJ136" s="11">
        <v>1125.66943359375</v>
      </c>
      <c r="BK136" s="11">
        <v>547.3856201171875</v>
      </c>
      <c r="BL136" s="11">
        <v>874.83062744140625</v>
      </c>
      <c r="BM136" s="11">
        <v>1972.4573974609375</v>
      </c>
      <c r="BN136" s="11">
        <v>1029.663818359375</v>
      </c>
      <c r="BO136" s="11">
        <v>783.72796630859375</v>
      </c>
      <c r="BP136" s="11">
        <v>1803.11572265625</v>
      </c>
      <c r="BQ136" s="11"/>
      <c r="BR136" s="11"/>
    </row>
    <row r="137" spans="2:70" x14ac:dyDescent="0.2">
      <c r="B137">
        <v>1932</v>
      </c>
      <c r="C137" s="11">
        <v>2231.62451171875</v>
      </c>
      <c r="D137" s="11">
        <v>3711.08740234375</v>
      </c>
      <c r="E137" s="11">
        <v>5472.470703125</v>
      </c>
      <c r="F137" s="11">
        <v>1984.0501708984375</v>
      </c>
      <c r="G137" s="11">
        <v>1895.9244384765625</v>
      </c>
      <c r="H137" s="11">
        <v>1150.09619140625</v>
      </c>
      <c r="I137" s="11">
        <v>1270.1668701171875</v>
      </c>
      <c r="J137" s="11">
        <v>1153.5986328125</v>
      </c>
      <c r="K137" s="11">
        <v>983.22943115234375</v>
      </c>
      <c r="L137" s="11">
        <v>3580.0498046875</v>
      </c>
      <c r="M137" s="11">
        <v>6469.44140625</v>
      </c>
      <c r="N137" s="11">
        <v>4235.36669921875</v>
      </c>
      <c r="O137" s="11">
        <v>5004.05859375</v>
      </c>
      <c r="P137" s="11">
        <v>6681.91748046875</v>
      </c>
      <c r="Q137" s="11">
        <v>4614.828125</v>
      </c>
      <c r="R137" s="11">
        <v>7196.31396484375</v>
      </c>
      <c r="S137" s="11">
        <v>5960.837890625</v>
      </c>
      <c r="T137" s="11">
        <v>4180.57666015625</v>
      </c>
      <c r="U137" s="11">
        <v>4405.41552734375</v>
      </c>
      <c r="V137" s="11">
        <v>1847.162841796875</v>
      </c>
      <c r="W137" s="11">
        <v>5862.265625</v>
      </c>
      <c r="X137" s="11">
        <v>4131.47998046875</v>
      </c>
      <c r="Y137" s="11">
        <v>6671.35888671875</v>
      </c>
      <c r="Z137" s="11">
        <v>5638.5458984375</v>
      </c>
      <c r="AA137" s="11">
        <v>1161.505615234375</v>
      </c>
      <c r="AB137" s="11">
        <v>4886.96826171875</v>
      </c>
      <c r="AC137" s="11">
        <v>1584.237060546875</v>
      </c>
      <c r="AD137" s="11">
        <v>1989.442138671875</v>
      </c>
      <c r="AE137" s="11">
        <v>980.29278564453125</v>
      </c>
      <c r="AF137" s="11">
        <v>878.15911865234375</v>
      </c>
      <c r="AG137" s="11">
        <v>1267.091064453125</v>
      </c>
      <c r="AH137" s="11">
        <v>3137.42041015625</v>
      </c>
      <c r="AI137" s="11">
        <v>3133.072998046875</v>
      </c>
      <c r="AJ137" s="11">
        <v>2020.0045166015625</v>
      </c>
      <c r="AK137" s="11">
        <v>1362.6788330078125</v>
      </c>
      <c r="AL137" s="11">
        <v>1233.2611083984375</v>
      </c>
      <c r="AM137" s="11">
        <v>3741.80517578125</v>
      </c>
      <c r="AN137" s="11">
        <v>1562.3765869140625</v>
      </c>
      <c r="AO137" s="11">
        <v>2935.80908203125</v>
      </c>
      <c r="AP137" s="11">
        <v>1325.2183837890625</v>
      </c>
      <c r="AQ137" s="11">
        <v>634.34930419921875</v>
      </c>
      <c r="AR137" s="11">
        <v>577.17230224609375</v>
      </c>
      <c r="AS137" s="11">
        <v>1487.2926025390625</v>
      </c>
      <c r="AT137" s="11">
        <v>805.21307373046875</v>
      </c>
      <c r="AU137" s="11">
        <v>984.7239990234375</v>
      </c>
      <c r="AV137" s="11">
        <v>1003.174560546875</v>
      </c>
      <c r="AW137" s="11">
        <v>469.55062866210938</v>
      </c>
      <c r="AX137" s="11">
        <v>412.98696899414062</v>
      </c>
      <c r="AY137" s="11">
        <v>2542.29443359375</v>
      </c>
      <c r="AZ137" s="11">
        <v>657.61688232421875</v>
      </c>
      <c r="BA137" s="11">
        <v>1630.6954345703125</v>
      </c>
      <c r="BB137" s="11">
        <v>1325.3096923828125</v>
      </c>
      <c r="BC137" s="11">
        <v>871.27337646484375</v>
      </c>
      <c r="BD137" s="11">
        <v>2530.32470703125</v>
      </c>
      <c r="BE137" s="11">
        <v>1108.188720703125</v>
      </c>
      <c r="BF137" s="11">
        <v>1508.621826171875</v>
      </c>
      <c r="BG137" s="11">
        <v>2144.572998046875</v>
      </c>
      <c r="BH137" s="11">
        <v>1115.10595703125</v>
      </c>
      <c r="BI137" s="11">
        <v>856.9805908203125</v>
      </c>
      <c r="BJ137" s="11">
        <v>1087.3804931640625</v>
      </c>
      <c r="BK137" s="11">
        <v>539.85284423828125</v>
      </c>
      <c r="BL137" s="11">
        <v>872.75970458984375</v>
      </c>
      <c r="BM137" s="11">
        <v>2016.3175048828125</v>
      </c>
      <c r="BN137" s="11">
        <v>1037.63818359375</v>
      </c>
      <c r="BO137" s="11">
        <v>784.41656494140625</v>
      </c>
      <c r="BP137" s="11">
        <v>1784.9827880859375</v>
      </c>
      <c r="BQ137" s="11"/>
      <c r="BR137" s="11"/>
    </row>
    <row r="138" spans="2:70" x14ac:dyDescent="0.2">
      <c r="B138">
        <v>1933</v>
      </c>
      <c r="C138" s="11">
        <v>2209.169189453125</v>
      </c>
      <c r="D138" s="11">
        <v>3739.340576171875</v>
      </c>
      <c r="E138" s="11">
        <v>5336.685546875</v>
      </c>
      <c r="F138" s="11">
        <v>2011.1793212890625</v>
      </c>
      <c r="G138" s="11">
        <v>1975.105224609375</v>
      </c>
      <c r="H138" s="11">
        <v>1198.64013671875</v>
      </c>
      <c r="I138" s="11">
        <v>1328.6751708984375</v>
      </c>
      <c r="J138" s="11">
        <v>1105.57177734375</v>
      </c>
      <c r="K138" s="11">
        <v>950.3753662109375</v>
      </c>
      <c r="L138" s="11">
        <v>3785.119384765625</v>
      </c>
      <c r="M138" s="11">
        <v>6667.4296875</v>
      </c>
      <c r="N138" s="11">
        <v>4094.878662109375</v>
      </c>
      <c r="O138" s="11">
        <v>5066.552734375</v>
      </c>
      <c r="P138" s="11">
        <v>6859.71875</v>
      </c>
      <c r="Q138" s="11">
        <v>4439.8310546875</v>
      </c>
      <c r="R138" s="11">
        <v>6905.50439453125</v>
      </c>
      <c r="S138" s="11">
        <v>6036.82373046875</v>
      </c>
      <c r="T138" s="11">
        <v>4254.54443359375</v>
      </c>
      <c r="U138" s="11">
        <v>4420.57568359375</v>
      </c>
      <c r="V138" s="11">
        <v>1853.33935546875</v>
      </c>
      <c r="W138" s="11">
        <v>5705.140625</v>
      </c>
      <c r="X138" s="11">
        <v>3906.850341796875</v>
      </c>
      <c r="Y138" s="11">
        <v>6936.427734375</v>
      </c>
      <c r="Z138" s="11">
        <v>5917.509765625</v>
      </c>
      <c r="AA138" s="11">
        <v>1135.5164794921875</v>
      </c>
      <c r="AB138" s="11">
        <v>4513.73681640625</v>
      </c>
      <c r="AC138" s="11">
        <v>1691.461181640625</v>
      </c>
      <c r="AD138" s="11">
        <v>2431.0078125</v>
      </c>
      <c r="AE138" s="11">
        <v>1046.462890625</v>
      </c>
      <c r="AF138" s="11">
        <v>1016.2976684570312</v>
      </c>
      <c r="AG138" s="11">
        <v>1280.845947265625</v>
      </c>
      <c r="AH138" s="11">
        <v>3419.07958984375</v>
      </c>
      <c r="AI138" s="11">
        <v>3147.10546875</v>
      </c>
      <c r="AJ138" s="11">
        <v>2012.9822998046875</v>
      </c>
      <c r="AK138" s="11">
        <v>1384.956298828125</v>
      </c>
      <c r="AL138" s="11">
        <v>1258.3973388671875</v>
      </c>
      <c r="AM138" s="11">
        <v>3875.28515625</v>
      </c>
      <c r="AN138" s="11">
        <v>1737.989990234375</v>
      </c>
      <c r="AO138" s="11">
        <v>3045.187255859375</v>
      </c>
      <c r="AP138" s="11">
        <v>1339.5872802734375</v>
      </c>
      <c r="AQ138" s="11">
        <v>634.36224365234375</v>
      </c>
      <c r="AR138" s="11">
        <v>576.78033447265625</v>
      </c>
      <c r="AS138" s="11">
        <v>1630.954833984375</v>
      </c>
      <c r="AT138" s="11">
        <v>807.46563720703125</v>
      </c>
      <c r="AU138" s="11">
        <v>996.25506591796875</v>
      </c>
      <c r="AV138" s="11">
        <v>1008.4448852539062</v>
      </c>
      <c r="AW138" s="11">
        <v>470.61309814453125</v>
      </c>
      <c r="AX138" s="11">
        <v>414.76712036132812</v>
      </c>
      <c r="AY138" s="11">
        <v>2812.029296875</v>
      </c>
      <c r="AZ138" s="11">
        <v>683.92144775390625</v>
      </c>
      <c r="BA138" s="11">
        <v>1705.811767578125</v>
      </c>
      <c r="BB138" s="11">
        <v>1386.3580322265625</v>
      </c>
      <c r="BC138" s="11">
        <v>774.19464111328125</v>
      </c>
      <c r="BD138" s="11">
        <v>2742.216064453125</v>
      </c>
      <c r="BE138" s="11">
        <v>1138.433349609375</v>
      </c>
      <c r="BF138" s="11">
        <v>1425.144287109375</v>
      </c>
      <c r="BG138" s="11">
        <v>2035.7296142578125</v>
      </c>
      <c r="BH138" s="11">
        <v>1110.3292236328125</v>
      </c>
      <c r="BI138" s="11">
        <v>809.7291259765625</v>
      </c>
      <c r="BJ138" s="11">
        <v>1059.339599609375</v>
      </c>
      <c r="BK138" s="11">
        <v>530.98455810546875</v>
      </c>
      <c r="BL138" s="11">
        <v>868.3375244140625</v>
      </c>
      <c r="BM138" s="11">
        <v>2000.732177734375</v>
      </c>
      <c r="BN138" s="11">
        <v>1039.8763427734375</v>
      </c>
      <c r="BO138" s="11">
        <v>781.326904296875</v>
      </c>
      <c r="BP138" s="11">
        <v>1724.8665771484375</v>
      </c>
      <c r="BQ138" s="11"/>
      <c r="BR138" s="11"/>
    </row>
    <row r="139" spans="2:70" x14ac:dyDescent="0.2">
      <c r="B139">
        <v>1934</v>
      </c>
      <c r="C139" s="11">
        <v>2332.10205078125</v>
      </c>
      <c r="D139" s="11">
        <v>3853.9658203125</v>
      </c>
      <c r="E139" s="11">
        <v>5904.07470703125</v>
      </c>
      <c r="F139" s="11">
        <v>2339.122314453125</v>
      </c>
      <c r="G139" s="11">
        <v>1999.0438232421875</v>
      </c>
      <c r="H139" s="11">
        <v>1239.7532958984375</v>
      </c>
      <c r="I139" s="11">
        <v>1470.152587890625</v>
      </c>
      <c r="J139" s="11">
        <v>1124.3419189453125</v>
      </c>
      <c r="K139" s="11">
        <v>986.86474609375</v>
      </c>
      <c r="L139" s="11">
        <v>4130.86962890625</v>
      </c>
      <c r="M139" s="11">
        <v>6920.01171875</v>
      </c>
      <c r="N139" s="11">
        <v>4397.2548828125</v>
      </c>
      <c r="O139" s="11">
        <v>4803.62939453125</v>
      </c>
      <c r="P139" s="11">
        <v>7127.37158203125</v>
      </c>
      <c r="Q139" s="11">
        <v>4643.22607421875</v>
      </c>
      <c r="R139" s="11">
        <v>6625.287109375</v>
      </c>
      <c r="S139" s="11">
        <v>6327.779296875</v>
      </c>
      <c r="T139" s="11">
        <v>4654.77294921875</v>
      </c>
      <c r="U139" s="11">
        <v>4539.28271484375</v>
      </c>
      <c r="V139" s="11">
        <v>1902.89501953125</v>
      </c>
      <c r="W139" s="11">
        <v>6333.14453125</v>
      </c>
      <c r="X139" s="11">
        <v>4316.70068359375</v>
      </c>
      <c r="Y139" s="11">
        <v>7406.78369140625</v>
      </c>
      <c r="Z139" s="11">
        <v>6115.45849609375</v>
      </c>
      <c r="AA139" s="11">
        <v>1238.6221923828125</v>
      </c>
      <c r="AB139" s="11">
        <v>5770.9287109375</v>
      </c>
      <c r="AC139" s="11">
        <v>1778.0948486328125</v>
      </c>
      <c r="AD139" s="11">
        <v>2856.75634765625</v>
      </c>
      <c r="AE139" s="11">
        <v>1400.2857666015625</v>
      </c>
      <c r="AF139" s="11">
        <v>1009.2132568359375</v>
      </c>
      <c r="AG139" s="11">
        <v>1493.3726806640625</v>
      </c>
      <c r="AH139" s="11">
        <v>3725.803466796875</v>
      </c>
      <c r="AI139" s="11">
        <v>3160.6435546875</v>
      </c>
      <c r="AJ139" s="11">
        <v>2005.6376953125</v>
      </c>
      <c r="AK139" s="11">
        <v>1406.7764892578125</v>
      </c>
      <c r="AL139" s="11">
        <v>1283.958251953125</v>
      </c>
      <c r="AM139" s="11">
        <v>4013.3095703125</v>
      </c>
      <c r="AN139" s="11">
        <v>1749.44970703125</v>
      </c>
      <c r="AO139" s="11">
        <v>3073.869384765625</v>
      </c>
      <c r="AP139" s="11">
        <v>1353.876708984375</v>
      </c>
      <c r="AQ139" s="11">
        <v>673.811279296875</v>
      </c>
      <c r="AR139" s="11">
        <v>576.34930419921875</v>
      </c>
      <c r="AS139" s="11">
        <v>1442.5333251953125</v>
      </c>
      <c r="AT139" s="11">
        <v>809.66998291015625</v>
      </c>
      <c r="AU139" s="11">
        <v>1007.8516845703125</v>
      </c>
      <c r="AV139" s="11">
        <v>1036.2716064453125</v>
      </c>
      <c r="AW139" s="11">
        <v>471.645751953125</v>
      </c>
      <c r="AX139" s="11">
        <v>416.48114013671875</v>
      </c>
      <c r="AY139" s="11">
        <v>3111.232666015625</v>
      </c>
      <c r="AZ139" s="11">
        <v>706.23040771484375</v>
      </c>
      <c r="BA139" s="11">
        <v>1887.44677734375</v>
      </c>
      <c r="BB139" s="11">
        <v>1533.9775390625</v>
      </c>
      <c r="BC139" s="11">
        <v>786.090576171875</v>
      </c>
      <c r="BD139" s="11">
        <v>2797.736083984375</v>
      </c>
      <c r="BE139" s="11">
        <v>1149.1683349609375</v>
      </c>
      <c r="BF139" s="11">
        <v>1470.9012451171875</v>
      </c>
      <c r="BG139" s="11">
        <v>2086.525390625</v>
      </c>
      <c r="BH139" s="11">
        <v>1105.45751953125</v>
      </c>
      <c r="BI139" s="11">
        <v>878.80487060546875</v>
      </c>
      <c r="BJ139" s="11">
        <v>1045.914306640625</v>
      </c>
      <c r="BK139" s="11">
        <v>522.18780517578125</v>
      </c>
      <c r="BL139" s="11">
        <v>863.81439208984375</v>
      </c>
      <c r="BM139" s="11">
        <v>1971.30322265625</v>
      </c>
      <c r="BN139" s="11">
        <v>1041.81640625</v>
      </c>
      <c r="BO139" s="11">
        <v>778.0555419921875</v>
      </c>
      <c r="BP139" s="11">
        <v>1794.7037353515625</v>
      </c>
      <c r="BQ139" s="11"/>
      <c r="BR139" s="11"/>
    </row>
    <row r="140" spans="2:70" x14ac:dyDescent="0.2">
      <c r="B140">
        <v>1935</v>
      </c>
      <c r="C140" s="11">
        <v>2458.143310546875</v>
      </c>
      <c r="D140" s="11">
        <v>4072.637939453125</v>
      </c>
      <c r="E140" s="11">
        <v>6411.1201171875</v>
      </c>
      <c r="F140" s="11">
        <v>2293.36474609375</v>
      </c>
      <c r="G140" s="11">
        <v>2020.9588623046875</v>
      </c>
      <c r="H140" s="11">
        <v>1302.2587890625</v>
      </c>
      <c r="I140" s="11">
        <v>1640.3629150390625</v>
      </c>
      <c r="J140" s="11">
        <v>1184.3115234375</v>
      </c>
      <c r="K140" s="11">
        <v>999.34814453125</v>
      </c>
      <c r="L140" s="11">
        <v>4543.38330078125</v>
      </c>
      <c r="M140" s="11">
        <v>7052.2587890625</v>
      </c>
      <c r="N140" s="11">
        <v>4382.248046875</v>
      </c>
      <c r="O140" s="11">
        <v>5157.9404296875</v>
      </c>
      <c r="P140" s="11">
        <v>7428.61572265625</v>
      </c>
      <c r="Q140" s="11">
        <v>5025.9384765625</v>
      </c>
      <c r="R140" s="11">
        <v>6817.17578125</v>
      </c>
      <c r="S140" s="11">
        <v>6629.61328125</v>
      </c>
      <c r="T140" s="11">
        <v>4878.708984375</v>
      </c>
      <c r="U140" s="11">
        <v>4779.26953125</v>
      </c>
      <c r="V140" s="11">
        <v>2003.095947265625</v>
      </c>
      <c r="W140" s="11">
        <v>6910.84130859375</v>
      </c>
      <c r="X140" s="11">
        <v>4575.19384765625</v>
      </c>
      <c r="Y140" s="11">
        <v>7659.36181640625</v>
      </c>
      <c r="Z140" s="11">
        <v>6297.02783203125</v>
      </c>
      <c r="AA140" s="11">
        <v>1326.6336669921875</v>
      </c>
      <c r="AB140" s="11">
        <v>5551.765625</v>
      </c>
      <c r="AC140" s="11">
        <v>1745.810791015625</v>
      </c>
      <c r="AD140" s="11">
        <v>3004.780517578125</v>
      </c>
      <c r="AE140" s="11">
        <v>1392.37939453125</v>
      </c>
      <c r="AF140" s="11">
        <v>1031.35009765625</v>
      </c>
      <c r="AG140" s="11">
        <v>1460.44775390625</v>
      </c>
      <c r="AH140" s="11">
        <v>4059.08740234375</v>
      </c>
      <c r="AI140" s="11">
        <v>3172.01220703125</v>
      </c>
      <c r="AJ140" s="11">
        <v>1996.9498291015625</v>
      </c>
      <c r="AK140" s="11">
        <v>1425.6923828125</v>
      </c>
      <c r="AL140" s="11">
        <v>1309.685546875</v>
      </c>
      <c r="AM140" s="11">
        <v>4155.32958984375</v>
      </c>
      <c r="AN140" s="11">
        <v>1755.4586181640625</v>
      </c>
      <c r="AO140" s="11">
        <v>3098.6474609375</v>
      </c>
      <c r="AP140" s="11">
        <v>1367.36376953125</v>
      </c>
      <c r="AQ140" s="11">
        <v>715.22088623046875</v>
      </c>
      <c r="AR140" s="11">
        <v>575.76251220703125</v>
      </c>
      <c r="AS140" s="11">
        <v>1504.9688720703125</v>
      </c>
      <c r="AT140" s="11">
        <v>811.66107177734375</v>
      </c>
      <c r="AU140" s="11">
        <v>1019.30517578125</v>
      </c>
      <c r="AV140" s="11">
        <v>1076.6446533203125</v>
      </c>
      <c r="AW140" s="11">
        <v>472.55288696289062</v>
      </c>
      <c r="AX140" s="11">
        <v>417.91311645507812</v>
      </c>
      <c r="AY140" s="11">
        <v>3437.7451171875</v>
      </c>
      <c r="AZ140" s="11">
        <v>741.6392822265625</v>
      </c>
      <c r="BA140" s="11">
        <v>2105.970703125</v>
      </c>
      <c r="BB140" s="11">
        <v>1711.577392578125</v>
      </c>
      <c r="BC140" s="11">
        <v>844.79339599609375</v>
      </c>
      <c r="BD140" s="11">
        <v>2859.84375</v>
      </c>
      <c r="BE140" s="11">
        <v>1206.225830078125</v>
      </c>
      <c r="BF140" s="11">
        <v>1578.78076171875</v>
      </c>
      <c r="BG140" s="11">
        <v>2223.172119140625</v>
      </c>
      <c r="BH140" s="11">
        <v>1107.8773193359375</v>
      </c>
      <c r="BI140" s="11">
        <v>906.58599853515625</v>
      </c>
      <c r="BJ140" s="11">
        <v>1060.40673828125</v>
      </c>
      <c r="BK140" s="11">
        <v>509.61636352539062</v>
      </c>
      <c r="BL140" s="11">
        <v>852.74481201171875</v>
      </c>
      <c r="BM140" s="11">
        <v>1806.79736328125</v>
      </c>
      <c r="BN140" s="11">
        <v>1042.5693359375</v>
      </c>
      <c r="BO140" s="11">
        <v>779.61260986328125</v>
      </c>
      <c r="BP140" s="11">
        <v>1820.063232421875</v>
      </c>
      <c r="BQ140" s="11"/>
      <c r="BR140" s="11"/>
    </row>
    <row r="141" spans="2:70" x14ac:dyDescent="0.2">
      <c r="B141">
        <v>1936</v>
      </c>
      <c r="C141" s="11">
        <v>2586.36962890625</v>
      </c>
      <c r="D141" s="11">
        <v>4153.90380859375</v>
      </c>
      <c r="E141" s="11">
        <v>7179.57861328125</v>
      </c>
      <c r="F141" s="11">
        <v>2266.912353515625</v>
      </c>
      <c r="G141" s="11">
        <v>2148.06884765625</v>
      </c>
      <c r="H141" s="11">
        <v>1414.5576171875</v>
      </c>
      <c r="I141" s="11">
        <v>1761.3023681640625</v>
      </c>
      <c r="J141" s="11">
        <v>1254.7117919921875</v>
      </c>
      <c r="K141" s="11">
        <v>1006.9396362304688</v>
      </c>
      <c r="L141" s="11">
        <v>4983.35009765625</v>
      </c>
      <c r="M141" s="11">
        <v>7281.8837890625</v>
      </c>
      <c r="N141" s="11">
        <v>3412.69677734375</v>
      </c>
      <c r="O141" s="11">
        <v>5395.79248046875</v>
      </c>
      <c r="P141" s="11">
        <v>7742.177734375</v>
      </c>
      <c r="Q141" s="11">
        <v>4802.94921875</v>
      </c>
      <c r="R141" s="11">
        <v>7307.25341796875</v>
      </c>
      <c r="S141" s="11">
        <v>7174.33447265625</v>
      </c>
      <c r="T141" s="11">
        <v>5135.40185546875</v>
      </c>
      <c r="U141" s="11">
        <v>4836.53173828125</v>
      </c>
      <c r="V141" s="11">
        <v>2027.9095458984375</v>
      </c>
      <c r="W141" s="11">
        <v>7785.111328125</v>
      </c>
      <c r="X141" s="11">
        <v>4781.64306640625</v>
      </c>
      <c r="Y141" s="11">
        <v>8155.80322265625</v>
      </c>
      <c r="Z141" s="11">
        <v>7398.53759765625</v>
      </c>
      <c r="AA141" s="11">
        <v>1474.9129638671875</v>
      </c>
      <c r="AB141" s="11">
        <v>5288.75537109375</v>
      </c>
      <c r="AC141" s="11">
        <v>1708.359130859375</v>
      </c>
      <c r="AD141" s="11">
        <v>3059.468505859375</v>
      </c>
      <c r="AE141" s="11">
        <v>1468.5908203125</v>
      </c>
      <c r="AF141" s="11">
        <v>1151.1383056640625</v>
      </c>
      <c r="AG141" s="11">
        <v>1445.885498046875</v>
      </c>
      <c r="AH141" s="11">
        <v>4427.013671875</v>
      </c>
      <c r="AI141" s="11">
        <v>3193.026123046875</v>
      </c>
      <c r="AJ141" s="11">
        <v>1994.1588134765625</v>
      </c>
      <c r="AK141" s="11">
        <v>1458.85693359375</v>
      </c>
      <c r="AL141" s="11">
        <v>1337.4686279296875</v>
      </c>
      <c r="AM141" s="11">
        <v>4306.634765625</v>
      </c>
      <c r="AN141" s="11">
        <v>2052.8125</v>
      </c>
      <c r="AO141" s="11">
        <v>3279.874755859375</v>
      </c>
      <c r="AP141" s="11">
        <v>1385.0987548828125</v>
      </c>
      <c r="AQ141" s="11">
        <v>761.4197998046875</v>
      </c>
      <c r="AR141" s="11">
        <v>575.84503173828125</v>
      </c>
      <c r="AS141" s="11">
        <v>1779.470947265625</v>
      </c>
      <c r="AT141" s="11">
        <v>814.5987548828125</v>
      </c>
      <c r="AU141" s="11">
        <v>1032.0885009765625</v>
      </c>
      <c r="AV141" s="11">
        <v>1250.8712158203125</v>
      </c>
      <c r="AW141" s="11">
        <v>474.011474609375</v>
      </c>
      <c r="AX141" s="11">
        <v>420.59567260742188</v>
      </c>
      <c r="AY141" s="11">
        <v>3764.131103515625</v>
      </c>
      <c r="AZ141" s="11">
        <v>812.32659912109375</v>
      </c>
      <c r="BA141" s="11">
        <v>2261.23779296875</v>
      </c>
      <c r="BB141" s="11">
        <v>1837.7674560546875</v>
      </c>
      <c r="BC141" s="11">
        <v>887.84124755859375</v>
      </c>
      <c r="BD141" s="11">
        <v>3125.400146484375</v>
      </c>
      <c r="BE141" s="11">
        <v>1168.3941650390625</v>
      </c>
      <c r="BF141" s="11">
        <v>1649.264892578125</v>
      </c>
      <c r="BG141" s="11">
        <v>2364.171875</v>
      </c>
      <c r="BH141" s="11">
        <v>1104.2034912109375</v>
      </c>
      <c r="BI141" s="11">
        <v>889.1571044921875</v>
      </c>
      <c r="BJ141" s="11">
        <v>1113.6492919921875</v>
      </c>
      <c r="BK141" s="11">
        <v>502.2200927734375</v>
      </c>
      <c r="BL141" s="11">
        <v>850.07342529296875</v>
      </c>
      <c r="BM141" s="11">
        <v>2024.9295654296875</v>
      </c>
      <c r="BN141" s="11">
        <v>1048.409912109375</v>
      </c>
      <c r="BO141" s="11">
        <v>783.9781494140625</v>
      </c>
      <c r="BP141" s="11">
        <v>1822.7406005859375</v>
      </c>
      <c r="BQ141" s="11"/>
      <c r="BR141" s="11"/>
    </row>
    <row r="142" spans="2:70" x14ac:dyDescent="0.2">
      <c r="B142">
        <v>1937</v>
      </c>
      <c r="C142" s="11">
        <v>2685.45703125</v>
      </c>
      <c r="D142" s="11">
        <v>4317.63525390625</v>
      </c>
      <c r="E142" s="11">
        <v>7476.4423828125</v>
      </c>
      <c r="F142" s="11">
        <v>2478.310791015625</v>
      </c>
      <c r="G142" s="11">
        <v>2183.17578125</v>
      </c>
      <c r="H142" s="11">
        <v>1457.425048828125</v>
      </c>
      <c r="I142" s="11">
        <v>1980.0147705078125</v>
      </c>
      <c r="J142" s="11">
        <v>1278.931396484375</v>
      </c>
      <c r="K142" s="11">
        <v>1042.09375</v>
      </c>
      <c r="L142" s="11">
        <v>5431.998046875</v>
      </c>
      <c r="M142" s="11">
        <v>7414.052734375</v>
      </c>
      <c r="N142" s="11">
        <v>3155.190673828125</v>
      </c>
      <c r="O142" s="11">
        <v>5147.43359375</v>
      </c>
      <c r="P142" s="11">
        <v>7972.5498046875</v>
      </c>
      <c r="Q142" s="11">
        <v>5475.5458984375</v>
      </c>
      <c r="R142" s="11">
        <v>7505.0849609375</v>
      </c>
      <c r="S142" s="11">
        <v>7678.48876953125</v>
      </c>
      <c r="T142" s="11">
        <v>5487.2578125</v>
      </c>
      <c r="U142" s="11">
        <v>5036.47314453125</v>
      </c>
      <c r="V142" s="11">
        <v>2112.59521484375</v>
      </c>
      <c r="W142" s="11">
        <v>8082.94482421875</v>
      </c>
      <c r="X142" s="11">
        <v>5191.91064453125</v>
      </c>
      <c r="Y142" s="11">
        <v>8677.69140625</v>
      </c>
      <c r="Z142" s="11">
        <v>7705.95849609375</v>
      </c>
      <c r="AA142" s="11">
        <v>1536.513671875</v>
      </c>
      <c r="AB142" s="11">
        <v>5918.60791015625</v>
      </c>
      <c r="AC142" s="11">
        <v>1786.6641845703125</v>
      </c>
      <c r="AD142" s="11">
        <v>3397.19873046875</v>
      </c>
      <c r="AE142" s="11">
        <v>1407.968994140625</v>
      </c>
      <c r="AF142" s="11">
        <v>1343.90771484375</v>
      </c>
      <c r="AG142" s="11">
        <v>1573.218017578125</v>
      </c>
      <c r="AH142" s="11">
        <v>4827.87890625</v>
      </c>
      <c r="AI142" s="11">
        <v>3213.15771484375</v>
      </c>
      <c r="AJ142" s="11">
        <v>1990.75146484375</v>
      </c>
      <c r="AK142" s="11">
        <v>1491.2896728515625</v>
      </c>
      <c r="AL142" s="11">
        <v>1365.6741943359375</v>
      </c>
      <c r="AM142" s="11">
        <v>4463.04150390625</v>
      </c>
      <c r="AN142" s="11">
        <v>2084.474853515625</v>
      </c>
      <c r="AO142" s="11">
        <v>3326.00244140625</v>
      </c>
      <c r="AP142" s="11">
        <v>1402.63037109375</v>
      </c>
      <c r="AQ142" s="11">
        <v>810.352294921875</v>
      </c>
      <c r="AR142" s="11">
        <v>575.857666015625</v>
      </c>
      <c r="AS142" s="11">
        <v>1519.082763671875</v>
      </c>
      <c r="AT142" s="11">
        <v>817.4486083984375</v>
      </c>
      <c r="AU142" s="11">
        <v>1044.9063720703125</v>
      </c>
      <c r="AV142" s="11">
        <v>1317.87353515625</v>
      </c>
      <c r="AW142" s="11">
        <v>475.41690063476562</v>
      </c>
      <c r="AX142" s="11">
        <v>423.1641845703125</v>
      </c>
      <c r="AY142" s="11">
        <v>4012.944580078125</v>
      </c>
      <c r="AZ142" s="11">
        <v>837.7615966796875</v>
      </c>
      <c r="BA142" s="11">
        <v>2542.030517578125</v>
      </c>
      <c r="BB142" s="11">
        <v>2065.974853515625</v>
      </c>
      <c r="BC142" s="11">
        <v>862.76727294921875</v>
      </c>
      <c r="BD142" s="11">
        <v>3376.193603515625</v>
      </c>
      <c r="BE142" s="11">
        <v>1383.27978515625</v>
      </c>
      <c r="BF142" s="11">
        <v>1636.771728515625</v>
      </c>
      <c r="BG142" s="11">
        <v>2416.014404296875</v>
      </c>
      <c r="BH142" s="11">
        <v>1108.3331298828125</v>
      </c>
      <c r="BI142" s="11">
        <v>918.92822265625</v>
      </c>
      <c r="BJ142" s="11">
        <v>1197.209716796875</v>
      </c>
      <c r="BK142" s="11">
        <v>472.796875</v>
      </c>
      <c r="BL142" s="11">
        <v>847.1468505859375</v>
      </c>
      <c r="BM142" s="11">
        <v>2105.390380859375</v>
      </c>
      <c r="BN142" s="11">
        <v>1053.74853515625</v>
      </c>
      <c r="BO142" s="11">
        <v>792.8570556640625</v>
      </c>
      <c r="BP142" s="11">
        <v>1880.5191650390625</v>
      </c>
      <c r="BQ142" s="11"/>
      <c r="BR142" s="11"/>
    </row>
    <row r="143" spans="2:70" x14ac:dyDescent="0.2">
      <c r="B143">
        <v>1938</v>
      </c>
      <c r="C143" s="11">
        <v>2664.700927734375</v>
      </c>
      <c r="D143" s="11">
        <v>4442.26220703125</v>
      </c>
      <c r="E143" s="11">
        <v>7112.90185546875</v>
      </c>
      <c r="F143" s="11">
        <v>2445.196044921875</v>
      </c>
      <c r="G143" s="11">
        <v>2255.263671875</v>
      </c>
      <c r="H143" s="11">
        <v>1439.018798828125</v>
      </c>
      <c r="I143" s="11">
        <v>1970.5013427734375</v>
      </c>
      <c r="J143" s="11">
        <v>1291.4169921875</v>
      </c>
      <c r="K143" s="11">
        <v>963.39892578125</v>
      </c>
      <c r="L143" s="11">
        <v>5867.9765625</v>
      </c>
      <c r="M143" s="11">
        <v>7716.68408203125</v>
      </c>
      <c r="N143" s="11">
        <v>3265.125244140625</v>
      </c>
      <c r="O143" s="11">
        <v>5172.3115234375</v>
      </c>
      <c r="P143" s="11">
        <v>8220.865234375</v>
      </c>
      <c r="Q143" s="11">
        <v>5488.12841796875</v>
      </c>
      <c r="R143" s="11">
        <v>7192.45361328125</v>
      </c>
      <c r="S143" s="11">
        <v>7689.23291015625</v>
      </c>
      <c r="T143" s="11">
        <v>5589.8544921875</v>
      </c>
      <c r="U143" s="11">
        <v>5190.56201171875</v>
      </c>
      <c r="V143" s="11">
        <v>2177.423828125</v>
      </c>
      <c r="W143" s="11">
        <v>7625.6396484375</v>
      </c>
      <c r="X143" s="11">
        <v>5097.72021484375</v>
      </c>
      <c r="Y143" s="11">
        <v>9140.216796875</v>
      </c>
      <c r="Z143" s="11">
        <v>8109.19677734375</v>
      </c>
      <c r="AA143" s="11">
        <v>1477.7747802734375</v>
      </c>
      <c r="AB143" s="11">
        <v>5712.86083984375</v>
      </c>
      <c r="AC143" s="11">
        <v>1751.710205078125</v>
      </c>
      <c r="AD143" s="11">
        <v>3386.70849609375</v>
      </c>
      <c r="AE143" s="11">
        <v>1660.6265869140625</v>
      </c>
      <c r="AF143" s="11">
        <v>1416.3182373046875</v>
      </c>
      <c r="AG143" s="11">
        <v>1550.3314208984375</v>
      </c>
      <c r="AH143" s="11">
        <v>5262.4892578125</v>
      </c>
      <c r="AI143" s="11">
        <v>3229.477783203125</v>
      </c>
      <c r="AJ143" s="11">
        <v>1984.985107421875</v>
      </c>
      <c r="AK143" s="11">
        <v>1518.49951171875</v>
      </c>
      <c r="AL143" s="11">
        <v>1393.822998046875</v>
      </c>
      <c r="AM143" s="11">
        <v>4623.21533203125</v>
      </c>
      <c r="AN143" s="11">
        <v>2227.173828125</v>
      </c>
      <c r="AO143" s="11">
        <v>3426.146728515625</v>
      </c>
      <c r="AP143" s="11">
        <v>1418.6683349609375</v>
      </c>
      <c r="AQ143" s="11">
        <v>861.40032958984375</v>
      </c>
      <c r="AR143" s="11">
        <v>575.59906005859375</v>
      </c>
      <c r="AS143" s="11">
        <v>1654.1358642578125</v>
      </c>
      <c r="AT143" s="11">
        <v>819.92431640625</v>
      </c>
      <c r="AU143" s="11">
        <v>1057.3837890625</v>
      </c>
      <c r="AV143" s="11">
        <v>1282.1783447265625</v>
      </c>
      <c r="AW143" s="11">
        <v>476.6024169921875</v>
      </c>
      <c r="AX143" s="11">
        <v>425.23751831054688</v>
      </c>
      <c r="AY143" s="11">
        <v>3846.96142578125</v>
      </c>
      <c r="AZ143" s="11">
        <v>826.31903076171875</v>
      </c>
      <c r="BA143" s="11">
        <v>2529.81689453125</v>
      </c>
      <c r="BB143" s="11">
        <v>2056.04833984375</v>
      </c>
      <c r="BC143" s="11">
        <v>843.31072998046875</v>
      </c>
      <c r="BD143" s="11">
        <v>3532.129638671875</v>
      </c>
      <c r="BE143" s="11">
        <v>1343.6151123046875</v>
      </c>
      <c r="BF143" s="11">
        <v>1707.478515625</v>
      </c>
      <c r="BG143" s="11">
        <v>2443.835693359375</v>
      </c>
      <c r="BH143" s="11">
        <v>1104.014892578125</v>
      </c>
      <c r="BI143" s="11">
        <v>787.4595947265625</v>
      </c>
      <c r="BJ143" s="11">
        <v>1183.85498046875</v>
      </c>
      <c r="BK143" s="11">
        <v>442.85061645507812</v>
      </c>
      <c r="BL143" s="11">
        <v>843.20782470703125</v>
      </c>
      <c r="BM143" s="11">
        <v>2108.462158203125</v>
      </c>
      <c r="BN143" s="11">
        <v>1064.224365234375</v>
      </c>
      <c r="BO143" s="11">
        <v>801.3760986328125</v>
      </c>
      <c r="BP143" s="11">
        <v>1730.4295654296875</v>
      </c>
      <c r="BQ143" s="11"/>
      <c r="BR143" s="11"/>
    </row>
    <row r="144" spans="2:70" x14ac:dyDescent="0.2">
      <c r="B144">
        <v>1939</v>
      </c>
      <c r="C144" s="11">
        <v>2790.70458984375</v>
      </c>
      <c r="D144" s="11">
        <v>4714.1943359375</v>
      </c>
      <c r="E144" s="11">
        <v>7520.25146484375</v>
      </c>
      <c r="F144" s="11">
        <v>2455.681640625</v>
      </c>
      <c r="G144" s="11">
        <v>2311.87841796875</v>
      </c>
      <c r="H144" s="11">
        <v>1456.6632080078125</v>
      </c>
      <c r="I144" s="11">
        <v>2034.764404296875</v>
      </c>
      <c r="J144" s="11">
        <v>1318.7236328125</v>
      </c>
      <c r="K144" s="11">
        <v>965.83624267578125</v>
      </c>
      <c r="L144" s="11">
        <v>6800.00048828125</v>
      </c>
      <c r="M144" s="11">
        <v>8047.95556640625</v>
      </c>
      <c r="N144" s="11">
        <v>3325.387939453125</v>
      </c>
      <c r="O144" s="11">
        <v>5747.98681640625</v>
      </c>
      <c r="P144" s="11">
        <v>8046.30615234375</v>
      </c>
      <c r="Q144" s="11">
        <v>5777.3173828125</v>
      </c>
      <c r="R144" s="11">
        <v>7299.96142578125</v>
      </c>
      <c r="S144" s="11">
        <v>8069.8359375</v>
      </c>
      <c r="T144" s="11">
        <v>5956.5986328125</v>
      </c>
      <c r="U144" s="11">
        <v>5496.724609375</v>
      </c>
      <c r="V144" s="11">
        <v>2307.8271484375</v>
      </c>
      <c r="W144" s="11">
        <v>8120.89892578125</v>
      </c>
      <c r="X144" s="11">
        <v>5389.69677734375</v>
      </c>
      <c r="Y144" s="11">
        <v>8543.763671875</v>
      </c>
      <c r="Z144" s="11">
        <v>8103.59716796875</v>
      </c>
      <c r="AA144" s="11">
        <v>1555.1290283203125</v>
      </c>
      <c r="AB144" s="11">
        <v>5763.44482421875</v>
      </c>
      <c r="AC144" s="11">
        <v>1717.8399658203125</v>
      </c>
      <c r="AD144" s="11">
        <v>3376.6064453125</v>
      </c>
      <c r="AE144" s="11">
        <v>1751.045654296875</v>
      </c>
      <c r="AF144" s="11">
        <v>1450.8992919921875</v>
      </c>
      <c r="AG144" s="11">
        <v>1565.765380859375</v>
      </c>
      <c r="AH144" s="11">
        <v>5741.83984375</v>
      </c>
      <c r="AI144" s="11">
        <v>3253.169189453125</v>
      </c>
      <c r="AJ144" s="11">
        <v>1983.5718994140625</v>
      </c>
      <c r="AK144" s="11">
        <v>1557.4085693359375</v>
      </c>
      <c r="AL144" s="11">
        <v>1423.772705078125</v>
      </c>
      <c r="AM144" s="11">
        <v>4792.96044921875</v>
      </c>
      <c r="AN144" s="11">
        <v>2343.293212890625</v>
      </c>
      <c r="AO144" s="11">
        <v>3510.769775390625</v>
      </c>
      <c r="AP144" s="11">
        <v>1438.0963134765625</v>
      </c>
      <c r="AQ144" s="11">
        <v>917.6810302734375</v>
      </c>
      <c r="AR144" s="11">
        <v>575.84197998046875</v>
      </c>
      <c r="AS144" s="11">
        <v>1668.2747802734375</v>
      </c>
      <c r="AT144" s="11">
        <v>823.11773681640625</v>
      </c>
      <c r="AU144" s="11">
        <v>1070.9437255859375</v>
      </c>
      <c r="AV144" s="11">
        <v>1219.5438232421875</v>
      </c>
      <c r="AW144" s="11">
        <v>478.2061767578125</v>
      </c>
      <c r="AX144" s="11">
        <v>428.27114868164062</v>
      </c>
      <c r="AY144" s="11">
        <v>4041.783935546875</v>
      </c>
      <c r="AZ144" s="11">
        <v>832.151123046875</v>
      </c>
      <c r="BA144" s="11">
        <v>2612.270263671875</v>
      </c>
      <c r="BB144" s="11">
        <v>2123.06103515625</v>
      </c>
      <c r="BC144" s="11">
        <v>828.49249267578125</v>
      </c>
      <c r="BD144" s="11">
        <v>3762.771484375</v>
      </c>
      <c r="BE144" s="11">
        <v>1118.7210693359375</v>
      </c>
      <c r="BF144" s="11">
        <v>1660.5042724609375</v>
      </c>
      <c r="BG144" s="11">
        <v>2549.27685546875</v>
      </c>
      <c r="BH144" s="11">
        <v>1109.2635498046875</v>
      </c>
      <c r="BI144" s="11">
        <v>776.75860595703125</v>
      </c>
      <c r="BJ144" s="11">
        <v>1225.368896484375</v>
      </c>
      <c r="BK144" s="11">
        <v>420.682861328125</v>
      </c>
      <c r="BL144" s="11">
        <v>835.89947509765625</v>
      </c>
      <c r="BM144" s="11">
        <v>2197.71923828125</v>
      </c>
      <c r="BN144" s="11">
        <v>1065.06884765625</v>
      </c>
      <c r="BO144" s="11">
        <v>812.2012939453125</v>
      </c>
      <c r="BP144" s="11">
        <v>1732.1248779296875</v>
      </c>
      <c r="BQ144" s="11"/>
      <c r="BR144" s="11"/>
    </row>
    <row r="145" spans="2:70" x14ac:dyDescent="0.2">
      <c r="B145">
        <v>1940</v>
      </c>
      <c r="C145" s="11">
        <v>2799.75439453125</v>
      </c>
      <c r="D145" s="11">
        <v>4428.47705078125</v>
      </c>
      <c r="E145" s="11">
        <v>8053.521484375</v>
      </c>
      <c r="F145" s="11">
        <v>2439.133544921875</v>
      </c>
      <c r="G145" s="11">
        <v>2232.1201171875</v>
      </c>
      <c r="H145" s="11">
        <v>1456.14306640625</v>
      </c>
      <c r="I145" s="11">
        <v>2167.47998046875</v>
      </c>
      <c r="J145" s="11">
        <v>1316.04833984375</v>
      </c>
      <c r="K145" s="11">
        <v>1034.151611328125</v>
      </c>
      <c r="L145" s="11">
        <v>7198.0849609375</v>
      </c>
      <c r="M145" s="11">
        <v>6692.94580078125</v>
      </c>
      <c r="N145" s="11">
        <v>3550.345703125</v>
      </c>
      <c r="O145" s="11">
        <v>3929.23486328125</v>
      </c>
      <c r="P145" s="11">
        <v>7566.927734375</v>
      </c>
      <c r="Q145" s="11">
        <v>5825.736328125</v>
      </c>
      <c r="R145" s="11">
        <v>5976.77685546875</v>
      </c>
      <c r="S145" s="11">
        <v>6480.080078125</v>
      </c>
      <c r="T145" s="11">
        <v>5460.29052734375</v>
      </c>
      <c r="U145" s="11">
        <v>5146.29248046875</v>
      </c>
      <c r="V145" s="11">
        <v>2159.7548828125</v>
      </c>
      <c r="W145" s="11">
        <v>8698.7724609375</v>
      </c>
      <c r="X145" s="11">
        <v>6181.76611328125</v>
      </c>
      <c r="Y145" s="11">
        <v>8692.560546875</v>
      </c>
      <c r="Z145" s="11">
        <v>7808.44140625</v>
      </c>
      <c r="AA145" s="11">
        <v>1674.83544921875</v>
      </c>
      <c r="AB145" s="11">
        <v>5741.03759765625</v>
      </c>
      <c r="AC145" s="11">
        <v>1684.9854736328125</v>
      </c>
      <c r="AD145" s="11">
        <v>3415.3154296875</v>
      </c>
      <c r="AE145" s="11">
        <v>1705.7044677734375</v>
      </c>
      <c r="AF145" s="11">
        <v>1492.3507080078125</v>
      </c>
      <c r="AG145" s="11">
        <v>1539.76220703125</v>
      </c>
      <c r="AH145" s="11">
        <v>6254.61376953125</v>
      </c>
      <c r="AI145" s="11">
        <v>3265.012451171875</v>
      </c>
      <c r="AJ145" s="11">
        <v>1975.0609130859375</v>
      </c>
      <c r="AK145" s="11">
        <v>1466.4737548828125</v>
      </c>
      <c r="AL145" s="11">
        <v>1452.319091796875</v>
      </c>
      <c r="AM145" s="11">
        <v>4669.30908203125</v>
      </c>
      <c r="AN145" s="11">
        <v>2161.182861328125</v>
      </c>
      <c r="AO145" s="11">
        <v>3391.6669921875</v>
      </c>
      <c r="AP145" s="11">
        <v>1452.4619140625</v>
      </c>
      <c r="AQ145" s="11">
        <v>942.63922119140625</v>
      </c>
      <c r="AR145" s="11">
        <v>575.26348876953125</v>
      </c>
      <c r="AS145" s="11">
        <v>1706.8626708984375</v>
      </c>
      <c r="AT145" s="11">
        <v>825.15478515625</v>
      </c>
      <c r="AU145" s="11">
        <v>1083.12646484375</v>
      </c>
      <c r="AV145" s="11">
        <v>1067.652099609375</v>
      </c>
      <c r="AW145" s="11">
        <v>479.13314819335938</v>
      </c>
      <c r="AX145" s="11">
        <v>429.75967407226562</v>
      </c>
      <c r="AY145" s="11">
        <v>4212.6455078125</v>
      </c>
      <c r="AZ145" s="11">
        <v>833.078369140625</v>
      </c>
      <c r="BA145" s="11">
        <v>2782.599853515625</v>
      </c>
      <c r="BB145" s="11">
        <v>2261.491943359375</v>
      </c>
      <c r="BC145" s="11">
        <v>812.87353515625</v>
      </c>
      <c r="BD145" s="11">
        <v>3746.38818359375</v>
      </c>
      <c r="BE145" s="11">
        <v>1380.793212890625</v>
      </c>
      <c r="BF145" s="11">
        <v>1509.3983154296875</v>
      </c>
      <c r="BG145" s="11">
        <v>2544.416015625</v>
      </c>
      <c r="BH145" s="11">
        <v>1104.2303466796875</v>
      </c>
      <c r="BI145" s="11">
        <v>872.30426025390625</v>
      </c>
      <c r="BJ145" s="11">
        <v>1320.8355712890625</v>
      </c>
      <c r="BK145" s="11">
        <v>395.54360961914062</v>
      </c>
      <c r="BL145" s="11">
        <v>830.542236328125</v>
      </c>
      <c r="BM145" s="11">
        <v>2180.55615234375</v>
      </c>
      <c r="BN145" s="11">
        <v>1060.393310546875</v>
      </c>
      <c r="BO145" s="11">
        <v>823.04827880859375</v>
      </c>
      <c r="BP145" s="11">
        <v>1846.8839111328125</v>
      </c>
      <c r="BQ145" s="11"/>
      <c r="BR145" s="11"/>
    </row>
    <row r="146" spans="2:70" x14ac:dyDescent="0.2">
      <c r="B146">
        <v>1941</v>
      </c>
      <c r="C146" s="11">
        <v>2966.142822265625</v>
      </c>
      <c r="D146" s="11">
        <v>4494.0771484375</v>
      </c>
      <c r="E146" s="11">
        <v>9308.3994140625</v>
      </c>
      <c r="F146" s="11">
        <v>2451.660888671875</v>
      </c>
      <c r="G146" s="11">
        <v>2169.965087890625</v>
      </c>
      <c r="H146" s="11">
        <v>1500.034423828125</v>
      </c>
      <c r="I146" s="11">
        <v>2017.093017578125</v>
      </c>
      <c r="J146" s="11">
        <v>1375.877685546875</v>
      </c>
      <c r="K146" s="11">
        <v>995.81396484375</v>
      </c>
      <c r="L146" s="11">
        <v>7417.875</v>
      </c>
      <c r="M146" s="11">
        <v>6470.716796875</v>
      </c>
      <c r="N146" s="11">
        <v>3241.9482421875</v>
      </c>
      <c r="O146" s="11">
        <v>3692.491943359375</v>
      </c>
      <c r="P146" s="11">
        <v>8060.7490234375</v>
      </c>
      <c r="Q146" s="11">
        <v>5972.39697265625</v>
      </c>
      <c r="R146" s="11">
        <v>5189.76611328125</v>
      </c>
      <c r="S146" s="11">
        <v>5676.4912109375</v>
      </c>
      <c r="T146" s="11">
        <v>5229.26318359375</v>
      </c>
      <c r="U146" s="11">
        <v>5198.66552734375</v>
      </c>
      <c r="V146" s="11">
        <v>2182.137451171875</v>
      </c>
      <c r="W146" s="11">
        <v>10143.1669921875</v>
      </c>
      <c r="X146" s="11">
        <v>7063.310546875</v>
      </c>
      <c r="Y146" s="11">
        <v>8729.517578125</v>
      </c>
      <c r="Z146" s="11">
        <v>7723.10986328125</v>
      </c>
      <c r="AA146" s="11">
        <v>1917.6357421875</v>
      </c>
      <c r="AB146" s="11">
        <v>5919.056640625</v>
      </c>
      <c r="AC146" s="11">
        <v>1700.8018798828125</v>
      </c>
      <c r="AD146" s="11">
        <v>3318.087890625</v>
      </c>
      <c r="AE146" s="11">
        <v>1485.9405517578125</v>
      </c>
      <c r="AF146" s="11">
        <v>1481.982421875</v>
      </c>
      <c r="AG146" s="11">
        <v>1543.1280517578125</v>
      </c>
      <c r="AH146" s="11">
        <v>6818.44140625</v>
      </c>
      <c r="AI146" s="11">
        <v>3282.593505859375</v>
      </c>
      <c r="AJ146" s="11">
        <v>1969.921142578125</v>
      </c>
      <c r="AK146" s="11">
        <v>1495.1195068359375</v>
      </c>
      <c r="AL146" s="11">
        <v>1482.4219970703125</v>
      </c>
      <c r="AM146" s="11">
        <v>4838.8310546875</v>
      </c>
      <c r="AN146" s="11">
        <v>1944.4913330078125</v>
      </c>
      <c r="AO146" s="11">
        <v>3302.396240234375</v>
      </c>
      <c r="AP146" s="11">
        <v>1469.51318359375</v>
      </c>
      <c r="AQ146" s="11">
        <v>1002.5226440429688</v>
      </c>
      <c r="AR146" s="11">
        <v>575.0736083984375</v>
      </c>
      <c r="AS146" s="11">
        <v>1720.358154296875</v>
      </c>
      <c r="AT146" s="11">
        <v>827.75091552734375</v>
      </c>
      <c r="AU146" s="11">
        <v>1096.189453125</v>
      </c>
      <c r="AV146" s="11">
        <v>1146.5689697265625</v>
      </c>
      <c r="AW146" s="11">
        <v>480.38510131835938</v>
      </c>
      <c r="AX146" s="11">
        <v>431.99615478515625</v>
      </c>
      <c r="AY146" s="11">
        <v>4321.4130859375</v>
      </c>
      <c r="AZ146" s="11">
        <v>861.40185546875</v>
      </c>
      <c r="BA146" s="11">
        <v>2589.481689453125</v>
      </c>
      <c r="BB146" s="11">
        <v>2104.54150390625</v>
      </c>
      <c r="BC146" s="11">
        <v>798.03814697265625</v>
      </c>
      <c r="BD146" s="11">
        <v>4143.7744140625</v>
      </c>
      <c r="BE146" s="11">
        <v>1471.5406494140625</v>
      </c>
      <c r="BF146" s="11">
        <v>1471.3299560546875</v>
      </c>
      <c r="BG146" s="11">
        <v>2662.3291015625</v>
      </c>
      <c r="BH146" s="11">
        <v>1091.57421875</v>
      </c>
      <c r="BI146" s="11">
        <v>814.653076171875</v>
      </c>
      <c r="BJ146" s="11">
        <v>1366.2093505859375</v>
      </c>
      <c r="BK146" s="11">
        <v>375.02874755859375</v>
      </c>
      <c r="BL146" s="11">
        <v>826.9505615234375</v>
      </c>
      <c r="BM146" s="11">
        <v>1894.4129638671875</v>
      </c>
      <c r="BN146" s="11">
        <v>1058.3321533203125</v>
      </c>
      <c r="BO146" s="11">
        <v>835.359130859375</v>
      </c>
      <c r="BP146" s="11">
        <v>1777.9117431640625</v>
      </c>
      <c r="BQ146" s="11"/>
      <c r="BR146" s="11"/>
    </row>
    <row r="147" spans="2:70" x14ac:dyDescent="0.2">
      <c r="B147">
        <v>1942</v>
      </c>
      <c r="C147" s="11">
        <v>3221.821533203125</v>
      </c>
      <c r="D147" s="11">
        <v>4635.95947265625</v>
      </c>
      <c r="E147" s="11">
        <v>10850.35546875</v>
      </c>
      <c r="F147" s="11">
        <v>2500.475341796875</v>
      </c>
      <c r="G147" s="11">
        <v>2209.05712890625</v>
      </c>
      <c r="H147" s="11">
        <v>1536.1910400390625</v>
      </c>
      <c r="I147" s="11">
        <v>2181.545654296875</v>
      </c>
      <c r="J147" s="11">
        <v>1464.8134765625</v>
      </c>
      <c r="K147" s="11">
        <v>1014.833740234375</v>
      </c>
      <c r="L147" s="11">
        <v>7234.609375</v>
      </c>
      <c r="M147" s="11">
        <v>7019.5341796875</v>
      </c>
      <c r="N147" s="11">
        <v>3451.462646484375</v>
      </c>
      <c r="O147" s="11">
        <v>3582.214111328125</v>
      </c>
      <c r="P147" s="11">
        <v>8730.0439453125</v>
      </c>
      <c r="Q147" s="11">
        <v>6400.88916015625</v>
      </c>
      <c r="R147" s="11">
        <v>4817.6865234375</v>
      </c>
      <c r="S147" s="11">
        <v>5627.3916015625</v>
      </c>
      <c r="T147" s="11">
        <v>5287.6318359375</v>
      </c>
      <c r="U147" s="11">
        <v>5332.62109375</v>
      </c>
      <c r="V147" s="11">
        <v>2240.226318359375</v>
      </c>
      <c r="W147" s="11">
        <v>11869.9560546875</v>
      </c>
      <c r="X147" s="11">
        <v>8216.35546875</v>
      </c>
      <c r="Y147" s="11">
        <v>9379</v>
      </c>
      <c r="Z147" s="11">
        <v>8582.6484375</v>
      </c>
      <c r="AA147" s="11">
        <v>2228.79248046875</v>
      </c>
      <c r="AB147" s="11">
        <v>6207.30810546875</v>
      </c>
      <c r="AC147" s="11">
        <v>1683.1688232421875</v>
      </c>
      <c r="AD147" s="11">
        <v>3336.268798828125</v>
      </c>
      <c r="AE147" s="11">
        <v>1438.8602294921875</v>
      </c>
      <c r="AF147" s="11">
        <v>1507.4814453125</v>
      </c>
      <c r="AG147" s="11">
        <v>1581.4892578125</v>
      </c>
      <c r="AH147" s="11">
        <v>7438.77294921875</v>
      </c>
      <c r="AI147" s="11">
        <v>3305.67626953125</v>
      </c>
      <c r="AJ147" s="11">
        <v>1967.933837890625</v>
      </c>
      <c r="AK147" s="11">
        <v>1538.9002685546875</v>
      </c>
      <c r="AL147" s="11">
        <v>1514.0968017578125</v>
      </c>
      <c r="AM147" s="11">
        <v>5031.73291015625</v>
      </c>
      <c r="AN147" s="11">
        <v>2006.8636474609375</v>
      </c>
      <c r="AO147" s="11">
        <v>3361.782958984375</v>
      </c>
      <c r="AP147" s="11">
        <v>1489.208251953125</v>
      </c>
      <c r="AQ147" s="11">
        <v>1069.7581787109375</v>
      </c>
      <c r="AR147" s="11">
        <v>575.25079345703125</v>
      </c>
      <c r="AS147" s="11">
        <v>1710.2542724609375</v>
      </c>
      <c r="AT147" s="11">
        <v>830.879638671875</v>
      </c>
      <c r="AU147" s="11">
        <v>1110.1204833984375</v>
      </c>
      <c r="AV147" s="11">
        <v>1229.02490234375</v>
      </c>
      <c r="AW147" s="11">
        <v>481.94683837890625</v>
      </c>
      <c r="AX147" s="11">
        <v>434.95309448242188</v>
      </c>
      <c r="AY147" s="11">
        <v>4372.11767578125</v>
      </c>
      <c r="AZ147" s="11">
        <v>885.17889404296875</v>
      </c>
      <c r="BA147" s="11">
        <v>2800.546630859375</v>
      </c>
      <c r="BB147" s="11">
        <v>2276.07861328125</v>
      </c>
      <c r="BC147" s="11">
        <v>783.9381103515625</v>
      </c>
      <c r="BD147" s="11">
        <v>4775.80078125</v>
      </c>
      <c r="BE147" s="11">
        <v>1150.2413330078125</v>
      </c>
      <c r="BF147" s="11">
        <v>1434.9979248046875</v>
      </c>
      <c r="BG147" s="11">
        <v>2876.646728515625</v>
      </c>
      <c r="BH147" s="11">
        <v>1088.07666015625</v>
      </c>
      <c r="BI147" s="11">
        <v>866.858642578125</v>
      </c>
      <c r="BJ147" s="11">
        <v>1379.2696533203125</v>
      </c>
      <c r="BK147" s="11">
        <v>356.28424072265625</v>
      </c>
      <c r="BL147" s="11">
        <v>825.014892578125</v>
      </c>
      <c r="BM147" s="11">
        <v>1647.929931640625</v>
      </c>
      <c r="BN147" s="11">
        <v>1058.7376708984375</v>
      </c>
      <c r="BO147" s="11">
        <v>768.28021240234375</v>
      </c>
      <c r="BP147" s="11">
        <v>1816.903564453125</v>
      </c>
      <c r="BQ147" s="11"/>
      <c r="BR147" s="11"/>
    </row>
    <row r="148" spans="2:70" x14ac:dyDescent="0.2">
      <c r="B148">
        <v>1943</v>
      </c>
      <c r="C148" s="11">
        <v>3406.324462890625</v>
      </c>
      <c r="D148" s="11">
        <v>4597.00537109375</v>
      </c>
      <c r="E148" s="11">
        <v>12282.4775390625</v>
      </c>
      <c r="F148" s="11">
        <v>2648.8046875</v>
      </c>
      <c r="G148" s="11">
        <v>2151.632568359375</v>
      </c>
      <c r="H148" s="11">
        <v>1480.9403076171875</v>
      </c>
      <c r="I148" s="11">
        <v>2087.210693359375</v>
      </c>
      <c r="J148" s="11">
        <v>1525.810546875</v>
      </c>
      <c r="K148" s="11">
        <v>1036.2681884765625</v>
      </c>
      <c r="L148" s="11">
        <v>7591.80908203125</v>
      </c>
      <c r="M148" s="11">
        <v>7950.70361328125</v>
      </c>
      <c r="N148" s="11">
        <v>3219.52880859375</v>
      </c>
      <c r="O148" s="11">
        <v>3172.1455078125</v>
      </c>
      <c r="P148" s="11">
        <v>9226.4853515625</v>
      </c>
      <c r="Q148" s="11">
        <v>5171.306640625</v>
      </c>
      <c r="R148" s="11">
        <v>4644.20068359375</v>
      </c>
      <c r="S148" s="11">
        <v>5645.36328125</v>
      </c>
      <c r="T148" s="11">
        <v>5608.6455078125</v>
      </c>
      <c r="U148" s="11">
        <v>5237.986328125</v>
      </c>
      <c r="V148" s="11">
        <v>2201.15087890625</v>
      </c>
      <c r="W148" s="11">
        <v>13514.0146484375</v>
      </c>
      <c r="X148" s="11">
        <v>8533.861328125</v>
      </c>
      <c r="Y148" s="11">
        <v>10409.021484375</v>
      </c>
      <c r="Z148" s="11">
        <v>8837.6416015625</v>
      </c>
      <c r="AA148" s="11">
        <v>2518.89599609375</v>
      </c>
      <c r="AB148" s="11">
        <v>6410.2197265625</v>
      </c>
      <c r="AC148" s="11">
        <v>1873.3975830078125</v>
      </c>
      <c r="AD148" s="11">
        <v>3334.83740234375</v>
      </c>
      <c r="AE148" s="11">
        <v>1544.9854736328125</v>
      </c>
      <c r="AF148" s="11">
        <v>1655.0421142578125</v>
      </c>
      <c r="AG148" s="11">
        <v>1672.9638671875</v>
      </c>
      <c r="AH148" s="11">
        <v>8110.22412109375</v>
      </c>
      <c r="AI148" s="11">
        <v>3324.127197265625</v>
      </c>
      <c r="AJ148" s="11">
        <v>1963.184814453125</v>
      </c>
      <c r="AK148" s="11">
        <v>1570.79443359375</v>
      </c>
      <c r="AL148" s="11">
        <v>1545.59326171875</v>
      </c>
      <c r="AM148" s="11">
        <v>5216.59326171875</v>
      </c>
      <c r="AN148" s="11">
        <v>1802.6094970703125</v>
      </c>
      <c r="AO148" s="11">
        <v>3279.465087890625</v>
      </c>
      <c r="AP148" s="11">
        <v>1506.9931640625</v>
      </c>
      <c r="AQ148" s="11">
        <v>1138.1729736328125</v>
      </c>
      <c r="AR148" s="11">
        <v>575.105712890625</v>
      </c>
      <c r="AS148" s="11">
        <v>1459.0443115234375</v>
      </c>
      <c r="AT148" s="11">
        <v>833.557373046875</v>
      </c>
      <c r="AU148" s="11">
        <v>1123.5963134765625</v>
      </c>
      <c r="AV148" s="11">
        <v>1053.9862060546875</v>
      </c>
      <c r="AW148" s="11">
        <v>483.24371337890625</v>
      </c>
      <c r="AX148" s="11">
        <v>437.30307006835938</v>
      </c>
      <c r="AY148" s="11">
        <v>4381.93408203125</v>
      </c>
      <c r="AZ148" s="11">
        <v>843.8232421875</v>
      </c>
      <c r="BA148" s="11">
        <v>2679.390625</v>
      </c>
      <c r="BB148" s="11">
        <v>2177.61279296875</v>
      </c>
      <c r="BC148" s="11">
        <v>769.68780517578125</v>
      </c>
      <c r="BD148" s="11">
        <v>5211.607421875</v>
      </c>
      <c r="BE148" s="11">
        <v>1150.3702392578125</v>
      </c>
      <c r="BF148" s="11">
        <v>1410.9407958984375</v>
      </c>
      <c r="BG148" s="11">
        <v>2750.60986328125</v>
      </c>
      <c r="BH148" s="11">
        <v>1076.34130859375</v>
      </c>
      <c r="BI148" s="11">
        <v>917.66607666015625</v>
      </c>
      <c r="BJ148" s="11">
        <v>1387.6815185546875</v>
      </c>
      <c r="BK148" s="11">
        <v>337.887451171875</v>
      </c>
      <c r="BL148" s="11">
        <v>821.64630126953125</v>
      </c>
      <c r="BM148" s="11">
        <v>1431.903076171875</v>
      </c>
      <c r="BN148" s="11">
        <v>1056.981201171875</v>
      </c>
      <c r="BO148" s="11">
        <v>757.056640625</v>
      </c>
      <c r="BP148" s="11">
        <v>1855.195068359375</v>
      </c>
      <c r="BQ148" s="11"/>
      <c r="BR148" s="11"/>
    </row>
    <row r="149" spans="2:70" x14ac:dyDescent="0.2">
      <c r="B149">
        <v>1944</v>
      </c>
      <c r="C149" s="11">
        <v>3396.256591796875</v>
      </c>
      <c r="D149" s="11">
        <v>4290.1318359375</v>
      </c>
      <c r="E149" s="11">
        <v>12843.572265625</v>
      </c>
      <c r="F149" s="11">
        <v>3026.01806640625</v>
      </c>
      <c r="G149" s="11">
        <v>2131.253173828125</v>
      </c>
      <c r="H149" s="11">
        <v>1531.1787109375</v>
      </c>
      <c r="I149" s="11">
        <v>2035.6304931640625</v>
      </c>
      <c r="J149" s="11">
        <v>1384.8704833984375</v>
      </c>
      <c r="K149" s="11">
        <v>1010.6118774414062</v>
      </c>
      <c r="L149" s="11">
        <v>7631.92333984375</v>
      </c>
      <c r="M149" s="11">
        <v>8630.400390625</v>
      </c>
      <c r="N149" s="11">
        <v>3485.21826171875</v>
      </c>
      <c r="O149" s="11">
        <v>2810.18798828125</v>
      </c>
      <c r="P149" s="11">
        <v>9508.2158203125</v>
      </c>
      <c r="Q149" s="11">
        <v>2264.952880859375</v>
      </c>
      <c r="R149" s="11">
        <v>4481.1015625</v>
      </c>
      <c r="S149" s="11">
        <v>5306.8623046875</v>
      </c>
      <c r="T149" s="11">
        <v>5737.6318359375</v>
      </c>
      <c r="U149" s="11">
        <v>4808.91650390625</v>
      </c>
      <c r="V149" s="11">
        <v>2021.4678955078125</v>
      </c>
      <c r="W149" s="11">
        <v>14175.82421875</v>
      </c>
      <c r="X149" s="11">
        <v>8934.7880859375</v>
      </c>
      <c r="Y149" s="11">
        <v>10032.0517578125</v>
      </c>
      <c r="Z149" s="11">
        <v>8803.3984375</v>
      </c>
      <c r="AA149" s="11">
        <v>2657.921875</v>
      </c>
      <c r="AB149" s="11">
        <v>7131.982421875</v>
      </c>
      <c r="AC149" s="11">
        <v>2108.948974609375</v>
      </c>
      <c r="AD149" s="11">
        <v>3304.112548828125</v>
      </c>
      <c r="AE149" s="11">
        <v>1766.40966796875</v>
      </c>
      <c r="AF149" s="11">
        <v>2212.5087890625</v>
      </c>
      <c r="AG149" s="11">
        <v>1911.8968505859375</v>
      </c>
      <c r="AH149" s="11">
        <v>8842.177734375</v>
      </c>
      <c r="AI149" s="11">
        <v>3342.585693359375</v>
      </c>
      <c r="AJ149" s="11">
        <v>1958.391357421875</v>
      </c>
      <c r="AK149" s="11">
        <v>1603.0997314453125</v>
      </c>
      <c r="AL149" s="11">
        <v>1577.7264404296875</v>
      </c>
      <c r="AM149" s="11">
        <v>5407.93505859375</v>
      </c>
      <c r="AN149" s="11">
        <v>1705.130859375</v>
      </c>
      <c r="AO149" s="11">
        <v>3251.47265625</v>
      </c>
      <c r="AP149" s="11">
        <v>1524.94580078125</v>
      </c>
      <c r="AQ149" s="11">
        <v>1210.8944091796875</v>
      </c>
      <c r="AR149" s="11">
        <v>574.95458984375</v>
      </c>
      <c r="AS149" s="11">
        <v>1746.1741943359375</v>
      </c>
      <c r="AT149" s="11">
        <v>836.23431396484375</v>
      </c>
      <c r="AU149" s="11">
        <v>1137.22265625</v>
      </c>
      <c r="AV149" s="11">
        <v>1121.4044189453125</v>
      </c>
      <c r="AW149" s="11">
        <v>484.53890991210938</v>
      </c>
      <c r="AX149" s="11">
        <v>439.65493774414062</v>
      </c>
      <c r="AY149" s="11">
        <v>4443.30908203125</v>
      </c>
      <c r="AZ149" s="11">
        <v>875.82489013671875</v>
      </c>
      <c r="BA149" s="11">
        <v>2613.126220703125</v>
      </c>
      <c r="BB149" s="11">
        <v>2123.755859375</v>
      </c>
      <c r="BC149" s="11">
        <v>755.68756103515625</v>
      </c>
      <c r="BD149" s="11">
        <v>4395.53515625</v>
      </c>
      <c r="BE149" s="11">
        <v>937.619873046875</v>
      </c>
      <c r="BF149" s="11">
        <v>1370.987548828125</v>
      </c>
      <c r="BG149" s="11">
        <v>2521.88818359375</v>
      </c>
      <c r="BH149" s="11">
        <v>1072.3310546875</v>
      </c>
      <c r="BI149" s="11">
        <v>883.0140380859375</v>
      </c>
      <c r="BJ149" s="11">
        <v>1394.9151611328125</v>
      </c>
      <c r="BK149" s="11">
        <v>318.47979736328125</v>
      </c>
      <c r="BL149" s="11">
        <v>818.26324462890625</v>
      </c>
      <c r="BM149" s="11">
        <v>1244.16796875</v>
      </c>
      <c r="BN149" s="11">
        <v>1061.6400146484375</v>
      </c>
      <c r="BO149" s="11">
        <v>750.66998291015625</v>
      </c>
      <c r="BP149" s="11">
        <v>1810.71435546875</v>
      </c>
      <c r="BQ149" s="11"/>
      <c r="BR149" s="11"/>
    </row>
    <row r="150" spans="2:70" x14ac:dyDescent="0.2">
      <c r="B150">
        <v>1945</v>
      </c>
      <c r="C150" s="11">
        <v>3098.216064453125</v>
      </c>
      <c r="D150" s="11">
        <v>3560.2763671875</v>
      </c>
      <c r="E150" s="11">
        <v>12405.541015625</v>
      </c>
      <c r="F150" s="11">
        <v>2950.33984375</v>
      </c>
      <c r="G150" s="11">
        <v>2081.007568359375</v>
      </c>
      <c r="H150" s="11">
        <v>1554.1566162109375</v>
      </c>
      <c r="I150" s="11">
        <v>1968.7626953125</v>
      </c>
      <c r="J150" s="11">
        <v>1076.0452880859375</v>
      </c>
      <c r="K150" s="11">
        <v>991.56597900390625</v>
      </c>
      <c r="L150" s="11">
        <v>3068.664794921875</v>
      </c>
      <c r="M150" s="11">
        <v>8461.87109375</v>
      </c>
      <c r="N150" s="11">
        <v>3150.97412109375</v>
      </c>
      <c r="O150" s="11">
        <v>3610.101318359375</v>
      </c>
      <c r="P150" s="11">
        <v>9588.029296875</v>
      </c>
      <c r="Q150" s="11">
        <v>2125.979736328125</v>
      </c>
      <c r="R150" s="11">
        <v>5620.822265625</v>
      </c>
      <c r="S150" s="11">
        <v>6420.36279296875</v>
      </c>
      <c r="T150" s="11">
        <v>5971.2529296875</v>
      </c>
      <c r="U150" s="11">
        <v>4009.6142578125</v>
      </c>
      <c r="V150" s="11">
        <v>1657.98193359375</v>
      </c>
      <c r="W150" s="11">
        <v>13660.3173828125</v>
      </c>
      <c r="X150" s="11">
        <v>8774.767578125</v>
      </c>
      <c r="Y150" s="11">
        <v>9949.634765625</v>
      </c>
      <c r="Z150" s="11">
        <v>8959.501953125</v>
      </c>
      <c r="AA150" s="11">
        <v>2584.267333984375</v>
      </c>
      <c r="AB150" s="11">
        <v>6523.59716796875</v>
      </c>
      <c r="AC150" s="11">
        <v>2101.924560546875</v>
      </c>
      <c r="AD150" s="11">
        <v>3514.997314453125</v>
      </c>
      <c r="AE150" s="11">
        <v>2061.592041015625</v>
      </c>
      <c r="AF150" s="11">
        <v>2241.995361328125</v>
      </c>
      <c r="AG150" s="11">
        <v>1880.921875</v>
      </c>
      <c r="AH150" s="11">
        <v>9664.7490234375</v>
      </c>
      <c r="AI150" s="11">
        <v>3593.928955078125</v>
      </c>
      <c r="AJ150" s="11">
        <v>1960.7955322265625</v>
      </c>
      <c r="AK150" s="11">
        <v>1671.964599609375</v>
      </c>
      <c r="AL150" s="11">
        <v>1612.8558349609375</v>
      </c>
      <c r="AM150" s="11">
        <v>5650.6416015625</v>
      </c>
      <c r="AN150" s="11">
        <v>1461.42578125</v>
      </c>
      <c r="AO150" s="11">
        <v>3164.497314453125</v>
      </c>
      <c r="AP150" s="11">
        <v>1548.9864501953125</v>
      </c>
      <c r="AQ150" s="11">
        <v>1298.117919921875</v>
      </c>
      <c r="AR150" s="11">
        <v>575.65350341796875</v>
      </c>
      <c r="AS150" s="11">
        <v>1674.8797607421875</v>
      </c>
      <c r="AT150" s="11">
        <v>840.145263671875</v>
      </c>
      <c r="AU150" s="11">
        <v>1152.72607421875</v>
      </c>
      <c r="AV150" s="11">
        <v>1197.5716552734375</v>
      </c>
      <c r="AW150" s="11">
        <v>486.55291748046875</v>
      </c>
      <c r="AX150" s="11">
        <v>443.6859130859375</v>
      </c>
      <c r="AY150" s="11">
        <v>4365.19189453125</v>
      </c>
      <c r="AZ150" s="11">
        <v>895.08013916015625</v>
      </c>
      <c r="BA150" s="11">
        <v>2527.234375</v>
      </c>
      <c r="BB150" s="11">
        <v>2053.951171875</v>
      </c>
      <c r="BC150" s="11">
        <v>737.719482421875</v>
      </c>
      <c r="BD150" s="11">
        <v>2522.94873046875</v>
      </c>
      <c r="BE150" s="11">
        <v>767.068603515625</v>
      </c>
      <c r="BF150" s="11">
        <v>1334.075439453125</v>
      </c>
      <c r="BG150" s="11">
        <v>2108.1728515625</v>
      </c>
      <c r="BH150" s="11">
        <v>1069.9273681640625</v>
      </c>
      <c r="BI150" s="11">
        <v>861.65362548828125</v>
      </c>
      <c r="BJ150" s="11">
        <v>1403.077880859375</v>
      </c>
      <c r="BK150" s="11">
        <v>303.67672729492188</v>
      </c>
      <c r="BL150" s="11">
        <v>818.66058349609375</v>
      </c>
      <c r="BM150" s="11">
        <v>1084.2474365234375</v>
      </c>
      <c r="BN150" s="11">
        <v>1070.20068359375</v>
      </c>
      <c r="BO150" s="11">
        <v>754.14544677734375</v>
      </c>
      <c r="BP150" s="11">
        <v>1715.412841796875</v>
      </c>
      <c r="BQ150" s="11"/>
      <c r="BR150" s="11"/>
    </row>
    <row r="151" spans="2:70" x14ac:dyDescent="0.2">
      <c r="B151">
        <v>1946</v>
      </c>
      <c r="C151" s="11">
        <v>2969.62158203125</v>
      </c>
      <c r="D151" s="11">
        <v>3917.5810546875</v>
      </c>
      <c r="E151" s="11">
        <v>10846.357421875</v>
      </c>
      <c r="F151" s="11">
        <v>3239.2138671875</v>
      </c>
      <c r="G151" s="11">
        <v>2216.2607421875</v>
      </c>
      <c r="H151" s="11">
        <v>1587.3441162109375</v>
      </c>
      <c r="I151" s="11">
        <v>2065.948974609375</v>
      </c>
      <c r="J151" s="11">
        <v>834.41143798828125</v>
      </c>
      <c r="K151" s="11">
        <v>1001.3606567382812</v>
      </c>
      <c r="L151" s="11">
        <v>2682.01123046875</v>
      </c>
      <c r="M151" s="11">
        <v>9019.158203125</v>
      </c>
      <c r="N151" s="11">
        <v>3328.607421875</v>
      </c>
      <c r="O151" s="11">
        <v>5281.0087890625</v>
      </c>
      <c r="P151" s="11">
        <v>9129.1201171875</v>
      </c>
      <c r="Q151" s="11">
        <v>4006.973388671875</v>
      </c>
      <c r="R151" s="11">
        <v>5872.2626953125</v>
      </c>
      <c r="S151" s="11">
        <v>8170.927734375</v>
      </c>
      <c r="T151" s="11">
        <v>6677.82666015625</v>
      </c>
      <c r="U151" s="11">
        <v>4577.7587890625</v>
      </c>
      <c r="V151" s="11">
        <v>1839.9705810546875</v>
      </c>
      <c r="W151" s="11">
        <v>11835.3046875</v>
      </c>
      <c r="X151" s="11">
        <v>8326.6728515625</v>
      </c>
      <c r="Y151" s="11">
        <v>9475.97265625</v>
      </c>
      <c r="Z151" s="11">
        <v>9175.513671875</v>
      </c>
      <c r="AA151" s="11">
        <v>2280.979248046875</v>
      </c>
      <c r="AB151" s="11">
        <v>7264.1015625</v>
      </c>
      <c r="AC151" s="11">
        <v>2252.0341796875</v>
      </c>
      <c r="AD151" s="11">
        <v>3692.84912109375</v>
      </c>
      <c r="AE151" s="11">
        <v>2091.312255859375</v>
      </c>
      <c r="AF151" s="11">
        <v>2581.75732421875</v>
      </c>
      <c r="AG151" s="11">
        <v>2046.8140869140625</v>
      </c>
      <c r="AH151" s="11">
        <v>10511.5341796875</v>
      </c>
      <c r="AI151" s="11">
        <v>3589.675048828125</v>
      </c>
      <c r="AJ151" s="11">
        <v>1949.21728515625</v>
      </c>
      <c r="AK151" s="11">
        <v>1671.7032470703125</v>
      </c>
      <c r="AL151" s="11">
        <v>1644.1328125</v>
      </c>
      <c r="AM151" s="11">
        <v>5814.42236328125</v>
      </c>
      <c r="AN151" s="11">
        <v>1839.0489501953125</v>
      </c>
      <c r="AO151" s="11">
        <v>3365.3876953125</v>
      </c>
      <c r="AP151" s="11">
        <v>1561.815673828125</v>
      </c>
      <c r="AQ151" s="11">
        <v>1371.136962890625</v>
      </c>
      <c r="AR151" s="11">
        <v>574.6981201171875</v>
      </c>
      <c r="AS151" s="11">
        <v>1674.388427734375</v>
      </c>
      <c r="AT151" s="11">
        <v>841.68035888671875</v>
      </c>
      <c r="AU151" s="11">
        <v>1165.0665283203125</v>
      </c>
      <c r="AV151" s="11">
        <v>1269.705810546875</v>
      </c>
      <c r="AW151" s="11">
        <v>487.17877197265625</v>
      </c>
      <c r="AX151" s="11">
        <v>444.4862060546875</v>
      </c>
      <c r="AY151" s="11">
        <v>4394.55615234375</v>
      </c>
      <c r="AZ151" s="11">
        <v>918.6297607421875</v>
      </c>
      <c r="BA151" s="11">
        <v>2651.936767578125</v>
      </c>
      <c r="BB151" s="11">
        <v>2155.298583984375</v>
      </c>
      <c r="BC151" s="11">
        <v>723.25640869140625</v>
      </c>
      <c r="BD151" s="11">
        <v>1156.0443115234375</v>
      </c>
      <c r="BE151" s="11">
        <v>623.480712890625</v>
      </c>
      <c r="BF151" s="11">
        <v>1291.6824951171875</v>
      </c>
      <c r="BG151" s="11">
        <v>1656.551025390625</v>
      </c>
      <c r="BH151" s="11">
        <v>1058.3280029296875</v>
      </c>
      <c r="BI151" s="11">
        <v>891.3594970703125</v>
      </c>
      <c r="BJ151" s="11">
        <v>1414.546142578125</v>
      </c>
      <c r="BK151" s="11">
        <v>286.54132080078125</v>
      </c>
      <c r="BL151" s="11">
        <v>811.7393798828125</v>
      </c>
      <c r="BM151" s="11">
        <v>944.8125</v>
      </c>
      <c r="BN151" s="11">
        <v>1064.407470703125</v>
      </c>
      <c r="BO151" s="11">
        <v>743.07513427734375</v>
      </c>
      <c r="BP151" s="11">
        <v>1725.960693359375</v>
      </c>
      <c r="BQ151" s="11"/>
      <c r="BR151" s="11"/>
    </row>
    <row r="152" spans="2:70" x14ac:dyDescent="0.2">
      <c r="B152">
        <v>1947</v>
      </c>
      <c r="C152" s="11">
        <v>2988.4619140625</v>
      </c>
      <c r="D152" s="11">
        <v>4038.593017578125</v>
      </c>
      <c r="E152" s="11">
        <v>10536.982421875</v>
      </c>
      <c r="F152" s="11">
        <v>3348.388427734375</v>
      </c>
      <c r="G152" s="11">
        <v>2246.45947265625</v>
      </c>
      <c r="H152" s="11">
        <v>1609.6876220703125</v>
      </c>
      <c r="I152" s="11">
        <v>2289.5439453125</v>
      </c>
      <c r="J152" s="11">
        <v>861.80859375</v>
      </c>
      <c r="K152" s="11">
        <v>973.71258544921875</v>
      </c>
      <c r="L152" s="11">
        <v>3166.36669921875</v>
      </c>
      <c r="M152" s="11">
        <v>9606.455078125</v>
      </c>
      <c r="N152" s="11">
        <v>3154.604736328125</v>
      </c>
      <c r="O152" s="11">
        <v>5273.41162109375</v>
      </c>
      <c r="P152" s="11">
        <v>8478.57421875</v>
      </c>
      <c r="Q152" s="11">
        <v>4748.3603515625</v>
      </c>
      <c r="R152" s="11">
        <v>6801.3505859375</v>
      </c>
      <c r="S152" s="11">
        <v>9431.912109375</v>
      </c>
      <c r="T152" s="11">
        <v>7174.494140625</v>
      </c>
      <c r="U152" s="11">
        <v>4710.2705078125</v>
      </c>
      <c r="V152" s="11">
        <v>1895.1505126953125</v>
      </c>
      <c r="W152" s="11">
        <v>11443.7265625</v>
      </c>
      <c r="X152" s="11">
        <v>8464.8427734375</v>
      </c>
      <c r="Y152" s="11">
        <v>9428.376953125</v>
      </c>
      <c r="Z152" s="11">
        <v>9850.333984375</v>
      </c>
      <c r="AA152" s="11">
        <v>2221.71484375</v>
      </c>
      <c r="AB152" s="11">
        <v>8691.0390625</v>
      </c>
      <c r="AC152" s="11">
        <v>2017.9183349609375</v>
      </c>
      <c r="AD152" s="11">
        <v>3203.2353515625</v>
      </c>
      <c r="AE152" s="11">
        <v>2170.7294921875</v>
      </c>
      <c r="AF152" s="11">
        <v>2457.772705078125</v>
      </c>
      <c r="AG152" s="11">
        <v>2109.63525390625</v>
      </c>
      <c r="AH152" s="11">
        <v>11451.638671875</v>
      </c>
      <c r="AI152" s="11">
        <v>3602.926513671875</v>
      </c>
      <c r="AJ152" s="11">
        <v>1941.9271240234375</v>
      </c>
      <c r="AK152" s="11">
        <v>1692.8773193359375</v>
      </c>
      <c r="AL152" s="11">
        <v>1677.4525146484375</v>
      </c>
      <c r="AM152" s="11">
        <v>6010.8818359375</v>
      </c>
      <c r="AN152" s="11">
        <v>1896.30615234375</v>
      </c>
      <c r="AO152" s="11">
        <v>3411.63623046875</v>
      </c>
      <c r="AP152" s="11">
        <v>1578.2928466796875</v>
      </c>
      <c r="AQ152" s="11">
        <v>1454.807861328125</v>
      </c>
      <c r="AR152" s="11">
        <v>574.24688720703125</v>
      </c>
      <c r="AS152" s="11">
        <v>1677.7547607421875</v>
      </c>
      <c r="AT152" s="11">
        <v>843.94781494140625</v>
      </c>
      <c r="AU152" s="11">
        <v>1178.5748291015625</v>
      </c>
      <c r="AV152" s="11">
        <v>1349.148193359375</v>
      </c>
      <c r="AW152" s="11">
        <v>488.23049926757812</v>
      </c>
      <c r="AX152" s="11">
        <v>446.2811279296875</v>
      </c>
      <c r="AY152" s="11">
        <v>4337.04541015625</v>
      </c>
      <c r="AZ152" s="11">
        <v>935.84832763671875</v>
      </c>
      <c r="BA152" s="11">
        <v>2938.891357421875</v>
      </c>
      <c r="BB152" s="11">
        <v>2388.513916015625</v>
      </c>
      <c r="BC152" s="11">
        <v>709.705810546875</v>
      </c>
      <c r="BD152" s="11">
        <v>1377.4459228515625</v>
      </c>
      <c r="BE152" s="11">
        <v>637.4322509765625</v>
      </c>
      <c r="BF152" s="11">
        <v>1253.0301513671875</v>
      </c>
      <c r="BG152" s="11">
        <v>1713.21923828125</v>
      </c>
      <c r="BH152" s="11">
        <v>1053.6134033203125</v>
      </c>
      <c r="BI152" s="11">
        <v>824.84210205078125</v>
      </c>
      <c r="BJ152" s="11">
        <v>1418.40576171875</v>
      </c>
      <c r="BK152" s="11">
        <v>271.23480224609375</v>
      </c>
      <c r="BL152" s="11">
        <v>807.072265625</v>
      </c>
      <c r="BM152" s="11">
        <v>1286.7774658203125</v>
      </c>
      <c r="BN152" s="11">
        <v>1067.48046875</v>
      </c>
      <c r="BO152" s="11">
        <v>739.39569091796875</v>
      </c>
      <c r="BP152" s="11">
        <v>1661.3857421875</v>
      </c>
      <c r="BQ152" s="11"/>
      <c r="BR152" s="11"/>
    </row>
    <row r="153" spans="2:70" x14ac:dyDescent="0.2">
      <c r="B153">
        <v>1948</v>
      </c>
      <c r="C153" s="11">
        <v>3131.362060546875</v>
      </c>
      <c r="D153" s="11">
        <v>4372.515625</v>
      </c>
      <c r="E153" s="11">
        <v>10821.4775390625</v>
      </c>
      <c r="F153" s="11">
        <v>3534.7255859375</v>
      </c>
      <c r="G153" s="11">
        <v>2317.840576171875</v>
      </c>
      <c r="H153" s="11">
        <v>1675.4991455078125</v>
      </c>
      <c r="I153" s="11">
        <v>2482.46533203125</v>
      </c>
      <c r="J153" s="11">
        <v>878.669189453125</v>
      </c>
      <c r="K153" s="11">
        <v>986.76202392578125</v>
      </c>
      <c r="L153" s="11">
        <v>3792.343017578125</v>
      </c>
      <c r="M153" s="11">
        <v>10008.8828125</v>
      </c>
      <c r="N153" s="11">
        <v>3157.741455078125</v>
      </c>
      <c r="O153" s="11">
        <v>5992.65478515625</v>
      </c>
      <c r="P153" s="11">
        <v>8498.076171875</v>
      </c>
      <c r="Q153" s="11">
        <v>5238.97119140625</v>
      </c>
      <c r="R153" s="11">
        <v>7280.080078125</v>
      </c>
      <c r="S153" s="11">
        <v>10252.54296875</v>
      </c>
      <c r="T153" s="11">
        <v>7463.1767578125</v>
      </c>
      <c r="U153" s="11">
        <v>5088.72900390625</v>
      </c>
      <c r="V153" s="11">
        <v>2048.90771484375</v>
      </c>
      <c r="W153" s="11">
        <v>11746.10546875</v>
      </c>
      <c r="X153" s="11">
        <v>8568.6123046875</v>
      </c>
      <c r="Y153" s="11">
        <v>10385.826171875</v>
      </c>
      <c r="Z153" s="11">
        <v>8691.087890625</v>
      </c>
      <c r="AA153" s="11">
        <v>2269.63916015625</v>
      </c>
      <c r="AB153" s="11">
        <v>9215.4091796875</v>
      </c>
      <c r="AC153" s="11">
        <v>2206.793212890625</v>
      </c>
      <c r="AD153" s="11">
        <v>3633.45654296875</v>
      </c>
      <c r="AE153" s="11">
        <v>2300.875244140625</v>
      </c>
      <c r="AF153" s="11">
        <v>2360.32421875</v>
      </c>
      <c r="AG153" s="11">
        <v>2287.582763671875</v>
      </c>
      <c r="AH153" s="11">
        <v>12477.5986328125</v>
      </c>
      <c r="AI153" s="11">
        <v>3617.772216796875</v>
      </c>
      <c r="AJ153" s="11">
        <v>1935.05859375</v>
      </c>
      <c r="AK153" s="11">
        <v>1716.3182373046875</v>
      </c>
      <c r="AL153" s="11">
        <v>1711.5828857421875</v>
      </c>
      <c r="AM153" s="11">
        <v>5411.09765625</v>
      </c>
      <c r="AN153" s="11">
        <v>2102.9765625</v>
      </c>
      <c r="AO153" s="11">
        <v>3516.26171875</v>
      </c>
      <c r="AP153" s="11">
        <v>1595.27490234375</v>
      </c>
      <c r="AQ153" s="11">
        <v>1544.2357177734375</v>
      </c>
      <c r="AR153" s="11">
        <v>573.842529296875</v>
      </c>
      <c r="AS153" s="11">
        <v>1681.4525146484375</v>
      </c>
      <c r="AT153" s="11">
        <v>846.289794921875</v>
      </c>
      <c r="AU153" s="11">
        <v>1192.336669921875</v>
      </c>
      <c r="AV153" s="11">
        <v>1433.855224609375</v>
      </c>
      <c r="AW153" s="11">
        <v>489.32461547851562</v>
      </c>
      <c r="AX153" s="11">
        <v>448.17626953125</v>
      </c>
      <c r="AY153" s="11">
        <v>4563.99609375</v>
      </c>
      <c r="AZ153" s="11">
        <v>976.56878662109375</v>
      </c>
      <c r="BA153" s="11">
        <v>3186.46044921875</v>
      </c>
      <c r="BB153" s="11">
        <v>2589.720458984375</v>
      </c>
      <c r="BC153" s="11">
        <v>696.4635009765625</v>
      </c>
      <c r="BD153" s="11">
        <v>1517.0374755859375</v>
      </c>
      <c r="BE153" s="11">
        <v>746.06500244140625</v>
      </c>
      <c r="BF153" s="11">
        <v>1213.7952880859375</v>
      </c>
      <c r="BG153" s="11">
        <v>1753.1806640625</v>
      </c>
      <c r="BH153" s="11">
        <v>1049.048095703125</v>
      </c>
      <c r="BI153" s="11">
        <v>839.46673583984375</v>
      </c>
      <c r="BJ153" s="11">
        <v>1417.951416015625</v>
      </c>
      <c r="BK153" s="11">
        <v>256.82135009765625</v>
      </c>
      <c r="BL153" s="11">
        <v>802.6319580078125</v>
      </c>
      <c r="BM153" s="11">
        <v>1460.2059326171875</v>
      </c>
      <c r="BN153" s="11">
        <v>1071.103515625</v>
      </c>
      <c r="BO153" s="11">
        <v>731.3660888671875</v>
      </c>
      <c r="BP153" s="11">
        <v>1676.0916748046875</v>
      </c>
      <c r="BQ153" s="11"/>
      <c r="BR153" s="11"/>
    </row>
    <row r="154" spans="2:70" x14ac:dyDescent="0.2">
      <c r="B154">
        <v>1949</v>
      </c>
      <c r="C154" s="11">
        <v>3188.651611328125</v>
      </c>
      <c r="D154" s="11">
        <v>4711.02685546875</v>
      </c>
      <c r="E154" s="11">
        <v>10567.037109375</v>
      </c>
      <c r="F154" s="11">
        <v>3523.659912109375</v>
      </c>
      <c r="G154" s="11">
        <v>2278.444580078125</v>
      </c>
      <c r="H154" s="11">
        <v>1702.3460693359375</v>
      </c>
      <c r="I154" s="11">
        <v>2616.0302734375</v>
      </c>
      <c r="J154" s="11">
        <v>866.29803466796875</v>
      </c>
      <c r="K154" s="11">
        <v>974.440673828125</v>
      </c>
      <c r="L154" s="11">
        <v>4444.20703125</v>
      </c>
      <c r="M154" s="11">
        <v>10273.25390625</v>
      </c>
      <c r="N154" s="11">
        <v>3216.876220703125</v>
      </c>
      <c r="O154" s="11">
        <v>6301.34521484375</v>
      </c>
      <c r="P154" s="11">
        <v>9069.4560546875</v>
      </c>
      <c r="Q154" s="11">
        <v>5457.50244140625</v>
      </c>
      <c r="R154" s="11">
        <v>8216.1650390625</v>
      </c>
      <c r="S154" s="11">
        <v>10845.6103515625</v>
      </c>
      <c r="T154" s="11">
        <v>7599.69482421875</v>
      </c>
      <c r="U154" s="11">
        <v>5486.955078125</v>
      </c>
      <c r="V154" s="11">
        <v>2211.81689453125</v>
      </c>
      <c r="W154" s="11">
        <v>11393.287109375</v>
      </c>
      <c r="X154" s="11">
        <v>8890.0966796875</v>
      </c>
      <c r="Y154" s="11">
        <v>10603.5390625</v>
      </c>
      <c r="Z154" s="11">
        <v>9392.5302734375</v>
      </c>
      <c r="AA154" s="11">
        <v>2230.142822265625</v>
      </c>
      <c r="AB154" s="11">
        <v>8440.6826171875</v>
      </c>
      <c r="AC154" s="11">
        <v>2404.288818359375</v>
      </c>
      <c r="AD154" s="11">
        <v>3456.406494140625</v>
      </c>
      <c r="AE154" s="11">
        <v>2579.561767578125</v>
      </c>
      <c r="AF154" s="11">
        <v>2473.0703125</v>
      </c>
      <c r="AG154" s="11">
        <v>2344.91357421875</v>
      </c>
      <c r="AH154" s="11">
        <v>13591.69921875</v>
      </c>
      <c r="AI154" s="11">
        <v>3630.429443359375</v>
      </c>
      <c r="AJ154" s="11">
        <v>1927.0087890625</v>
      </c>
      <c r="AK154" s="11">
        <v>1733.364013671875</v>
      </c>
      <c r="AL154" s="11">
        <v>1745.978515625</v>
      </c>
      <c r="AM154" s="11">
        <v>5984.25439453125</v>
      </c>
      <c r="AN154" s="11">
        <v>1948.3045654296875</v>
      </c>
      <c r="AO154" s="11">
        <v>3461.1669921875</v>
      </c>
      <c r="AP154" s="11">
        <v>1611.378662109375</v>
      </c>
      <c r="AQ154" s="11">
        <v>1637.0196533203125</v>
      </c>
      <c r="AR154" s="11">
        <v>573.2935791015625</v>
      </c>
      <c r="AS154" s="11">
        <v>1684.6051025390625</v>
      </c>
      <c r="AT154" s="11">
        <v>848.42730712890625</v>
      </c>
      <c r="AU154" s="11">
        <v>1205.9510498046875</v>
      </c>
      <c r="AV154" s="11">
        <v>1522.91552734375</v>
      </c>
      <c r="AW154" s="11">
        <v>490.29791259765625</v>
      </c>
      <c r="AX154" s="11">
        <v>449.78781127929688</v>
      </c>
      <c r="AY154" s="11">
        <v>4511.4091796875</v>
      </c>
      <c r="AZ154" s="11">
        <v>997.0250244140625</v>
      </c>
      <c r="BA154" s="11">
        <v>3357.83154296875</v>
      </c>
      <c r="BB154" s="11">
        <v>2728.997802734375</v>
      </c>
      <c r="BC154" s="11">
        <v>683.28729248046875</v>
      </c>
      <c r="BD154" s="11">
        <v>1445.43408203125</v>
      </c>
      <c r="BE154" s="11">
        <v>805.626953125</v>
      </c>
      <c r="BF154" s="11">
        <v>1175.3861083984375</v>
      </c>
      <c r="BG154" s="11">
        <v>1720.4715576171875</v>
      </c>
      <c r="BH154" s="11">
        <v>1044.0989990234375</v>
      </c>
      <c r="BI154" s="11">
        <v>928.890625</v>
      </c>
      <c r="BJ154" s="11">
        <v>981.34112548828125</v>
      </c>
      <c r="BK154" s="11">
        <v>242.9468994140625</v>
      </c>
      <c r="BL154" s="11">
        <v>802.877197265625</v>
      </c>
      <c r="BM154" s="11">
        <v>1517.5511474609375</v>
      </c>
      <c r="BN154" s="11">
        <v>1074.7757568359375</v>
      </c>
      <c r="BO154" s="11">
        <v>731.73736572265625</v>
      </c>
      <c r="BP154" s="11">
        <v>1662.67578125</v>
      </c>
      <c r="BQ154" s="11"/>
      <c r="BR154" s="11"/>
    </row>
    <row r="155" spans="2:70" x14ac:dyDescent="0.2">
      <c r="B155">
        <v>1950</v>
      </c>
      <c r="C155" s="11">
        <v>3395.544677734375</v>
      </c>
      <c r="D155" s="11">
        <v>5076.974609375</v>
      </c>
      <c r="E155" s="11">
        <v>11349.80078125</v>
      </c>
      <c r="F155" s="11">
        <v>3462.03857421875</v>
      </c>
      <c r="G155" s="11">
        <v>2348.4912109375</v>
      </c>
      <c r="H155" s="11">
        <v>1783.286865234375</v>
      </c>
      <c r="I155" s="11">
        <v>2774.93310546875</v>
      </c>
      <c r="J155" s="11">
        <v>949.08203125</v>
      </c>
      <c r="K155" s="11">
        <v>951.42852783203125</v>
      </c>
      <c r="L155" s="11">
        <v>5145.07763671875</v>
      </c>
      <c r="M155" s="11">
        <v>10998.5390625</v>
      </c>
      <c r="N155" s="11">
        <v>3555.75927734375</v>
      </c>
      <c r="O155" s="11">
        <v>6707.1416015625</v>
      </c>
      <c r="P155" s="11">
        <v>9385.021484375</v>
      </c>
      <c r="Q155" s="11">
        <v>6158.5146484375</v>
      </c>
      <c r="R155" s="11">
        <v>8065.677734375</v>
      </c>
      <c r="S155" s="11">
        <v>11251.2041015625</v>
      </c>
      <c r="T155" s="11">
        <v>8267.4765625</v>
      </c>
      <c r="U155" s="11">
        <v>5879.5087890625</v>
      </c>
      <c r="V155" s="11">
        <v>2362.478759765625</v>
      </c>
      <c r="W155" s="11">
        <v>12248.9931640625</v>
      </c>
      <c r="X155" s="11">
        <v>9432.12109375</v>
      </c>
      <c r="Y155" s="11">
        <v>11213.7646484375</v>
      </c>
      <c r="Z155" s="11">
        <v>10709.44921875</v>
      </c>
      <c r="AA155" s="11">
        <v>2597.429931640625</v>
      </c>
      <c r="AB155" s="11">
        <v>7353.43505859375</v>
      </c>
      <c r="AC155" s="11">
        <v>2498.667724609375</v>
      </c>
      <c r="AD155" s="11">
        <v>3483.107177734375</v>
      </c>
      <c r="AE155" s="11">
        <v>2791.769775390625</v>
      </c>
      <c r="AF155" s="11">
        <v>2686.660400390625</v>
      </c>
      <c r="AG155" s="11">
        <v>2384.773193359375</v>
      </c>
      <c r="AH155" s="11">
        <v>14769.8720703125</v>
      </c>
      <c r="AI155" s="11">
        <v>3626.6708984375</v>
      </c>
      <c r="AJ155" s="11">
        <v>2022.9437255859375</v>
      </c>
      <c r="AK155" s="11">
        <v>1846.50537109375</v>
      </c>
      <c r="AL155" s="11">
        <v>1776.1357421875</v>
      </c>
      <c r="AM155" s="11">
        <v>3947.447998046875</v>
      </c>
      <c r="AN155" s="11">
        <v>2074.304443359375</v>
      </c>
      <c r="AO155" s="11">
        <v>3572.44921875</v>
      </c>
      <c r="AP155" s="11">
        <v>1615.616943359375</v>
      </c>
      <c r="AQ155" s="11">
        <v>1709.732666015625</v>
      </c>
      <c r="AR155" s="11">
        <v>575.58514404296875</v>
      </c>
      <c r="AS155" s="11">
        <v>1615.876953125</v>
      </c>
      <c r="AT155" s="11">
        <v>834.73248291015625</v>
      </c>
      <c r="AU155" s="11">
        <v>1225.8123779296875</v>
      </c>
      <c r="AV155" s="11">
        <v>1605.927734375</v>
      </c>
      <c r="AW155" s="11">
        <v>501.1396484375</v>
      </c>
      <c r="AX155" s="11">
        <v>448.11300659179688</v>
      </c>
      <c r="AY155" s="11">
        <v>4931.119140625</v>
      </c>
      <c r="AZ155" s="11">
        <v>1047.638671875</v>
      </c>
      <c r="BA155" s="11">
        <v>3561.71630859375</v>
      </c>
      <c r="BB155" s="11">
        <v>2894.7001953125</v>
      </c>
      <c r="BC155" s="11">
        <v>679.55255126953125</v>
      </c>
      <c r="BD155" s="11">
        <v>2057.468505859375</v>
      </c>
      <c r="BE155" s="11">
        <v>673.33306884765625</v>
      </c>
      <c r="BF155" s="11">
        <v>1135.429931640625</v>
      </c>
      <c r="BG155" s="11">
        <v>1807.268310546875</v>
      </c>
      <c r="BH155" s="11">
        <v>1034.652587890625</v>
      </c>
      <c r="BI155" s="11">
        <v>877.321533203125</v>
      </c>
      <c r="BJ155" s="11">
        <v>1052.8319091796875</v>
      </c>
      <c r="BK155" s="11">
        <v>231.29853820800781</v>
      </c>
      <c r="BL155" s="11">
        <v>792.124267578125</v>
      </c>
      <c r="BM155" s="11">
        <v>1592.4219970703125</v>
      </c>
      <c r="BN155" s="11">
        <v>1077.2406005859375</v>
      </c>
      <c r="BO155" s="11">
        <v>711.156005859375</v>
      </c>
      <c r="BP155" s="11">
        <v>1590.6673583984375</v>
      </c>
      <c r="BQ155" s="11"/>
      <c r="BR155" s="11"/>
    </row>
    <row r="156" spans="2:70" x14ac:dyDescent="0.2">
      <c r="B156">
        <v>1951</v>
      </c>
      <c r="C156" s="11">
        <v>3582.872802734375</v>
      </c>
      <c r="D156" s="11">
        <v>5279.80419921875</v>
      </c>
      <c r="E156" s="11">
        <v>12054.591796875</v>
      </c>
      <c r="F156" s="11">
        <v>3714.152099609375</v>
      </c>
      <c r="G156" s="11">
        <v>2410.15625</v>
      </c>
      <c r="H156" s="11">
        <v>1869.07080078125</v>
      </c>
      <c r="I156" s="11">
        <v>2912.70849609375</v>
      </c>
      <c r="J156" s="11">
        <v>1105.5718994140625</v>
      </c>
      <c r="K156" s="11">
        <v>957.94903564453125</v>
      </c>
      <c r="L156" s="11">
        <v>5830.6396484375</v>
      </c>
      <c r="M156" s="11">
        <v>10480.181640625</v>
      </c>
      <c r="N156" s="11">
        <v>4194.09814453125</v>
      </c>
      <c r="O156" s="11">
        <v>7177.23046875</v>
      </c>
      <c r="P156" s="11">
        <v>8924.255859375</v>
      </c>
      <c r="Q156" s="11">
        <v>6350.474609375</v>
      </c>
      <c r="R156" s="11">
        <v>8089.6015625</v>
      </c>
      <c r="S156" s="11">
        <v>11979.8623046875</v>
      </c>
      <c r="T156" s="11">
        <v>8773.9912109375</v>
      </c>
      <c r="U156" s="11">
        <v>6163.4228515625</v>
      </c>
      <c r="V156" s="11">
        <v>2473.156494140625</v>
      </c>
      <c r="W156" s="11">
        <v>13053.0869140625</v>
      </c>
      <c r="X156" s="11">
        <v>9752.5986328125</v>
      </c>
      <c r="Y156" s="11">
        <v>11997.15625</v>
      </c>
      <c r="Z156" s="11">
        <v>9677.0361328125</v>
      </c>
      <c r="AA156" s="11">
        <v>2749.03271484375</v>
      </c>
      <c r="AB156" s="11">
        <v>7781.623046875</v>
      </c>
      <c r="AC156" s="11">
        <v>2683.885498046875</v>
      </c>
      <c r="AD156" s="11">
        <v>3554.0673828125</v>
      </c>
      <c r="AE156" s="11">
        <v>2833.01513671875</v>
      </c>
      <c r="AF156" s="11">
        <v>3093.369140625</v>
      </c>
      <c r="AG156" s="11">
        <v>2552.93603515625</v>
      </c>
      <c r="AH156" s="11">
        <v>15619.810546875</v>
      </c>
      <c r="AI156" s="11">
        <v>3570.124755859375</v>
      </c>
      <c r="AJ156" s="11">
        <v>2011.0865478515625</v>
      </c>
      <c r="AK156" s="11">
        <v>1796.01416015625</v>
      </c>
      <c r="AL156" s="11">
        <v>1779.4034423828125</v>
      </c>
      <c r="AM156" s="11">
        <v>4130.83984375</v>
      </c>
      <c r="AN156" s="11">
        <v>2297.25244140625</v>
      </c>
      <c r="AO156" s="11">
        <v>3645.08447265625</v>
      </c>
      <c r="AP156" s="11">
        <v>1788.0400390625</v>
      </c>
      <c r="AQ156" s="11">
        <v>1734.8348388671875</v>
      </c>
      <c r="AR156" s="11">
        <v>582.552978515625</v>
      </c>
      <c r="AS156" s="11">
        <v>1968.2008056640625</v>
      </c>
      <c r="AT156" s="11">
        <v>847.8280029296875</v>
      </c>
      <c r="AU156" s="11">
        <v>1264.6107177734375</v>
      </c>
      <c r="AV156" s="11">
        <v>1705.7796630859375</v>
      </c>
      <c r="AW156" s="11">
        <v>520.07977294921875</v>
      </c>
      <c r="AX156" s="11">
        <v>456.03564453125</v>
      </c>
      <c r="AY156" s="11">
        <v>4957.287109375</v>
      </c>
      <c r="AZ156" s="11">
        <v>1102.827392578125</v>
      </c>
      <c r="BA156" s="11">
        <v>3738.80810546875</v>
      </c>
      <c r="BB156" s="11">
        <v>3038.607177734375</v>
      </c>
      <c r="BC156" s="11">
        <v>807.87860107421875</v>
      </c>
      <c r="BD156" s="11">
        <v>2366.5693359375</v>
      </c>
      <c r="BE156" s="11">
        <v>658.94610595703125</v>
      </c>
      <c r="BF156" s="11">
        <v>1174.61572265625</v>
      </c>
      <c r="BG156" s="11">
        <v>2082.541015625</v>
      </c>
      <c r="BH156" s="11">
        <v>1035.290283203125</v>
      </c>
      <c r="BI156" s="11">
        <v>869.62823486328125</v>
      </c>
      <c r="BJ156" s="11">
        <v>1103.4493408203125</v>
      </c>
      <c r="BK156" s="11">
        <v>262.21087646484375</v>
      </c>
      <c r="BL156" s="11">
        <v>748.572998046875</v>
      </c>
      <c r="BM156" s="11">
        <v>1697.5394287109375</v>
      </c>
      <c r="BN156" s="11">
        <v>1128.7374267578125</v>
      </c>
      <c r="BO156" s="11">
        <v>735.720703125</v>
      </c>
      <c r="BP156" s="11">
        <v>1591.6370849609375</v>
      </c>
      <c r="BQ156" s="11"/>
      <c r="BR156" s="11"/>
    </row>
    <row r="157" spans="2:70" x14ac:dyDescent="0.2">
      <c r="B157">
        <v>1952</v>
      </c>
      <c r="C157" s="11">
        <v>3674.8154296875</v>
      </c>
      <c r="D157" s="11">
        <v>5549.990234375</v>
      </c>
      <c r="E157" s="11">
        <v>12299.4013671875</v>
      </c>
      <c r="F157" s="11">
        <v>3455.822998046875</v>
      </c>
      <c r="G157" s="11">
        <v>2489.38232421875</v>
      </c>
      <c r="H157" s="11">
        <v>1912.5887451171875</v>
      </c>
      <c r="I157" s="11">
        <v>3101.70849609375</v>
      </c>
      <c r="J157" s="11">
        <v>1203.23779296875</v>
      </c>
      <c r="K157" s="11">
        <v>916.1016845703125</v>
      </c>
      <c r="L157" s="11">
        <v>6478.75927734375</v>
      </c>
      <c r="M157" s="11">
        <v>10655.353515625</v>
      </c>
      <c r="N157" s="11">
        <v>4701.90478515625</v>
      </c>
      <c r="O157" s="11">
        <v>7381.95068359375</v>
      </c>
      <c r="P157" s="11">
        <v>9107.2138671875</v>
      </c>
      <c r="Q157" s="11">
        <v>6698.4609375</v>
      </c>
      <c r="R157" s="11">
        <v>8335.939453125</v>
      </c>
      <c r="S157" s="11">
        <v>11964.580078125</v>
      </c>
      <c r="T157" s="11">
        <v>8984.6171875</v>
      </c>
      <c r="U157" s="11">
        <v>6483.69677734375</v>
      </c>
      <c r="V157" s="11">
        <v>2608.706787109375</v>
      </c>
      <c r="W157" s="11">
        <v>13366.84765625</v>
      </c>
      <c r="X157" s="11">
        <v>10476.7109375</v>
      </c>
      <c r="Y157" s="11">
        <v>10667.251953125</v>
      </c>
      <c r="Z157" s="11">
        <v>9903.970703125</v>
      </c>
      <c r="AA157" s="11">
        <v>2814.393310546875</v>
      </c>
      <c r="AB157" s="11">
        <v>6225.6767578125</v>
      </c>
      <c r="AC157" s="11">
        <v>2623.912109375</v>
      </c>
      <c r="AD157" s="11">
        <v>3721.30078125</v>
      </c>
      <c r="AE157" s="11">
        <v>2788.151611328125</v>
      </c>
      <c r="AF157" s="11">
        <v>3318.092041015625</v>
      </c>
      <c r="AG157" s="11">
        <v>2378.787353515625</v>
      </c>
      <c r="AH157" s="11">
        <v>16094.4326171875</v>
      </c>
      <c r="AI157" s="11">
        <v>3649.560302734375</v>
      </c>
      <c r="AJ157" s="11">
        <v>2000.933837890625</v>
      </c>
      <c r="AK157" s="11">
        <v>1758.8983154296875</v>
      </c>
      <c r="AL157" s="11">
        <v>1782.45166015625</v>
      </c>
      <c r="AM157" s="11">
        <v>4373.9775390625</v>
      </c>
      <c r="AN157" s="11">
        <v>2525.18798828125</v>
      </c>
      <c r="AO157" s="11">
        <v>3744.57080078125</v>
      </c>
      <c r="AP157" s="11">
        <v>1935.705078125</v>
      </c>
      <c r="AQ157" s="11">
        <v>1767.931884765625</v>
      </c>
      <c r="AR157" s="11">
        <v>587.9998779296875</v>
      </c>
      <c r="AS157" s="11">
        <v>1692.5628662109375</v>
      </c>
      <c r="AT157" s="11">
        <v>862.20574951171875</v>
      </c>
      <c r="AU157" s="11">
        <v>1302.2353515625</v>
      </c>
      <c r="AV157" s="11">
        <v>1809.6488037109375</v>
      </c>
      <c r="AW157" s="11">
        <v>526.189208984375</v>
      </c>
      <c r="AX157" s="11">
        <v>466.24844360351562</v>
      </c>
      <c r="AY157" s="11">
        <v>4948.85888671875</v>
      </c>
      <c r="AZ157" s="11">
        <v>1132.0819091796875</v>
      </c>
      <c r="BA157" s="11">
        <v>3981.68603515625</v>
      </c>
      <c r="BB157" s="11">
        <v>3235.99169921875</v>
      </c>
      <c r="BC157" s="11">
        <v>891.1546630859375</v>
      </c>
      <c r="BD157" s="11">
        <v>2537.891357421875</v>
      </c>
      <c r="BE157" s="11">
        <v>688.74395751953125</v>
      </c>
      <c r="BF157" s="11">
        <v>1274.5863037109375</v>
      </c>
      <c r="BG157" s="11">
        <v>2270.413330078125</v>
      </c>
      <c r="BH157" s="11">
        <v>1051.7607421875</v>
      </c>
      <c r="BI157" s="11">
        <v>780.28118896484375</v>
      </c>
      <c r="BJ157" s="11">
        <v>1131.0225830078125</v>
      </c>
      <c r="BK157" s="11">
        <v>265.8319091796875</v>
      </c>
      <c r="BL157" s="11">
        <v>736.68878173828125</v>
      </c>
      <c r="BM157" s="11">
        <v>1740.259033203125</v>
      </c>
      <c r="BN157" s="11">
        <v>1164.4913330078125</v>
      </c>
      <c r="BO157" s="11">
        <v>756.0491943359375</v>
      </c>
      <c r="BP157" s="11">
        <v>1518.1787109375</v>
      </c>
      <c r="BQ157" s="11"/>
      <c r="BR157" s="11"/>
    </row>
    <row r="158" spans="2:70" x14ac:dyDescent="0.2">
      <c r="B158">
        <v>1953</v>
      </c>
      <c r="C158" s="11">
        <v>3839.302978515625</v>
      </c>
      <c r="D158" s="11">
        <v>5919.9091796875</v>
      </c>
      <c r="E158" s="11">
        <v>12665.76171875</v>
      </c>
      <c r="F158" s="11">
        <v>3527.314208984375</v>
      </c>
      <c r="G158" s="11">
        <v>2574.055419921875</v>
      </c>
      <c r="H158" s="11">
        <v>1955.363037109375</v>
      </c>
      <c r="I158" s="11">
        <v>3232.606201171875</v>
      </c>
      <c r="J158" s="11">
        <v>1304.2005615234375</v>
      </c>
      <c r="K158" s="11">
        <v>1019.1226196289062</v>
      </c>
      <c r="L158" s="11">
        <v>7045.86669921875</v>
      </c>
      <c r="M158" s="11">
        <v>11131.8974609375</v>
      </c>
      <c r="N158" s="11">
        <v>4978.39794921875</v>
      </c>
      <c r="O158" s="11">
        <v>7711.86669921875</v>
      </c>
      <c r="P158" s="11">
        <v>9846.9482421875</v>
      </c>
      <c r="Q158" s="11">
        <v>7273.392578125</v>
      </c>
      <c r="R158" s="11">
        <v>8905.5517578125</v>
      </c>
      <c r="S158" s="11">
        <v>11745.900390625</v>
      </c>
      <c r="T158" s="11">
        <v>8857.6884765625</v>
      </c>
      <c r="U158" s="11">
        <v>6899.28076171875</v>
      </c>
      <c r="V158" s="11">
        <v>2782.9755859375</v>
      </c>
      <c r="W158" s="11">
        <v>13767.78515625</v>
      </c>
      <c r="X158" s="11">
        <v>10689.787109375</v>
      </c>
      <c r="Y158" s="11">
        <v>11293.611328125</v>
      </c>
      <c r="Z158" s="11">
        <v>9985.4169921875</v>
      </c>
      <c r="AA158" s="11">
        <v>2907.302490234375</v>
      </c>
      <c r="AB158" s="11">
        <v>6787.44677734375</v>
      </c>
      <c r="AC158" s="11">
        <v>2616.73828125</v>
      </c>
      <c r="AD158" s="11">
        <v>3939.4091796875</v>
      </c>
      <c r="AE158" s="11">
        <v>2839.8046875</v>
      </c>
      <c r="AF158" s="11">
        <v>3154.90478515625</v>
      </c>
      <c r="AG158" s="11">
        <v>2432.049560546875</v>
      </c>
      <c r="AH158" s="11">
        <v>17229.787109375</v>
      </c>
      <c r="AI158" s="11">
        <v>3625.5458984375</v>
      </c>
      <c r="AJ158" s="11">
        <v>1987.5162353515625</v>
      </c>
      <c r="AK158" s="11">
        <v>1720.404296875</v>
      </c>
      <c r="AL158" s="11">
        <v>1792.7860107421875</v>
      </c>
      <c r="AM158" s="11">
        <v>4778.25244140625</v>
      </c>
      <c r="AN158" s="11">
        <v>2754.966552734375</v>
      </c>
      <c r="AO158" s="11">
        <v>3860.28466796875</v>
      </c>
      <c r="AP158" s="11">
        <v>2026.1199951171875</v>
      </c>
      <c r="AQ158" s="11">
        <v>1798.128662109375</v>
      </c>
      <c r="AR158" s="11">
        <v>613.13311767578125</v>
      </c>
      <c r="AS158" s="11">
        <v>1611.79443359375</v>
      </c>
      <c r="AT158" s="11">
        <v>877.40899658203125</v>
      </c>
      <c r="AU158" s="11">
        <v>1340.2884521484375</v>
      </c>
      <c r="AV158" s="11">
        <v>1829.09765625</v>
      </c>
      <c r="AW158" s="11">
        <v>535.41485595703125</v>
      </c>
      <c r="AX158" s="11">
        <v>474.7100830078125</v>
      </c>
      <c r="AY158" s="11">
        <v>5109.740234375</v>
      </c>
      <c r="AZ158" s="11">
        <v>1153.8599853515625</v>
      </c>
      <c r="BA158" s="11">
        <v>4149.99853515625</v>
      </c>
      <c r="BB158" s="11">
        <v>3372.7822265625</v>
      </c>
      <c r="BC158" s="11">
        <v>984.5198974609375</v>
      </c>
      <c r="BD158" s="11">
        <v>2652.9775390625</v>
      </c>
      <c r="BE158" s="11">
        <v>887.588134765625</v>
      </c>
      <c r="BF158" s="11">
        <v>1340.8387451171875</v>
      </c>
      <c r="BG158" s="11">
        <v>2480.277587890625</v>
      </c>
      <c r="BH158" s="11">
        <v>1049.9803466796875</v>
      </c>
      <c r="BI158" s="11">
        <v>926.00433349609375</v>
      </c>
      <c r="BJ158" s="11">
        <v>1157.48681640625</v>
      </c>
      <c r="BK158" s="11">
        <v>268.43783569335938</v>
      </c>
      <c r="BL158" s="11">
        <v>796.30987548828125</v>
      </c>
      <c r="BM158" s="11">
        <v>1832.8294677734375</v>
      </c>
      <c r="BN158" s="11">
        <v>1268.3701171875</v>
      </c>
      <c r="BO158" s="11">
        <v>776.464599609375</v>
      </c>
      <c r="BP158" s="11">
        <v>1695.872802734375</v>
      </c>
      <c r="BQ158" s="11"/>
      <c r="BR158" s="11"/>
    </row>
    <row r="159" spans="2:70" x14ac:dyDescent="0.2">
      <c r="B159">
        <v>1954</v>
      </c>
      <c r="C159" s="11">
        <v>3849.040771484375</v>
      </c>
      <c r="D159" s="11">
        <v>6194.509765625</v>
      </c>
      <c r="E159" s="11">
        <v>12374.3544921875</v>
      </c>
      <c r="F159" s="11">
        <v>3811.2080078125</v>
      </c>
      <c r="G159" s="11">
        <v>2551.0341796875</v>
      </c>
      <c r="H159" s="11">
        <v>2033.0205078125</v>
      </c>
      <c r="I159" s="11">
        <v>3442.52734375</v>
      </c>
      <c r="J159" s="11">
        <v>1238.31884765625</v>
      </c>
      <c r="K159" s="11">
        <v>903.35931396484375</v>
      </c>
      <c r="L159" s="11">
        <v>7454.54833984375</v>
      </c>
      <c r="M159" s="11">
        <v>11456.5400390625</v>
      </c>
      <c r="N159" s="11">
        <v>5524.76806640625</v>
      </c>
      <c r="O159" s="11">
        <v>8052.21923828125</v>
      </c>
      <c r="P159" s="11">
        <v>10197.1865234375</v>
      </c>
      <c r="Q159" s="11">
        <v>7455.0576171875</v>
      </c>
      <c r="R159" s="11">
        <v>9584.96484375</v>
      </c>
      <c r="S159" s="11">
        <v>12075.8955078125</v>
      </c>
      <c r="T159" s="11">
        <v>9339.427734375</v>
      </c>
      <c r="U159" s="11">
        <v>7255.0634765625</v>
      </c>
      <c r="V159" s="11">
        <v>2917.68359375</v>
      </c>
      <c r="W159" s="11">
        <v>13411.3896484375</v>
      </c>
      <c r="X159" s="11">
        <v>10254.9990234375</v>
      </c>
      <c r="Y159" s="11">
        <v>11930.517578125</v>
      </c>
      <c r="Z159" s="11">
        <v>11101.888671875</v>
      </c>
      <c r="AA159" s="11">
        <v>2855.782958984375</v>
      </c>
      <c r="AB159" s="11">
        <v>7084.16015625</v>
      </c>
      <c r="AC159" s="11">
        <v>2853.660888671875</v>
      </c>
      <c r="AD159" s="11">
        <v>3686.609375</v>
      </c>
      <c r="AE159" s="11">
        <v>3099.87158203125</v>
      </c>
      <c r="AF159" s="11">
        <v>3718.757080078125</v>
      </c>
      <c r="AG159" s="11">
        <v>2622.63671875</v>
      </c>
      <c r="AH159" s="11">
        <v>18667.470703125</v>
      </c>
      <c r="AI159" s="11">
        <v>3804.080810546875</v>
      </c>
      <c r="AJ159" s="11">
        <v>1975.8128662109375</v>
      </c>
      <c r="AK159" s="11">
        <v>1671.8792724609375</v>
      </c>
      <c r="AL159" s="11">
        <v>1802.3516845703125</v>
      </c>
      <c r="AM159" s="11">
        <v>5193.11669921875</v>
      </c>
      <c r="AN159" s="11">
        <v>2600.53955078125</v>
      </c>
      <c r="AO159" s="11">
        <v>3825.07861328125</v>
      </c>
      <c r="AP159" s="11">
        <v>2124.074951171875</v>
      </c>
      <c r="AQ159" s="11">
        <v>1825.3355712890625</v>
      </c>
      <c r="AR159" s="11">
        <v>600.56744384765625</v>
      </c>
      <c r="AS159" s="11">
        <v>1781.241455078125</v>
      </c>
      <c r="AT159" s="11">
        <v>891.78997802734375</v>
      </c>
      <c r="AU159" s="11">
        <v>1381.227783203125</v>
      </c>
      <c r="AV159" s="11">
        <v>1929.6708984375</v>
      </c>
      <c r="AW159" s="11">
        <v>553.92303466796875</v>
      </c>
      <c r="AX159" s="11">
        <v>483.97027587890625</v>
      </c>
      <c r="AY159" s="11">
        <v>5289.46240234375</v>
      </c>
      <c r="AZ159" s="11">
        <v>1200.89697265625</v>
      </c>
      <c r="BA159" s="11">
        <v>4419.79248046875</v>
      </c>
      <c r="BB159" s="11">
        <v>3592.016845703125</v>
      </c>
      <c r="BC159" s="11">
        <v>886.57073974609375</v>
      </c>
      <c r="BD159" s="11">
        <v>2736.9150390625</v>
      </c>
      <c r="BE159" s="11">
        <v>920.38922119140625</v>
      </c>
      <c r="BF159" s="11">
        <v>1412.40576171875</v>
      </c>
      <c r="BG159" s="11">
        <v>2350.319580078125</v>
      </c>
      <c r="BH159" s="11">
        <v>1050.5933837890625</v>
      </c>
      <c r="BI159" s="11">
        <v>716.26873779296875</v>
      </c>
      <c r="BJ159" s="11">
        <v>1196.5635986328125</v>
      </c>
      <c r="BK159" s="11">
        <v>246.96099853515625</v>
      </c>
      <c r="BL159" s="11">
        <v>797.61993408203125</v>
      </c>
      <c r="BM159" s="11">
        <v>1883.6802978515625</v>
      </c>
      <c r="BN159" s="11">
        <v>1213.197021484375</v>
      </c>
      <c r="BO159" s="11">
        <v>804.2149658203125</v>
      </c>
      <c r="BP159" s="11">
        <v>1488.5677490234375</v>
      </c>
      <c r="BQ159" s="11"/>
      <c r="BR159" s="11"/>
    </row>
    <row r="160" spans="2:70" x14ac:dyDescent="0.2">
      <c r="B160">
        <v>1955</v>
      </c>
      <c r="C160" s="11">
        <v>4046.733642578125</v>
      </c>
      <c r="D160" s="11">
        <v>6556.9248046875</v>
      </c>
      <c r="E160" s="11">
        <v>13074.6689453125</v>
      </c>
      <c r="F160" s="11">
        <v>3949.962158203125</v>
      </c>
      <c r="G160" s="11">
        <v>2596.841552734375</v>
      </c>
      <c r="H160" s="11">
        <v>2080.503173828125</v>
      </c>
      <c r="I160" s="11">
        <v>3606.700927734375</v>
      </c>
      <c r="J160" s="11">
        <v>1330.024169921875</v>
      </c>
      <c r="K160" s="11">
        <v>993.854248046875</v>
      </c>
      <c r="L160" s="11">
        <v>8472.96875</v>
      </c>
      <c r="M160" s="11">
        <v>11134.8134765625</v>
      </c>
      <c r="N160" s="11">
        <v>5702.89794921875</v>
      </c>
      <c r="O160" s="11">
        <v>8468.6484375</v>
      </c>
      <c r="P160" s="11">
        <v>10263.0791015625</v>
      </c>
      <c r="Q160" s="11">
        <v>7932.84326171875</v>
      </c>
      <c r="R160" s="11">
        <v>10371.0771484375</v>
      </c>
      <c r="S160" s="11">
        <v>12550.97265625</v>
      </c>
      <c r="T160" s="11">
        <v>9654.1279296875</v>
      </c>
      <c r="U160" s="11">
        <v>7706.99951171875</v>
      </c>
      <c r="V160" s="11">
        <v>3097.209228515625</v>
      </c>
      <c r="W160" s="11">
        <v>14200.087890625</v>
      </c>
      <c r="X160" s="11">
        <v>10941.1904296875</v>
      </c>
      <c r="Y160" s="11">
        <v>12107.796875</v>
      </c>
      <c r="Z160" s="11">
        <v>11436.154296875</v>
      </c>
      <c r="AA160" s="11">
        <v>3012.27880859375</v>
      </c>
      <c r="AB160" s="11">
        <v>7383.5146484375</v>
      </c>
      <c r="AC160" s="11">
        <v>2739.666748046875</v>
      </c>
      <c r="AD160" s="11">
        <v>3748.1328125</v>
      </c>
      <c r="AE160" s="11">
        <v>2925.934326171875</v>
      </c>
      <c r="AF160" s="11">
        <v>4336.76416015625</v>
      </c>
      <c r="AG160" s="11">
        <v>2700.9775390625</v>
      </c>
      <c r="AH160" s="11">
        <v>18415.484375</v>
      </c>
      <c r="AI160" s="11">
        <v>3813.545166015625</v>
      </c>
      <c r="AJ160" s="11">
        <v>1968.2730712890625</v>
      </c>
      <c r="AK160" s="11">
        <v>1627.54638671875</v>
      </c>
      <c r="AL160" s="11">
        <v>1811.37451171875</v>
      </c>
      <c r="AM160" s="11">
        <v>5625.609375</v>
      </c>
      <c r="AN160" s="11">
        <v>2751.583984375</v>
      </c>
      <c r="AO160" s="11">
        <v>3883.24560546875</v>
      </c>
      <c r="AP160" s="11">
        <v>2186.06103515625</v>
      </c>
      <c r="AQ160" s="11">
        <v>1857.0240478515625</v>
      </c>
      <c r="AR160" s="11">
        <v>623.03619384765625</v>
      </c>
      <c r="AS160" s="11">
        <v>1886.5166015625</v>
      </c>
      <c r="AT160" s="11">
        <v>907.28094482421875</v>
      </c>
      <c r="AU160" s="11">
        <v>1420.8504638671875</v>
      </c>
      <c r="AV160" s="11">
        <v>1946.643310546875</v>
      </c>
      <c r="AW160" s="11">
        <v>559.08489990234375</v>
      </c>
      <c r="AX160" s="11">
        <v>493.87322998046875</v>
      </c>
      <c r="AY160" s="11">
        <v>5433.03955078125</v>
      </c>
      <c r="AZ160" s="11">
        <v>1225.6356201171875</v>
      </c>
      <c r="BA160" s="11">
        <v>4630.87841796875</v>
      </c>
      <c r="BB160" s="11">
        <v>3763.589599609375</v>
      </c>
      <c r="BC160" s="11">
        <v>942.37347412109375</v>
      </c>
      <c r="BD160" s="11">
        <v>3020.85107421875</v>
      </c>
      <c r="BE160" s="11">
        <v>951.43572998046875</v>
      </c>
      <c r="BF160" s="11">
        <v>1463.7843017578125</v>
      </c>
      <c r="BG160" s="11">
        <v>2526.408203125</v>
      </c>
      <c r="BH160" s="11">
        <v>971.29693603515625</v>
      </c>
      <c r="BI160" s="11">
        <v>874.8856201171875</v>
      </c>
      <c r="BJ160" s="11">
        <v>1201.54443359375</v>
      </c>
      <c r="BK160" s="11">
        <v>276.9495849609375</v>
      </c>
      <c r="BL160" s="11">
        <v>797.955078125</v>
      </c>
      <c r="BM160" s="11">
        <v>1947.3843994140625</v>
      </c>
      <c r="BN160" s="11">
        <v>1282.7374267578125</v>
      </c>
      <c r="BO160" s="11">
        <v>777.00543212890625</v>
      </c>
      <c r="BP160" s="11">
        <v>1582.1859130859375</v>
      </c>
      <c r="BQ160" s="11"/>
      <c r="BR160" s="11"/>
    </row>
    <row r="161" spans="2:70" x14ac:dyDescent="0.2">
      <c r="B161">
        <v>1956</v>
      </c>
      <c r="C161" s="11">
        <v>4156.68212890625</v>
      </c>
      <c r="D161" s="11">
        <v>6808.82763671875</v>
      </c>
      <c r="E161" s="11">
        <v>13125.37890625</v>
      </c>
      <c r="F161" s="11">
        <v>4199.94775390625</v>
      </c>
      <c r="G161" s="11">
        <v>2712.811767578125</v>
      </c>
      <c r="H161" s="11">
        <v>2109.281494140625</v>
      </c>
      <c r="I161" s="11">
        <v>3850.62939453125</v>
      </c>
      <c r="J161" s="11">
        <v>1427.92529296875</v>
      </c>
      <c r="K161" s="11">
        <v>1089.5933837890625</v>
      </c>
      <c r="L161" s="11">
        <v>8840.5234375</v>
      </c>
      <c r="M161" s="11">
        <v>11120.96484375</v>
      </c>
      <c r="N161" s="11">
        <v>6511.11083984375</v>
      </c>
      <c r="O161" s="11">
        <v>8853.39453125</v>
      </c>
      <c r="P161" s="11">
        <v>10304.71875</v>
      </c>
      <c r="Q161" s="11">
        <v>8342.9248046875</v>
      </c>
      <c r="R161" s="11">
        <v>10707.962890625</v>
      </c>
      <c r="S161" s="11">
        <v>13511.3779296875</v>
      </c>
      <c r="T161" s="11">
        <v>9972.001953125</v>
      </c>
      <c r="U161" s="11">
        <v>8025.353515625</v>
      </c>
      <c r="V161" s="11">
        <v>3223.5302734375</v>
      </c>
      <c r="W161" s="11">
        <v>14204.7421875</v>
      </c>
      <c r="X161" s="11">
        <v>11773.443359375</v>
      </c>
      <c r="Y161" s="11">
        <v>11964.5693359375</v>
      </c>
      <c r="Z161" s="11">
        <v>11780.1904296875</v>
      </c>
      <c r="AA161" s="11">
        <v>3034.34033203125</v>
      </c>
      <c r="AB161" s="11">
        <v>8354.0927734375</v>
      </c>
      <c r="AC161" s="11">
        <v>2760.2490234375</v>
      </c>
      <c r="AD161" s="11">
        <v>3702.595458984375</v>
      </c>
      <c r="AE161" s="11">
        <v>2930.927734375</v>
      </c>
      <c r="AF161" s="11">
        <v>4653.03271484375</v>
      </c>
      <c r="AG161" s="11">
        <v>2866.394287109375</v>
      </c>
      <c r="AH161" s="11">
        <v>19064.017578125</v>
      </c>
      <c r="AI161" s="11">
        <v>4095.6103515625</v>
      </c>
      <c r="AJ161" s="11">
        <v>2008.4039306640625</v>
      </c>
      <c r="AK161" s="11">
        <v>1724.9090576171875</v>
      </c>
      <c r="AL161" s="11">
        <v>1848.67138671875</v>
      </c>
      <c r="AM161" s="11">
        <v>5788.35546875</v>
      </c>
      <c r="AN161" s="11">
        <v>2770.487548828125</v>
      </c>
      <c r="AO161" s="11">
        <v>4166.9794921875</v>
      </c>
      <c r="AP161" s="11">
        <v>2312.7490234375</v>
      </c>
      <c r="AQ161" s="11">
        <v>1880.8536376953125</v>
      </c>
      <c r="AR161" s="11">
        <v>631.43524169921875</v>
      </c>
      <c r="AS161" s="11">
        <v>1953.4168701171875</v>
      </c>
      <c r="AT161" s="11">
        <v>920.0291748046875</v>
      </c>
      <c r="AU161" s="11">
        <v>1462.7215576171875</v>
      </c>
      <c r="AV161" s="11">
        <v>1859.708740234375</v>
      </c>
      <c r="AW161" s="11">
        <v>567.578857421875</v>
      </c>
      <c r="AX161" s="11">
        <v>532.490234375</v>
      </c>
      <c r="AY161" s="11">
        <v>5614.2490234375</v>
      </c>
      <c r="AZ161" s="11">
        <v>1233.8037109375</v>
      </c>
      <c r="BA161" s="11">
        <v>4944.4921875</v>
      </c>
      <c r="BB161" s="11">
        <v>4018.381103515625</v>
      </c>
      <c r="BC161" s="11">
        <v>1002.1809692382812</v>
      </c>
      <c r="BD161" s="11">
        <v>3336.411376953125</v>
      </c>
      <c r="BE161" s="11">
        <v>931.1204833984375</v>
      </c>
      <c r="BF161" s="11">
        <v>1480.854248046875</v>
      </c>
      <c r="BG161" s="11">
        <v>2706.496337890625</v>
      </c>
      <c r="BH161" s="11">
        <v>1059.7353515625</v>
      </c>
      <c r="BI161" s="11">
        <v>1023.6024780273438</v>
      </c>
      <c r="BJ161" s="11">
        <v>1190.20751953125</v>
      </c>
      <c r="BK161" s="11">
        <v>292.85427856445312</v>
      </c>
      <c r="BL161" s="11">
        <v>790.73333740234375</v>
      </c>
      <c r="BM161" s="11">
        <v>2013.7568359375</v>
      </c>
      <c r="BN161" s="11">
        <v>1260.5849609375</v>
      </c>
      <c r="BO161" s="11">
        <v>787.90460205078125</v>
      </c>
      <c r="BP161" s="11">
        <v>1735.4049072265625</v>
      </c>
      <c r="BQ161" s="11"/>
      <c r="BR161" s="11"/>
    </row>
    <row r="162" spans="2:70" x14ac:dyDescent="0.2">
      <c r="B162">
        <v>1957</v>
      </c>
      <c r="C162" s="11">
        <v>4232.59814453125</v>
      </c>
      <c r="D162" s="11">
        <v>7112.66552734375</v>
      </c>
      <c r="E162" s="11">
        <v>13125.611328125</v>
      </c>
      <c r="F162" s="11">
        <v>4328.23974609375</v>
      </c>
      <c r="G162" s="11">
        <v>2846.511474609375</v>
      </c>
      <c r="H162" s="11">
        <v>2138.8134765625</v>
      </c>
      <c r="I162" s="11">
        <v>4038.802001953125</v>
      </c>
      <c r="J162" s="11">
        <v>1491.1715087890625</v>
      </c>
      <c r="K162" s="11">
        <v>1027.145263671875</v>
      </c>
      <c r="L162" s="11">
        <v>9280.6748046875</v>
      </c>
      <c r="M162" s="11">
        <v>11437.341796875</v>
      </c>
      <c r="N162" s="11">
        <v>6767.7412109375</v>
      </c>
      <c r="O162" s="11">
        <v>9599.669921875</v>
      </c>
      <c r="P162" s="11">
        <v>10557.880859375</v>
      </c>
      <c r="Q162" s="11">
        <v>8807.8369140625</v>
      </c>
      <c r="R162" s="11">
        <v>10795.5068359375</v>
      </c>
      <c r="S162" s="11">
        <v>13809.4853515625</v>
      </c>
      <c r="T162" s="11">
        <v>10146.95703125</v>
      </c>
      <c r="U162" s="11">
        <v>8398.896484375</v>
      </c>
      <c r="V162" s="11">
        <v>3376.783935546875</v>
      </c>
      <c r="W162" s="11">
        <v>14209.9521484375</v>
      </c>
      <c r="X162" s="11">
        <v>11539.9638671875</v>
      </c>
      <c r="Y162" s="11">
        <v>12361.7900390625</v>
      </c>
      <c r="Z162" s="11">
        <v>11818.3515625</v>
      </c>
      <c r="AA162" s="11">
        <v>3050.61572265625</v>
      </c>
      <c r="AB162" s="11">
        <v>8489.361328125</v>
      </c>
      <c r="AC162" s="11">
        <v>2729.226806640625</v>
      </c>
      <c r="AD162" s="11">
        <v>4029.3603515625</v>
      </c>
      <c r="AE162" s="11">
        <v>3139.277587890625</v>
      </c>
      <c r="AF162" s="11">
        <v>5030.36669921875</v>
      </c>
      <c r="AG162" s="11">
        <v>2951.995361328125</v>
      </c>
      <c r="AH162" s="11">
        <v>18932.728515625</v>
      </c>
      <c r="AI162" s="11">
        <v>4472.54052734375</v>
      </c>
      <c r="AJ162" s="11">
        <v>2083.009521484375</v>
      </c>
      <c r="AK162" s="11">
        <v>1928.4058837890625</v>
      </c>
      <c r="AL162" s="11">
        <v>1809.141845703125</v>
      </c>
      <c r="AM162" s="11">
        <v>5882.62841796875</v>
      </c>
      <c r="AN162" s="11">
        <v>2921.348876953125</v>
      </c>
      <c r="AO162" s="11">
        <v>4262.2080078125</v>
      </c>
      <c r="AP162" s="11">
        <v>2363.8173828125</v>
      </c>
      <c r="AQ162" s="11">
        <v>1911.3984375</v>
      </c>
      <c r="AR162" s="11">
        <v>614.2750244140625</v>
      </c>
      <c r="AS162" s="11">
        <v>1977.9537353515625</v>
      </c>
      <c r="AT162" s="11">
        <v>935.356201171875</v>
      </c>
      <c r="AU162" s="11">
        <v>1503.11669921875</v>
      </c>
      <c r="AV162" s="11">
        <v>1902.38427734375</v>
      </c>
      <c r="AW162" s="11">
        <v>575.949951171875</v>
      </c>
      <c r="AX162" s="11">
        <v>507.9793701171875</v>
      </c>
      <c r="AY162" s="11">
        <v>5689.87744140625</v>
      </c>
      <c r="AZ162" s="11">
        <v>1252.4365234375</v>
      </c>
      <c r="BA162" s="11">
        <v>5186.552734375</v>
      </c>
      <c r="BB162" s="11">
        <v>4215.10400390625</v>
      </c>
      <c r="BC162" s="11">
        <v>1010.6854248046875</v>
      </c>
      <c r="BD162" s="11">
        <v>3693.164306640625</v>
      </c>
      <c r="BE162" s="11">
        <v>990.086669921875</v>
      </c>
      <c r="BF162" s="11">
        <v>1534.1890869140625</v>
      </c>
      <c r="BG162" s="11">
        <v>2814.070556640625</v>
      </c>
      <c r="BH162" s="11">
        <v>1017.2059936523438</v>
      </c>
      <c r="BI162" s="11">
        <v>904.31805419921875</v>
      </c>
      <c r="BJ162" s="11">
        <v>1242.4234619140625</v>
      </c>
      <c r="BK162" s="11">
        <v>304.57281494140625</v>
      </c>
      <c r="BL162" s="11">
        <v>795.33331298828125</v>
      </c>
      <c r="BM162" s="11">
        <v>2053.069580078125</v>
      </c>
      <c r="BN162" s="11">
        <v>1232.4365234375</v>
      </c>
      <c r="BO162" s="11">
        <v>799.5706787109375</v>
      </c>
      <c r="BP162" s="11">
        <v>1628.0301513671875</v>
      </c>
      <c r="BQ162" s="11"/>
      <c r="BR162" s="11"/>
    </row>
    <row r="163" spans="2:70" x14ac:dyDescent="0.2">
      <c r="B163">
        <v>1958</v>
      </c>
      <c r="C163" s="11">
        <v>4223.15625</v>
      </c>
      <c r="D163" s="11">
        <v>7230.69091796875</v>
      </c>
      <c r="E163" s="11">
        <v>12762.5244140625</v>
      </c>
      <c r="F163" s="11">
        <v>4540.1171875</v>
      </c>
      <c r="G163" s="11">
        <v>2927.64453125</v>
      </c>
      <c r="H163" s="11">
        <v>2110.466796875</v>
      </c>
      <c r="I163" s="11">
        <v>4250.25927734375</v>
      </c>
      <c r="J163" s="11">
        <v>1499.781982421875</v>
      </c>
      <c r="K163" s="11">
        <v>1034.5677490234375</v>
      </c>
      <c r="L163" s="11">
        <v>9602.130859375</v>
      </c>
      <c r="M163" s="11">
        <v>11741.5927734375</v>
      </c>
      <c r="N163" s="11">
        <v>7130.59521484375</v>
      </c>
      <c r="O163" s="11">
        <v>9535.0712890625</v>
      </c>
      <c r="P163" s="11">
        <v>10635.0908203125</v>
      </c>
      <c r="Q163" s="11">
        <v>9171.5966796875</v>
      </c>
      <c r="R163" s="11">
        <v>10627.0126953125</v>
      </c>
      <c r="S163" s="11">
        <v>12940.576171875</v>
      </c>
      <c r="T163" s="11">
        <v>10040.4833984375</v>
      </c>
      <c r="U163" s="11">
        <v>8546.7978515625</v>
      </c>
      <c r="V163" s="11">
        <v>3438.73486328125</v>
      </c>
      <c r="W163" s="11">
        <v>13794.90234375</v>
      </c>
      <c r="X163" s="11">
        <v>11398.681640625</v>
      </c>
      <c r="Y163" s="11">
        <v>12143.580078125</v>
      </c>
      <c r="Z163" s="11">
        <v>12002.177734375</v>
      </c>
      <c r="AA163" s="11">
        <v>2984.806884765625</v>
      </c>
      <c r="AB163" s="11">
        <v>8939.3115234375</v>
      </c>
      <c r="AC163" s="11">
        <v>2861.521240234375</v>
      </c>
      <c r="AD163" s="11">
        <v>4164.822265625</v>
      </c>
      <c r="AE163" s="11">
        <v>3287.459716796875</v>
      </c>
      <c r="AF163" s="11">
        <v>5307.83935546875</v>
      </c>
      <c r="AG163" s="11">
        <v>3090.853271484375</v>
      </c>
      <c r="AH163" s="11">
        <v>18985.2265625</v>
      </c>
      <c r="AI163" s="11">
        <v>4525.28759765625</v>
      </c>
      <c r="AJ163" s="11">
        <v>2134.34912109375</v>
      </c>
      <c r="AK163" s="11">
        <v>2102.666748046875</v>
      </c>
      <c r="AL163" s="11">
        <v>1770.2794189453125</v>
      </c>
      <c r="AM163" s="11">
        <v>6045.9169921875</v>
      </c>
      <c r="AN163" s="11">
        <v>2976.329345703125</v>
      </c>
      <c r="AO163" s="11">
        <v>4387.49951171875</v>
      </c>
      <c r="AP163" s="11">
        <v>2262.433837890625</v>
      </c>
      <c r="AQ163" s="11">
        <v>1939.87353515625</v>
      </c>
      <c r="AR163" s="11">
        <v>622.726806640625</v>
      </c>
      <c r="AS163" s="11">
        <v>1960.92822265625</v>
      </c>
      <c r="AT163" s="11">
        <v>951.8980712890625</v>
      </c>
      <c r="AU163" s="11">
        <v>1546.3231201171875</v>
      </c>
      <c r="AV163" s="11">
        <v>1842.4383544921875</v>
      </c>
      <c r="AW163" s="11">
        <v>578.25616455078125</v>
      </c>
      <c r="AX163" s="11">
        <v>514.709716796875</v>
      </c>
      <c r="AY163" s="11">
        <v>5651.84228515625</v>
      </c>
      <c r="AZ163" s="11">
        <v>1233.497802734375</v>
      </c>
      <c r="BA163" s="11">
        <v>5458.66259765625</v>
      </c>
      <c r="BB163" s="11">
        <v>4436.248046875</v>
      </c>
      <c r="BC163" s="11">
        <v>1000.98583984375</v>
      </c>
      <c r="BD163" s="11">
        <v>3816.3046875</v>
      </c>
      <c r="BE163" s="11">
        <v>1022.2593383789062</v>
      </c>
      <c r="BF163" s="11">
        <v>1578.8365478515625</v>
      </c>
      <c r="BG163" s="11">
        <v>2812.83349609375</v>
      </c>
      <c r="BH163" s="11">
        <v>975.4898681640625</v>
      </c>
      <c r="BI163" s="11">
        <v>943.4776611328125</v>
      </c>
      <c r="BJ163" s="11">
        <v>1156.0618896484375</v>
      </c>
      <c r="BK163" s="11">
        <v>286.23907470703125</v>
      </c>
      <c r="BL163" s="11">
        <v>779.31890869140625</v>
      </c>
      <c r="BM163" s="11">
        <v>2048.149658203125</v>
      </c>
      <c r="BN163" s="11">
        <v>1237.1072998046875</v>
      </c>
      <c r="BO163" s="11">
        <v>810.1357421875</v>
      </c>
      <c r="BP163" s="11">
        <v>1652.1346435546875</v>
      </c>
      <c r="BQ163" s="11"/>
      <c r="BR163" s="11"/>
    </row>
    <row r="164" spans="2:70" x14ac:dyDescent="0.2">
      <c r="B164">
        <v>1959</v>
      </c>
      <c r="C164" s="11">
        <v>4373.59228515625</v>
      </c>
      <c r="D164" s="11">
        <v>7522.24609375</v>
      </c>
      <c r="E164" s="11">
        <v>13461.2353515625</v>
      </c>
      <c r="F164" s="11">
        <v>4555.931640625</v>
      </c>
      <c r="G164" s="11">
        <v>3081.050537109375</v>
      </c>
      <c r="H164" s="11">
        <v>2160.48681640625</v>
      </c>
      <c r="I164" s="11">
        <v>4417.12109375</v>
      </c>
      <c r="J164" s="11">
        <v>1528.8123779296875</v>
      </c>
      <c r="K164" s="11">
        <v>1021.2938842773438</v>
      </c>
      <c r="L164" s="11">
        <v>10258.2939453125</v>
      </c>
      <c r="M164" s="11">
        <v>12684.248046875</v>
      </c>
      <c r="N164" s="11">
        <v>6889.54150390625</v>
      </c>
      <c r="O164" s="11">
        <v>9693.2294921875</v>
      </c>
      <c r="P164" s="11">
        <v>11038.0146484375</v>
      </c>
      <c r="Q164" s="11">
        <v>9713.8349609375</v>
      </c>
      <c r="R164" s="11">
        <v>11216.9013671875</v>
      </c>
      <c r="S164" s="11">
        <v>13309.4365234375</v>
      </c>
      <c r="T164" s="11">
        <v>10433.666015625</v>
      </c>
      <c r="U164" s="11">
        <v>8865.125</v>
      </c>
      <c r="V164" s="11">
        <v>3571.298095703125</v>
      </c>
      <c r="W164" s="11">
        <v>14603.1435546875</v>
      </c>
      <c r="X164" s="11">
        <v>11662.265625</v>
      </c>
      <c r="Y164" s="11">
        <v>12585.9150390625</v>
      </c>
      <c r="Z164" s="11">
        <v>12531.26953125</v>
      </c>
      <c r="AA164" s="11">
        <v>3135.092529296875</v>
      </c>
      <c r="AB164" s="11">
        <v>7862.61181640625</v>
      </c>
      <c r="AC164" s="11">
        <v>3309.147216796875</v>
      </c>
      <c r="AD164" s="11">
        <v>3777.77587890625</v>
      </c>
      <c r="AE164" s="11">
        <v>3438.77587890625</v>
      </c>
      <c r="AF164" s="11">
        <v>5442.9072265625</v>
      </c>
      <c r="AG164" s="11">
        <v>3112.3505859375</v>
      </c>
      <c r="AH164" s="11">
        <v>20018.5234375</v>
      </c>
      <c r="AI164" s="11">
        <v>5288.65576171875</v>
      </c>
      <c r="AJ164" s="11">
        <v>2184.130126953125</v>
      </c>
      <c r="AK164" s="11">
        <v>2222.906005859375</v>
      </c>
      <c r="AL164" s="11">
        <v>1731.2979736328125</v>
      </c>
      <c r="AM164" s="11">
        <v>6557.7998046875</v>
      </c>
      <c r="AN164" s="11">
        <v>3036.4013671875</v>
      </c>
      <c r="AO164" s="11">
        <v>4609.177734375</v>
      </c>
      <c r="AP164" s="11">
        <v>2321.016357421875</v>
      </c>
      <c r="AQ164" s="11">
        <v>1958.567138671875</v>
      </c>
      <c r="AR164" s="11">
        <v>628.70098876953125</v>
      </c>
      <c r="AS164" s="11">
        <v>1968.7880859375</v>
      </c>
      <c r="AT164" s="11">
        <v>969.80450439453125</v>
      </c>
      <c r="AU164" s="11">
        <v>1586.6168212890625</v>
      </c>
      <c r="AV164" s="11">
        <v>1890.3077392578125</v>
      </c>
      <c r="AW164" s="11">
        <v>598.1373291015625</v>
      </c>
      <c r="AX164" s="11">
        <v>563.25543212890625</v>
      </c>
      <c r="AY164" s="11">
        <v>5762.2822265625</v>
      </c>
      <c r="AZ164" s="11">
        <v>1261.2613525390625</v>
      </c>
      <c r="BA164" s="11">
        <v>5673.78076171875</v>
      </c>
      <c r="BB164" s="11">
        <v>4611.06689453125</v>
      </c>
      <c r="BC164" s="11">
        <v>956.82470703125</v>
      </c>
      <c r="BD164" s="11">
        <v>4218.064453125</v>
      </c>
      <c r="BE164" s="11">
        <v>1043.4647216796875</v>
      </c>
      <c r="BF164" s="11">
        <v>1626.8724365234375</v>
      </c>
      <c r="BG164" s="11">
        <v>2840.27734375</v>
      </c>
      <c r="BH164" s="11">
        <v>1007.2263793945312</v>
      </c>
      <c r="BI164" s="11">
        <v>895.8095703125</v>
      </c>
      <c r="BJ164" s="11">
        <v>1173.7740478515625</v>
      </c>
      <c r="BK164" s="11">
        <v>330.68563842773438</v>
      </c>
      <c r="BL164" s="11">
        <v>757.45855712890625</v>
      </c>
      <c r="BM164" s="11">
        <v>2115.805908203125</v>
      </c>
      <c r="BN164" s="11">
        <v>1349.0667724609375</v>
      </c>
      <c r="BO164" s="11">
        <v>816.8316650390625</v>
      </c>
      <c r="BP164" s="11">
        <v>1628.0985107421875</v>
      </c>
      <c r="BQ164" s="11"/>
      <c r="BR164" s="11"/>
    </row>
    <row r="165" spans="2:70" x14ac:dyDescent="0.2">
      <c r="B165">
        <v>1960</v>
      </c>
      <c r="C165" s="11">
        <v>4547.78857421875</v>
      </c>
      <c r="D165" s="11">
        <v>8076.162109375</v>
      </c>
      <c r="E165" s="11">
        <v>13574.634765625</v>
      </c>
      <c r="F165" s="11">
        <v>4879.3310546875</v>
      </c>
      <c r="G165" s="11">
        <v>3222.856689453125</v>
      </c>
      <c r="H165" s="11">
        <v>2206.32275390625</v>
      </c>
      <c r="I165" s="11">
        <v>4596.38232421875</v>
      </c>
      <c r="J165" s="11">
        <v>1591.7506103515625</v>
      </c>
      <c r="K165" s="11">
        <v>1050.7449951171875</v>
      </c>
      <c r="L165" s="11">
        <v>11431.119140625</v>
      </c>
      <c r="M165" s="11">
        <v>14271.935546875</v>
      </c>
      <c r="N165" s="11">
        <v>6892.6552734375</v>
      </c>
      <c r="O165" s="11">
        <v>10262.0048828125</v>
      </c>
      <c r="P165" s="11">
        <v>11394.84765625</v>
      </c>
      <c r="Q165" s="11">
        <v>10343.2353515625</v>
      </c>
      <c r="R165" s="11">
        <v>13038.25390625</v>
      </c>
      <c r="S165" s="11">
        <v>14330.36328125</v>
      </c>
      <c r="T165" s="11">
        <v>13151.3671875</v>
      </c>
      <c r="U165" s="11">
        <v>9392.44140625</v>
      </c>
      <c r="V165" s="11">
        <v>3849.27294921875</v>
      </c>
      <c r="W165" s="11">
        <v>14714.279296875</v>
      </c>
      <c r="X165" s="11">
        <v>11666.6884765625</v>
      </c>
      <c r="Y165" s="11">
        <v>13308.8525390625</v>
      </c>
      <c r="Z165" s="11">
        <v>12191.509765625</v>
      </c>
      <c r="AA165" s="11">
        <v>3352.55126953125</v>
      </c>
      <c r="AB165" s="11">
        <v>8009.86572265625</v>
      </c>
      <c r="AC165" s="11">
        <v>3657.575439453125</v>
      </c>
      <c r="AD165" s="11">
        <v>4161.7109375</v>
      </c>
      <c r="AE165" s="11">
        <v>3531.248046875</v>
      </c>
      <c r="AF165" s="11">
        <v>5969.02734375</v>
      </c>
      <c r="AG165" s="11">
        <v>3326.912109375</v>
      </c>
      <c r="AH165" s="11">
        <v>20908.751953125</v>
      </c>
      <c r="AI165" s="11">
        <v>5535.92041015625</v>
      </c>
      <c r="AJ165" s="11">
        <v>2229.917236328125</v>
      </c>
      <c r="AK165" s="11">
        <v>2570.824462890625</v>
      </c>
      <c r="AL165" s="11">
        <v>1684.5859375</v>
      </c>
      <c r="AM165" s="11">
        <v>7781.166015625</v>
      </c>
      <c r="AN165" s="11">
        <v>3045.05908203125</v>
      </c>
      <c r="AO165" s="11">
        <v>4830.67529296875</v>
      </c>
      <c r="AP165" s="11">
        <v>2406.000244140625</v>
      </c>
      <c r="AQ165" s="11">
        <v>2059.04638671875</v>
      </c>
      <c r="AR165" s="11">
        <v>646.939697265625</v>
      </c>
      <c r="AS165" s="11">
        <v>2005.7525634765625</v>
      </c>
      <c r="AT165" s="11">
        <v>975.268310546875</v>
      </c>
      <c r="AU165" s="11">
        <v>1672.9034423828125</v>
      </c>
      <c r="AV165" s="11">
        <v>1935.2989501953125</v>
      </c>
      <c r="AW165" s="11">
        <v>593.39306640625</v>
      </c>
      <c r="AX165" s="11">
        <v>574.68817138671875</v>
      </c>
      <c r="AY165" s="11">
        <v>5838.70849609375</v>
      </c>
      <c r="AZ165" s="11">
        <v>1285.305419921875</v>
      </c>
      <c r="BA165" s="11">
        <v>5905.029296875</v>
      </c>
      <c r="BB165" s="11">
        <v>4798.74267578125</v>
      </c>
      <c r="BC165" s="11">
        <v>905.40618896484375</v>
      </c>
      <c r="BD165" s="11">
        <v>4843.93701171875</v>
      </c>
      <c r="BE165" s="11">
        <v>1041.3218994140625</v>
      </c>
      <c r="BF165" s="11">
        <v>1653.3055419921875</v>
      </c>
      <c r="BG165" s="11">
        <v>2920.3876953125</v>
      </c>
      <c r="BH165" s="11">
        <v>1044.1036376953125</v>
      </c>
      <c r="BI165" s="11">
        <v>932.3057861328125</v>
      </c>
      <c r="BJ165" s="11">
        <v>1192.23583984375</v>
      </c>
      <c r="BK165" s="11">
        <v>331.40936279296875</v>
      </c>
      <c r="BL165" s="11">
        <v>758.06561279296875</v>
      </c>
      <c r="BM165" s="11">
        <v>2062.8515625</v>
      </c>
      <c r="BN165" s="11">
        <v>1470.8343505859375</v>
      </c>
      <c r="BO165" s="11">
        <v>817.155029296875</v>
      </c>
      <c r="BP165" s="11">
        <v>1670.8966064453125</v>
      </c>
      <c r="BQ165" s="11"/>
      <c r="BR165" s="11"/>
    </row>
    <row r="166" spans="2:70" x14ac:dyDescent="0.2">
      <c r="B166">
        <v>1961</v>
      </c>
      <c r="C166" s="11">
        <v>4609.9111328125</v>
      </c>
      <c r="D166" s="11">
        <v>8451.607421875</v>
      </c>
      <c r="E166" s="11">
        <v>13657.724609375</v>
      </c>
      <c r="F166" s="11">
        <v>5045.8408203125</v>
      </c>
      <c r="G166" s="11">
        <v>3149.27294921875</v>
      </c>
      <c r="H166" s="11">
        <v>2155.707763671875</v>
      </c>
      <c r="I166" s="11">
        <v>4838.4765625</v>
      </c>
      <c r="J166" s="11">
        <v>1428.8992919921875</v>
      </c>
      <c r="K166" s="11">
        <v>1072.260498046875</v>
      </c>
      <c r="L166" s="11">
        <v>12009.447265625</v>
      </c>
      <c r="M166" s="11">
        <v>15164.279296875</v>
      </c>
      <c r="N166" s="11">
        <v>7669.26416015625</v>
      </c>
      <c r="O166" s="11">
        <v>10643.5205078125</v>
      </c>
      <c r="P166" s="11">
        <v>11602.353515625</v>
      </c>
      <c r="Q166" s="11">
        <v>11141.7197265625</v>
      </c>
      <c r="R166" s="11">
        <v>12919.2568359375</v>
      </c>
      <c r="S166" s="11">
        <v>15168.7080078125</v>
      </c>
      <c r="T166" s="11">
        <v>13776.93359375</v>
      </c>
      <c r="U166" s="11">
        <v>9869.234375</v>
      </c>
      <c r="V166" s="11">
        <v>4046.779296875</v>
      </c>
      <c r="W166" s="11">
        <v>14799.1826171875</v>
      </c>
      <c r="X166" s="11">
        <v>11802.0625</v>
      </c>
      <c r="Y166" s="11">
        <v>13348.8544921875</v>
      </c>
      <c r="Z166" s="11">
        <v>12566.193359375</v>
      </c>
      <c r="AA166" s="11">
        <v>3373.526123046875</v>
      </c>
      <c r="AB166" s="11">
        <v>8304.509765625</v>
      </c>
      <c r="AC166" s="11">
        <v>3862.2275390625</v>
      </c>
      <c r="AD166" s="11">
        <v>4282.541015625</v>
      </c>
      <c r="AE166" s="11">
        <v>3628.732666015625</v>
      </c>
      <c r="AF166" s="11">
        <v>6073.68994140625</v>
      </c>
      <c r="AG166" s="11">
        <v>3438.32275390625</v>
      </c>
      <c r="AH166" s="11">
        <v>21589.328125</v>
      </c>
      <c r="AI166" s="11">
        <v>4646.77587890625</v>
      </c>
      <c r="AJ166" s="11">
        <v>2285.257080078125</v>
      </c>
      <c r="AK166" s="11">
        <v>2752.408935546875</v>
      </c>
      <c r="AL166" s="11">
        <v>1603.50732421875</v>
      </c>
      <c r="AM166" s="11">
        <v>8522.58203125</v>
      </c>
      <c r="AN166" s="11">
        <v>2992.41357421875</v>
      </c>
      <c r="AO166" s="11">
        <v>4514.80859375</v>
      </c>
      <c r="AP166" s="11">
        <v>2065.720458984375</v>
      </c>
      <c r="AQ166" s="11">
        <v>2207.795166015625</v>
      </c>
      <c r="AR166" s="11">
        <v>665.8031005859375</v>
      </c>
      <c r="AS166" s="11">
        <v>1759.4459228515625</v>
      </c>
      <c r="AT166" s="11">
        <v>961.91131591796875</v>
      </c>
      <c r="AU166" s="11">
        <v>1696.67822265625</v>
      </c>
      <c r="AV166" s="11">
        <v>1896.889404296875</v>
      </c>
      <c r="AW166" s="11">
        <v>551.0220947265625</v>
      </c>
      <c r="AX166" s="11">
        <v>555.5032958984375</v>
      </c>
      <c r="AY166" s="11">
        <v>5889.68798828125</v>
      </c>
      <c r="AZ166" s="11">
        <v>1257.40478515625</v>
      </c>
      <c r="BA166" s="11">
        <v>6217.0205078125</v>
      </c>
      <c r="BB166" s="11">
        <v>5052.2451171875</v>
      </c>
      <c r="BC166" s="11">
        <v>593.0389404296875</v>
      </c>
      <c r="BD166" s="11">
        <v>5353.1630859375</v>
      </c>
      <c r="BE166" s="11">
        <v>1090.5159912109375</v>
      </c>
      <c r="BF166" s="11">
        <v>1710.004638671875</v>
      </c>
      <c r="BG166" s="11">
        <v>2631.162353515625</v>
      </c>
      <c r="BH166" s="11">
        <v>1077.4500732421875</v>
      </c>
      <c r="BI166" s="11">
        <v>944.66583251953125</v>
      </c>
      <c r="BJ166" s="11">
        <v>1230.5009765625</v>
      </c>
      <c r="BK166" s="11">
        <v>323.61016845703125</v>
      </c>
      <c r="BL166" s="11">
        <v>779.8839111328125</v>
      </c>
      <c r="BM166" s="11">
        <v>2119.748046875</v>
      </c>
      <c r="BN166" s="11">
        <v>1515.2171630859375</v>
      </c>
      <c r="BO166" s="11">
        <v>829.0474853515625</v>
      </c>
      <c r="BP166" s="11">
        <v>1701.946044921875</v>
      </c>
      <c r="BQ166" s="11"/>
      <c r="BR166" s="11"/>
    </row>
    <row r="167" spans="2:70" x14ac:dyDescent="0.2">
      <c r="B167">
        <v>1962</v>
      </c>
      <c r="C167" s="11">
        <v>4775.0478515625</v>
      </c>
      <c r="D167" s="11">
        <v>8781.5087890625</v>
      </c>
      <c r="E167" s="11">
        <v>14270.1103515625</v>
      </c>
      <c r="F167" s="11">
        <v>5083.83740234375</v>
      </c>
      <c r="G167" s="11">
        <v>3167.710693359375</v>
      </c>
      <c r="H167" s="11">
        <v>2256.938720703125</v>
      </c>
      <c r="I167" s="11">
        <v>5123.12841796875</v>
      </c>
      <c r="J167" s="11">
        <v>1520.673828125</v>
      </c>
      <c r="K167" s="11">
        <v>1083.119140625</v>
      </c>
      <c r="L167" s="11">
        <v>12474.0673828125</v>
      </c>
      <c r="M167" s="11">
        <v>15770.7919921875</v>
      </c>
      <c r="N167" s="11">
        <v>8404.224609375</v>
      </c>
      <c r="O167" s="11">
        <v>11244.5146484375</v>
      </c>
      <c r="P167" s="11">
        <v>11656.32421875</v>
      </c>
      <c r="Q167" s="11">
        <v>11735.2548828125</v>
      </c>
      <c r="R167" s="11">
        <v>13475.3212890625</v>
      </c>
      <c r="S167" s="11">
        <v>15440.9267578125</v>
      </c>
      <c r="T167" s="11">
        <v>14240.2978515625</v>
      </c>
      <c r="U167" s="11">
        <v>10266.794921875</v>
      </c>
      <c r="V167" s="11">
        <v>4199.33349609375</v>
      </c>
      <c r="W167" s="11">
        <v>15479.140625</v>
      </c>
      <c r="X167" s="11">
        <v>12656.466796875</v>
      </c>
      <c r="Y167" s="11">
        <v>13277.240234375</v>
      </c>
      <c r="Z167" s="11">
        <v>12609.6572265625</v>
      </c>
      <c r="AA167" s="11">
        <v>3500.61376953125</v>
      </c>
      <c r="AB167" s="11">
        <v>8055.109375</v>
      </c>
      <c r="AC167" s="11">
        <v>4003.018310546875</v>
      </c>
      <c r="AD167" s="11">
        <v>4339.748046875</v>
      </c>
      <c r="AE167" s="11">
        <v>3708.1806640625</v>
      </c>
      <c r="AF167" s="11">
        <v>6146.58154296875</v>
      </c>
      <c r="AG167" s="11">
        <v>3473.406005859375</v>
      </c>
      <c r="AH167" s="11">
        <v>22543.48046875</v>
      </c>
      <c r="AI167" s="11">
        <v>3614.34814453125</v>
      </c>
      <c r="AJ167" s="11">
        <v>2310.046875</v>
      </c>
      <c r="AK167" s="11">
        <v>2889.164306640625</v>
      </c>
      <c r="AL167" s="11">
        <v>1751.4737548828125</v>
      </c>
      <c r="AM167" s="11">
        <v>9163.36328125</v>
      </c>
      <c r="AN167" s="11">
        <v>3077.43603515625</v>
      </c>
      <c r="AO167" s="11">
        <v>4530.318359375</v>
      </c>
      <c r="AP167" s="11">
        <v>2475.0556640625</v>
      </c>
      <c r="AQ167" s="11">
        <v>2116.334716796875</v>
      </c>
      <c r="AR167" s="11">
        <v>677.062255859375</v>
      </c>
      <c r="AS167" s="11">
        <v>1863.612060546875</v>
      </c>
      <c r="AT167" s="11">
        <v>944.887451171875</v>
      </c>
      <c r="AU167" s="11">
        <v>1821.873779296875</v>
      </c>
      <c r="AV167" s="11">
        <v>1932.111572265625</v>
      </c>
      <c r="AW167" s="11">
        <v>602.563720703125</v>
      </c>
      <c r="AX167" s="11">
        <v>576.845703125</v>
      </c>
      <c r="AY167" s="11">
        <v>6073.69677734375</v>
      </c>
      <c r="AZ167" s="11">
        <v>1308.9097900390625</v>
      </c>
      <c r="BA167" s="11">
        <v>6584.04638671875</v>
      </c>
      <c r="BB167" s="11">
        <v>5350.267578125</v>
      </c>
      <c r="BC167" s="11">
        <v>629.21954345703125</v>
      </c>
      <c r="BD167" s="11">
        <v>5741.78564453125</v>
      </c>
      <c r="BE167" s="11">
        <v>1098.951904296875</v>
      </c>
      <c r="BF167" s="11">
        <v>1778.3280029296875</v>
      </c>
      <c r="BG167" s="11">
        <v>2791.18896484375</v>
      </c>
      <c r="BH167" s="11">
        <v>1102.980712890625</v>
      </c>
      <c r="BI167" s="11">
        <v>946.54913330078125</v>
      </c>
      <c r="BJ167" s="11">
        <v>1217.3240966796875</v>
      </c>
      <c r="BK167" s="11">
        <v>331.2877197265625</v>
      </c>
      <c r="BL167" s="11">
        <v>794.6011962890625</v>
      </c>
      <c r="BM167" s="11">
        <v>2145.735107421875</v>
      </c>
      <c r="BN167" s="11">
        <v>1583.5728759765625</v>
      </c>
      <c r="BO167" s="11">
        <v>904.17962646484375</v>
      </c>
      <c r="BP167" s="11">
        <v>1714.633544921875</v>
      </c>
      <c r="BQ167" s="11"/>
      <c r="BR167" s="11"/>
    </row>
    <row r="168" spans="2:70" x14ac:dyDescent="0.2">
      <c r="B168">
        <v>1963</v>
      </c>
      <c r="C168" s="11">
        <v>4902.42236328125</v>
      </c>
      <c r="D168" s="11">
        <v>9096.1357421875</v>
      </c>
      <c r="E168" s="11">
        <v>14695.34765625</v>
      </c>
      <c r="F168" s="11">
        <v>5007.89404296875</v>
      </c>
      <c r="G168" s="11">
        <v>3440.741943359375</v>
      </c>
      <c r="H168" s="11">
        <v>2373.692626953125</v>
      </c>
      <c r="I168" s="11">
        <v>5237.48974609375</v>
      </c>
      <c r="J168" s="11">
        <v>1640.5028076171875</v>
      </c>
      <c r="K168" s="11">
        <v>1102.5177001953125</v>
      </c>
      <c r="L168" s="11">
        <v>12618.216796875</v>
      </c>
      <c r="M168" s="11">
        <v>15480.099609375</v>
      </c>
      <c r="N168" s="11">
        <v>9186.7109375</v>
      </c>
      <c r="O168" s="11">
        <v>11809.2900390625</v>
      </c>
      <c r="P168" s="11">
        <v>12119.44140625</v>
      </c>
      <c r="Q168" s="11">
        <v>12257.7744140625</v>
      </c>
      <c r="R168" s="11">
        <v>13791.6728515625</v>
      </c>
      <c r="S168" s="11">
        <v>15815.2041015625</v>
      </c>
      <c r="T168" s="11">
        <v>14904.396484375</v>
      </c>
      <c r="U168" s="11">
        <v>10644.7294921875</v>
      </c>
      <c r="V168" s="11">
        <v>4364.28955078125</v>
      </c>
      <c r="W168" s="11">
        <v>15926.5263671875</v>
      </c>
      <c r="X168" s="11">
        <v>13078.05859375</v>
      </c>
      <c r="Y168" s="11">
        <v>13870.8486328125</v>
      </c>
      <c r="Z168" s="11">
        <v>13180.8125</v>
      </c>
      <c r="AA168" s="11">
        <v>3587.59814453125</v>
      </c>
      <c r="AB168" s="11">
        <v>7392.83251953125</v>
      </c>
      <c r="AC168" s="11">
        <v>3908.79638671875</v>
      </c>
      <c r="AD168" s="11">
        <v>4487.01806640625</v>
      </c>
      <c r="AE168" s="11">
        <v>3702.53076171875</v>
      </c>
      <c r="AF168" s="11">
        <v>6441.47705078125</v>
      </c>
      <c r="AG168" s="11">
        <v>3424.676025390625</v>
      </c>
      <c r="AH168" s="11">
        <v>23191.263671875</v>
      </c>
      <c r="AI168" s="11">
        <v>4741.67578125</v>
      </c>
      <c r="AJ168" s="11">
        <v>2484.703857421875</v>
      </c>
      <c r="AK168" s="11">
        <v>2966.700927734375</v>
      </c>
      <c r="AL168" s="11">
        <v>1801.42626953125</v>
      </c>
      <c r="AM168" s="11">
        <v>10862.3623046875</v>
      </c>
      <c r="AN168" s="11">
        <v>3276.684814453125</v>
      </c>
      <c r="AO168" s="11">
        <v>4890.74951171875</v>
      </c>
      <c r="AP168" s="11">
        <v>2539.241455078125</v>
      </c>
      <c r="AQ168" s="11">
        <v>2356.910400390625</v>
      </c>
      <c r="AR168" s="11">
        <v>755.2154541015625</v>
      </c>
      <c r="AS168" s="11">
        <v>1954.4791259765625</v>
      </c>
      <c r="AT168" s="11">
        <v>990.188232421875</v>
      </c>
      <c r="AU168" s="11">
        <v>1941.0904541015625</v>
      </c>
      <c r="AV168" s="11">
        <v>2078.228515625</v>
      </c>
      <c r="AW168" s="11">
        <v>528.58575439453125</v>
      </c>
      <c r="AX168" s="11">
        <v>540.2750244140625</v>
      </c>
      <c r="AY168" s="11">
        <v>6329.2548828125</v>
      </c>
      <c r="AZ168" s="11">
        <v>1373.8489990234375</v>
      </c>
      <c r="BA168" s="11">
        <v>6732.48046875</v>
      </c>
      <c r="BB168" s="11">
        <v>5470.611328125</v>
      </c>
      <c r="BC168" s="11">
        <v>709.34375</v>
      </c>
      <c r="BD168" s="11">
        <v>6139.205078125</v>
      </c>
      <c r="BE168" s="11">
        <v>1171.47265625</v>
      </c>
      <c r="BF168" s="11">
        <v>1876.2020263671875</v>
      </c>
      <c r="BG168" s="11">
        <v>3012.58251953125</v>
      </c>
      <c r="BH168" s="11">
        <v>1060.667236328125</v>
      </c>
      <c r="BI168" s="11">
        <v>979.50872802734375</v>
      </c>
      <c r="BJ168" s="11">
        <v>1156.16357421875</v>
      </c>
      <c r="BK168" s="11">
        <v>369.01632690429688</v>
      </c>
      <c r="BL168" s="11">
        <v>840.41766357421875</v>
      </c>
      <c r="BM168" s="11">
        <v>2245.346435546875</v>
      </c>
      <c r="BN168" s="11">
        <v>1662.5828857421875</v>
      </c>
      <c r="BO168" s="11">
        <v>895.15673828125</v>
      </c>
      <c r="BP168" s="11">
        <v>1739.7039794921875</v>
      </c>
      <c r="BQ168" s="11"/>
      <c r="BR168" s="11"/>
    </row>
    <row r="169" spans="2:70" x14ac:dyDescent="0.2">
      <c r="B169">
        <v>1964</v>
      </c>
      <c r="C169" s="11">
        <v>5116.04052734375</v>
      </c>
      <c r="D169" s="11">
        <v>9540.9970703125</v>
      </c>
      <c r="E169" s="11">
        <v>15353.783203125</v>
      </c>
      <c r="F169" s="11">
        <v>5271.16064453125</v>
      </c>
      <c r="G169" s="11">
        <v>3601.4111328125</v>
      </c>
      <c r="H169" s="11">
        <v>2429.623779296875</v>
      </c>
      <c r="I169" s="11">
        <v>5531.33544921875</v>
      </c>
      <c r="J169" s="11">
        <v>1793.6802978515625</v>
      </c>
      <c r="K169" s="11">
        <v>1142.8211669921875</v>
      </c>
      <c r="L169" s="11">
        <v>13382.109375</v>
      </c>
      <c r="M169" s="11">
        <v>16978.63671875</v>
      </c>
      <c r="N169" s="11">
        <v>9527.53515625</v>
      </c>
      <c r="O169" s="11">
        <v>12454.5380859375</v>
      </c>
      <c r="P169" s="11">
        <v>12701.3046875</v>
      </c>
      <c r="Q169" s="11">
        <v>12418.1455078125</v>
      </c>
      <c r="R169" s="11">
        <v>14831.470703125</v>
      </c>
      <c r="S169" s="11">
        <v>16557.458984375</v>
      </c>
      <c r="T169" s="11">
        <v>15833.3037109375</v>
      </c>
      <c r="U169" s="11">
        <v>11162.2158203125</v>
      </c>
      <c r="V169" s="11">
        <v>4578.103515625</v>
      </c>
      <c r="W169" s="11">
        <v>16644.1484375</v>
      </c>
      <c r="X169" s="11">
        <v>13697.6259765625</v>
      </c>
      <c r="Y169" s="11">
        <v>14459.0283203125</v>
      </c>
      <c r="Z169" s="11">
        <v>13700.544921875</v>
      </c>
      <c r="AA169" s="11">
        <v>3739.107177734375</v>
      </c>
      <c r="AB169" s="11">
        <v>8061.35498046875</v>
      </c>
      <c r="AC169" s="11">
        <v>3908.179931640625</v>
      </c>
      <c r="AD169" s="11">
        <v>4696.78662109375</v>
      </c>
      <c r="AE169" s="11">
        <v>3870.525146484375</v>
      </c>
      <c r="AF169" s="11">
        <v>7010.57470703125</v>
      </c>
      <c r="AG169" s="11">
        <v>3585.497802734375</v>
      </c>
      <c r="AH169" s="11">
        <v>23740.283203125</v>
      </c>
      <c r="AI169" s="11">
        <v>4926.48486328125</v>
      </c>
      <c r="AJ169" s="11">
        <v>2698.14404296875</v>
      </c>
      <c r="AK169" s="11">
        <v>3129.2919921875</v>
      </c>
      <c r="AL169" s="11">
        <v>1777.601806640625</v>
      </c>
      <c r="AM169" s="11">
        <v>11406.115234375</v>
      </c>
      <c r="AN169" s="11">
        <v>3366.998046875</v>
      </c>
      <c r="AO169" s="11">
        <v>5130.3935546875</v>
      </c>
      <c r="AP169" s="11">
        <v>2401.537109375</v>
      </c>
      <c r="AQ169" s="11">
        <v>2662.046875</v>
      </c>
      <c r="AR169" s="11">
        <v>774.12567138671875</v>
      </c>
      <c r="AS169" s="11">
        <v>1966.8681640625</v>
      </c>
      <c r="AT169" s="11">
        <v>1025.7713623046875</v>
      </c>
      <c r="AU169" s="11">
        <v>1882.30078125</v>
      </c>
      <c r="AV169" s="11">
        <v>2132.989990234375</v>
      </c>
      <c r="AW169" s="11">
        <v>448.68408203125</v>
      </c>
      <c r="AX169" s="11">
        <v>515.811279296875</v>
      </c>
      <c r="AY169" s="11">
        <v>6620.89501953125</v>
      </c>
      <c r="AZ169" s="11">
        <v>1409.930908203125</v>
      </c>
      <c r="BA169" s="11">
        <v>7111.83349609375</v>
      </c>
      <c r="BB169" s="11">
        <v>5778.63525390625</v>
      </c>
      <c r="BC169" s="11">
        <v>795.3983154296875</v>
      </c>
      <c r="BD169" s="11">
        <v>6707.35009765625</v>
      </c>
      <c r="BE169" s="11">
        <v>1256.138916015625</v>
      </c>
      <c r="BF169" s="11">
        <v>2036.5814208984375</v>
      </c>
      <c r="BG169" s="11">
        <v>3306.884033203125</v>
      </c>
      <c r="BH169" s="11">
        <v>1147.9700927734375</v>
      </c>
      <c r="BI169" s="11">
        <v>1029.508056640625</v>
      </c>
      <c r="BJ169" s="11">
        <v>1163.912109375</v>
      </c>
      <c r="BK169" s="11">
        <v>337.072509765625</v>
      </c>
      <c r="BL169" s="11">
        <v>883.22076416015625</v>
      </c>
      <c r="BM169" s="11">
        <v>2235.590576171875</v>
      </c>
      <c r="BN169" s="11">
        <v>1714.00634765625</v>
      </c>
      <c r="BO169" s="11">
        <v>907.23828125</v>
      </c>
      <c r="BP169" s="11">
        <v>1797.81494140625</v>
      </c>
      <c r="BQ169" s="11"/>
      <c r="BR169" s="11"/>
    </row>
    <row r="170" spans="2:70" x14ac:dyDescent="0.2">
      <c r="B170">
        <v>1965</v>
      </c>
      <c r="C170" s="11">
        <v>5283.2900390625</v>
      </c>
      <c r="D170" s="11">
        <v>9871.9775390625</v>
      </c>
      <c r="E170" s="11">
        <v>16117.0732421875</v>
      </c>
      <c r="F170" s="11">
        <v>5439.4052734375</v>
      </c>
      <c r="G170" s="11">
        <v>3785.601318359375</v>
      </c>
      <c r="H170" s="11">
        <v>2474.0302734375</v>
      </c>
      <c r="I170" s="11">
        <v>5735.94775390625</v>
      </c>
      <c r="J170" s="11">
        <v>1881.954833984375</v>
      </c>
      <c r="K170" s="11">
        <v>1125.3023681640625</v>
      </c>
      <c r="L170" s="11">
        <v>13958.7216796875</v>
      </c>
      <c r="M170" s="11">
        <v>17734.982421875</v>
      </c>
      <c r="N170" s="11">
        <v>10059.2001953125</v>
      </c>
      <c r="O170" s="11">
        <v>12915.021484375</v>
      </c>
      <c r="P170" s="11">
        <v>12876.5029296875</v>
      </c>
      <c r="Q170" s="11">
        <v>12715.22265625</v>
      </c>
      <c r="R170" s="11">
        <v>15866.4970703125</v>
      </c>
      <c r="S170" s="11">
        <v>17227.404296875</v>
      </c>
      <c r="T170" s="11">
        <v>16257.40625</v>
      </c>
      <c r="U170" s="11">
        <v>11548.333984375</v>
      </c>
      <c r="V170" s="11">
        <v>4737.46044921875</v>
      </c>
      <c r="W170" s="11">
        <v>17499.556640625</v>
      </c>
      <c r="X170" s="11">
        <v>14299.890625</v>
      </c>
      <c r="Y170" s="11">
        <v>15005.7890625</v>
      </c>
      <c r="Z170" s="11">
        <v>14070.3828125</v>
      </c>
      <c r="AA170" s="11">
        <v>3797.260009765625</v>
      </c>
      <c r="AB170" s="11">
        <v>8898.2734375</v>
      </c>
      <c r="AC170" s="11">
        <v>3872.76904296875</v>
      </c>
      <c r="AD170" s="11">
        <v>4462.54833984375</v>
      </c>
      <c r="AE170" s="11">
        <v>3881.343505859375</v>
      </c>
      <c r="AF170" s="11">
        <v>7270.73486328125</v>
      </c>
      <c r="AG170" s="11">
        <v>3687.406005859375</v>
      </c>
      <c r="AH170" s="11">
        <v>24145.455078125</v>
      </c>
      <c r="AI170" s="11">
        <v>5142.1025390625</v>
      </c>
      <c r="AJ170" s="11">
        <v>2758.59619140625</v>
      </c>
      <c r="AK170" s="11">
        <v>3497.121337890625</v>
      </c>
      <c r="AL170" s="11">
        <v>1762.8331298828125</v>
      </c>
      <c r="AM170" s="11">
        <v>12394.25</v>
      </c>
      <c r="AN170" s="11">
        <v>3371.19677734375</v>
      </c>
      <c r="AO170" s="11">
        <v>5405.57177734375</v>
      </c>
      <c r="AP170" s="11">
        <v>2357.211669921875</v>
      </c>
      <c r="AQ170" s="11">
        <v>2448.478515625</v>
      </c>
      <c r="AR170" s="11">
        <v>803.22021484375</v>
      </c>
      <c r="AS170" s="11">
        <v>1914.139404296875</v>
      </c>
      <c r="AT170" s="11">
        <v>1016.715576171875</v>
      </c>
      <c r="AU170" s="11">
        <v>1962.2613525390625</v>
      </c>
      <c r="AV170" s="11">
        <v>2187.72021484375</v>
      </c>
      <c r="AW170" s="11">
        <v>469.62942504882812</v>
      </c>
      <c r="AX170" s="11">
        <v>534.98223876953125</v>
      </c>
      <c r="AY170" s="11">
        <v>6795.6748046875</v>
      </c>
      <c r="AZ170" s="11">
        <v>1436.016845703125</v>
      </c>
      <c r="BA170" s="11">
        <v>7376.66748046875</v>
      </c>
      <c r="BB170" s="11">
        <v>5993.59228515625</v>
      </c>
      <c r="BC170" s="11">
        <v>857.7071533203125</v>
      </c>
      <c r="BD170" s="11">
        <v>6991.36865234375</v>
      </c>
      <c r="BE170" s="11">
        <v>1315.3790283203125</v>
      </c>
      <c r="BF170" s="11">
        <v>2189.8603515625</v>
      </c>
      <c r="BG170" s="11">
        <v>3468.68505859375</v>
      </c>
      <c r="BH170" s="11">
        <v>1130.1514892578125</v>
      </c>
      <c r="BI170" s="11">
        <v>980.28363037109375</v>
      </c>
      <c r="BJ170" s="11">
        <v>1152.5557861328125</v>
      </c>
      <c r="BK170" s="11">
        <v>369.4921875</v>
      </c>
      <c r="BL170" s="11">
        <v>994.61474609375</v>
      </c>
      <c r="BM170" s="11">
        <v>2290.42431640625</v>
      </c>
      <c r="BN170" s="11">
        <v>1794.1019287109375</v>
      </c>
      <c r="BO170" s="11">
        <v>887.18719482421875</v>
      </c>
      <c r="BP170" s="11">
        <v>1760.5235595703125</v>
      </c>
      <c r="BQ170" s="11"/>
      <c r="BR170" s="11"/>
    </row>
    <row r="171" spans="2:70" x14ac:dyDescent="0.2">
      <c r="B171">
        <v>1966</v>
      </c>
      <c r="C171" s="11">
        <v>5456.61962890625</v>
      </c>
      <c r="D171" s="11">
        <v>10136.06640625</v>
      </c>
      <c r="E171" s="11">
        <v>16910.37890625</v>
      </c>
      <c r="F171" s="11">
        <v>5541.86865234375</v>
      </c>
      <c r="G171" s="11">
        <v>4005.8466796875</v>
      </c>
      <c r="H171" s="11">
        <v>2478.05224609375</v>
      </c>
      <c r="I171" s="11">
        <v>6097.14111328125</v>
      </c>
      <c r="J171" s="11">
        <v>2017.6068115234375</v>
      </c>
      <c r="K171" s="11">
        <v>1124.003173828125</v>
      </c>
      <c r="L171" s="11">
        <v>14132.7001953125</v>
      </c>
      <c r="M171" s="11">
        <v>17986.798828125</v>
      </c>
      <c r="N171" s="11">
        <v>10714.333984375</v>
      </c>
      <c r="O171" s="11">
        <v>13459.8349609375</v>
      </c>
      <c r="P171" s="11">
        <v>12955.7744140625</v>
      </c>
      <c r="Q171" s="11">
        <v>13431.8232421875</v>
      </c>
      <c r="R171" s="11">
        <v>15997.9013671875</v>
      </c>
      <c r="S171" s="11">
        <v>17681.224609375</v>
      </c>
      <c r="T171" s="11">
        <v>16386.12890625</v>
      </c>
      <c r="U171" s="11">
        <v>11854.134765625</v>
      </c>
      <c r="V171" s="11">
        <v>4886.72119140625</v>
      </c>
      <c r="W171" s="11">
        <v>18407.84375</v>
      </c>
      <c r="X171" s="11">
        <v>14999.6962890625</v>
      </c>
      <c r="Y171" s="11">
        <v>15103.8486328125</v>
      </c>
      <c r="Z171" s="11">
        <v>14424.5888671875</v>
      </c>
      <c r="AA171" s="11">
        <v>3968.2783203125</v>
      </c>
      <c r="AB171" s="11">
        <v>8625.3876953125</v>
      </c>
      <c r="AC171" s="11">
        <v>4029.26025390625</v>
      </c>
      <c r="AD171" s="11">
        <v>5075.74755859375</v>
      </c>
      <c r="AE171" s="11">
        <v>3952.70751953125</v>
      </c>
      <c r="AF171" s="11">
        <v>7468.8671875</v>
      </c>
      <c r="AG171" s="11">
        <v>3758.053466796875</v>
      </c>
      <c r="AH171" s="11">
        <v>24418.92578125</v>
      </c>
      <c r="AI171" s="11">
        <v>4755.1796875</v>
      </c>
      <c r="AJ171" s="11">
        <v>2825.86181640625</v>
      </c>
      <c r="AK171" s="11">
        <v>3818.40380859375</v>
      </c>
      <c r="AL171" s="11">
        <v>1691.6011962890625</v>
      </c>
      <c r="AM171" s="11">
        <v>13836.646484375</v>
      </c>
      <c r="AN171" s="11">
        <v>3670.5654296875</v>
      </c>
      <c r="AO171" s="11">
        <v>5701.4638671875</v>
      </c>
      <c r="AP171" s="11">
        <v>2455.554931640625</v>
      </c>
      <c r="AQ171" s="11">
        <v>2659.17333984375</v>
      </c>
      <c r="AR171" s="11">
        <v>816.958740234375</v>
      </c>
      <c r="AS171" s="11">
        <v>2126.107421875</v>
      </c>
      <c r="AT171" s="11">
        <v>1036.9835205078125</v>
      </c>
      <c r="AU171" s="11">
        <v>1899.1806640625</v>
      </c>
      <c r="AV171" s="11">
        <v>2049.343994140625</v>
      </c>
      <c r="AW171" s="11">
        <v>489.49603271484375</v>
      </c>
      <c r="AX171" s="11">
        <v>497.10891723632812</v>
      </c>
      <c r="AY171" s="11">
        <v>6844.6015625</v>
      </c>
      <c r="AZ171" s="11">
        <v>1431.2166748046875</v>
      </c>
      <c r="BA171" s="11">
        <v>7843.0693359375</v>
      </c>
      <c r="BB171" s="11">
        <v>6372.40087890625</v>
      </c>
      <c r="BC171" s="11">
        <v>904.02557373046875</v>
      </c>
      <c r="BD171" s="11">
        <v>7675.34033203125</v>
      </c>
      <c r="BE171" s="11">
        <v>1443.9935302734375</v>
      </c>
      <c r="BF171" s="11">
        <v>2306.627197265625</v>
      </c>
      <c r="BG171" s="11">
        <v>3700.542236328125</v>
      </c>
      <c r="BH171" s="11">
        <v>1125.209228515625</v>
      </c>
      <c r="BI171" s="11">
        <v>955.085205078125</v>
      </c>
      <c r="BJ171" s="11">
        <v>1161.54248046875</v>
      </c>
      <c r="BK171" s="11">
        <v>342.6666259765625</v>
      </c>
      <c r="BL171" s="11">
        <v>1030.2200927734375</v>
      </c>
      <c r="BM171" s="11">
        <v>2311.8291015625</v>
      </c>
      <c r="BN171" s="11">
        <v>1945.838134765625</v>
      </c>
      <c r="BO171" s="11">
        <v>879.40386962890625</v>
      </c>
      <c r="BP171" s="11">
        <v>1845.5821533203125</v>
      </c>
      <c r="BQ171" s="11"/>
      <c r="BR171" s="11"/>
    </row>
    <row r="172" spans="2:70" x14ac:dyDescent="0.2">
      <c r="B172">
        <v>1967</v>
      </c>
      <c r="C172" s="11">
        <v>5524.90283203125</v>
      </c>
      <c r="D172" s="11">
        <v>10402.814453125</v>
      </c>
      <c r="E172" s="11">
        <v>17067.16015625</v>
      </c>
      <c r="F172" s="11">
        <v>5629.1025390625</v>
      </c>
      <c r="G172" s="11">
        <v>4183.1025390625</v>
      </c>
      <c r="H172" s="11">
        <v>2403.92822265625</v>
      </c>
      <c r="I172" s="11">
        <v>6458.794921875</v>
      </c>
      <c r="J172" s="11">
        <v>2039.2769775390625</v>
      </c>
      <c r="K172" s="11">
        <v>1147.4613037109375</v>
      </c>
      <c r="L172" s="11">
        <v>13981.6083984375</v>
      </c>
      <c r="M172" s="11">
        <v>18816.1953125</v>
      </c>
      <c r="N172" s="11">
        <v>11122.8115234375</v>
      </c>
      <c r="O172" s="11">
        <v>14021.8134765625</v>
      </c>
      <c r="P172" s="11">
        <v>13215.244140625</v>
      </c>
      <c r="Q172" s="11">
        <v>14333.828125</v>
      </c>
      <c r="R172" s="11">
        <v>16663.6640625</v>
      </c>
      <c r="S172" s="11">
        <v>18395.951171875</v>
      </c>
      <c r="T172" s="11">
        <v>16799.4296875</v>
      </c>
      <c r="U172" s="11">
        <v>12145.8134765625</v>
      </c>
      <c r="V172" s="11">
        <v>5053.99365234375</v>
      </c>
      <c r="W172" s="11">
        <v>18575.42578125</v>
      </c>
      <c r="X172" s="11">
        <v>15137.5224609375</v>
      </c>
      <c r="Y172" s="11">
        <v>15667.6923828125</v>
      </c>
      <c r="Z172" s="11">
        <v>13536.6875</v>
      </c>
      <c r="AA172" s="11">
        <v>3996.489990234375</v>
      </c>
      <c r="AB172" s="11">
        <v>8717.9599609375</v>
      </c>
      <c r="AC172" s="11">
        <v>4065.3291015625</v>
      </c>
      <c r="AD172" s="11">
        <v>5268.64892578125</v>
      </c>
      <c r="AE172" s="11">
        <v>3997.314208984375</v>
      </c>
      <c r="AF172" s="11">
        <v>7656.01953125</v>
      </c>
      <c r="AG172" s="11">
        <v>3813.70849609375</v>
      </c>
      <c r="AH172" s="11">
        <v>24448.55859375</v>
      </c>
      <c r="AI172" s="11">
        <v>5078.12548828125</v>
      </c>
      <c r="AJ172" s="11">
        <v>2776.8408203125</v>
      </c>
      <c r="AK172" s="11">
        <v>4026.184814453125</v>
      </c>
      <c r="AL172" s="11">
        <v>1810.803466796875</v>
      </c>
      <c r="AM172" s="11">
        <v>14319.560546875</v>
      </c>
      <c r="AN172" s="11">
        <v>3745.940185546875</v>
      </c>
      <c r="AO172" s="11">
        <v>6028.09228515625</v>
      </c>
      <c r="AP172" s="11">
        <v>2354.037109375</v>
      </c>
      <c r="AQ172" s="11">
        <v>2667.899658203125</v>
      </c>
      <c r="AR172" s="11">
        <v>833.78375244140625</v>
      </c>
      <c r="AS172" s="11">
        <v>2098.448486328125</v>
      </c>
      <c r="AT172" s="11">
        <v>1047.7818603515625</v>
      </c>
      <c r="AU172" s="11">
        <v>1798.0718994140625</v>
      </c>
      <c r="AV172" s="11">
        <v>1663.5479736328125</v>
      </c>
      <c r="AW172" s="11">
        <v>494.33697509765625</v>
      </c>
      <c r="AX172" s="11">
        <v>487.33843994140625</v>
      </c>
      <c r="AY172" s="11">
        <v>7111.27490234375</v>
      </c>
      <c r="AZ172" s="11">
        <v>1371.6484375</v>
      </c>
      <c r="BA172" s="11">
        <v>8310.458984375</v>
      </c>
      <c r="BB172" s="11">
        <v>6751.720703125</v>
      </c>
      <c r="BC172" s="11">
        <v>803.90264892578125</v>
      </c>
      <c r="BD172" s="11">
        <v>8421.4482421875</v>
      </c>
      <c r="BE172" s="11">
        <v>1534.4095458984375</v>
      </c>
      <c r="BF172" s="11">
        <v>2483.809814453125</v>
      </c>
      <c r="BG172" s="11">
        <v>3691.396484375</v>
      </c>
      <c r="BH172" s="11">
        <v>1066.9697265625</v>
      </c>
      <c r="BI172" s="11">
        <v>1005.5550537109375</v>
      </c>
      <c r="BJ172" s="11">
        <v>1135.47265625</v>
      </c>
      <c r="BK172" s="11">
        <v>317.11679077148438</v>
      </c>
      <c r="BL172" s="11">
        <v>1035.2724609375</v>
      </c>
      <c r="BM172" s="11">
        <v>2359.787353515625</v>
      </c>
      <c r="BN172" s="11">
        <v>2022.8544921875</v>
      </c>
      <c r="BO172" s="11">
        <v>746.02862548828125</v>
      </c>
      <c r="BP172" s="11">
        <v>1978.1678466796875</v>
      </c>
      <c r="BQ172" s="11"/>
      <c r="BR172" s="11"/>
    </row>
    <row r="173" spans="2:70" x14ac:dyDescent="0.2">
      <c r="B173">
        <v>1968</v>
      </c>
      <c r="C173" s="11">
        <v>5726.37451171875</v>
      </c>
      <c r="D173" s="11">
        <v>10924.7197265625</v>
      </c>
      <c r="E173" s="11">
        <v>17663.931640625</v>
      </c>
      <c r="F173" s="11">
        <v>5926.9931640625</v>
      </c>
      <c r="G173" s="11">
        <v>4488.279296875</v>
      </c>
      <c r="H173" s="11">
        <v>2417.48193359375</v>
      </c>
      <c r="I173" s="11">
        <v>6815.56884765625</v>
      </c>
      <c r="J173" s="11">
        <v>2131.06005859375</v>
      </c>
      <c r="K173" s="11">
        <v>1185.816162109375</v>
      </c>
      <c r="L173" s="11">
        <v>14891.1904296875</v>
      </c>
      <c r="M173" s="11">
        <v>19767.69140625</v>
      </c>
      <c r="N173" s="11">
        <v>11654.9052734375</v>
      </c>
      <c r="O173" s="11">
        <v>14478.939453125</v>
      </c>
      <c r="P173" s="11">
        <v>13848.3671875</v>
      </c>
      <c r="Q173" s="11">
        <v>15198.580078125</v>
      </c>
      <c r="R173" s="11">
        <v>17540.76953125</v>
      </c>
      <c r="S173" s="11">
        <v>18781.33984375</v>
      </c>
      <c r="T173" s="11">
        <v>17454.9921875</v>
      </c>
      <c r="U173" s="11">
        <v>12750.6806640625</v>
      </c>
      <c r="V173" s="11">
        <v>5307.40380859375</v>
      </c>
      <c r="W173" s="11">
        <v>19241.3359375</v>
      </c>
      <c r="X173" s="11">
        <v>15675.619140625</v>
      </c>
      <c r="Y173" s="11">
        <v>16033.1318359375</v>
      </c>
      <c r="Z173" s="11">
        <v>13598.267578125</v>
      </c>
      <c r="AA173" s="11">
        <v>4118.794921875</v>
      </c>
      <c r="AB173" s="11">
        <v>8998.7216796875</v>
      </c>
      <c r="AC173" s="11">
        <v>4364.04052734375</v>
      </c>
      <c r="AD173" s="11">
        <v>5202.23193359375</v>
      </c>
      <c r="AE173" s="11">
        <v>4126.748046875</v>
      </c>
      <c r="AF173" s="11">
        <v>8151.0234375</v>
      </c>
      <c r="AG173" s="11">
        <v>4005.519287109375</v>
      </c>
      <c r="AH173" s="11">
        <v>24258.080078125</v>
      </c>
      <c r="AI173" s="11">
        <v>5505.89599609375</v>
      </c>
      <c r="AJ173" s="11">
        <v>2666.2666015625</v>
      </c>
      <c r="AK173" s="11">
        <v>4463.658203125</v>
      </c>
      <c r="AL173" s="11">
        <v>1937.52099609375</v>
      </c>
      <c r="AM173" s="11">
        <v>15833.8759765625</v>
      </c>
      <c r="AN173" s="11">
        <v>3909.437744140625</v>
      </c>
      <c r="AO173" s="11">
        <v>6569.92529296875</v>
      </c>
      <c r="AP173" s="11">
        <v>2389.030517578125</v>
      </c>
      <c r="AQ173" s="11">
        <v>2890.351806640625</v>
      </c>
      <c r="AR173" s="11">
        <v>827.428955078125</v>
      </c>
      <c r="AS173" s="11">
        <v>2182.403076171875</v>
      </c>
      <c r="AT173" s="11">
        <v>1070.178955078125</v>
      </c>
      <c r="AU173" s="11">
        <v>1760.17822265625</v>
      </c>
      <c r="AV173" s="11">
        <v>1604.5079345703125</v>
      </c>
      <c r="AW173" s="11">
        <v>512.9871826171875</v>
      </c>
      <c r="AX173" s="11">
        <v>480.51739501953125</v>
      </c>
      <c r="AY173" s="11">
        <v>7178.56591796875</v>
      </c>
      <c r="AZ173" s="11">
        <v>1374.7813720703125</v>
      </c>
      <c r="BA173" s="11">
        <v>8771.7529296875</v>
      </c>
      <c r="BB173" s="11">
        <v>7126.42919921875</v>
      </c>
      <c r="BC173" s="11">
        <v>746.33392333984375</v>
      </c>
      <c r="BD173" s="11">
        <v>9398.6650390625</v>
      </c>
      <c r="BE173" s="11">
        <v>1692.1756591796875</v>
      </c>
      <c r="BF173" s="11">
        <v>2645.028564453125</v>
      </c>
      <c r="BG173" s="11">
        <v>3805.18017578125</v>
      </c>
      <c r="BH173" s="11">
        <v>1141.4739990234375</v>
      </c>
      <c r="BI173" s="11">
        <v>1019.2549438476562</v>
      </c>
      <c r="BJ173" s="11">
        <v>1232.0692138671875</v>
      </c>
      <c r="BK173" s="11">
        <v>351.65802001953125</v>
      </c>
      <c r="BL173" s="11">
        <v>1084.5347900390625</v>
      </c>
      <c r="BM173" s="11">
        <v>2403.370849609375</v>
      </c>
      <c r="BN173" s="11">
        <v>2110.683837890625</v>
      </c>
      <c r="BO173" s="11">
        <v>721.7425537109375</v>
      </c>
      <c r="BP173" s="11">
        <v>2055.5908203125</v>
      </c>
      <c r="BQ173" s="11"/>
      <c r="BR173" s="11"/>
    </row>
    <row r="174" spans="2:70" x14ac:dyDescent="0.2">
      <c r="B174">
        <v>1969</v>
      </c>
      <c r="C174" s="11">
        <v>5934.66015625</v>
      </c>
      <c r="D174" s="11">
        <v>11576.013671875</v>
      </c>
      <c r="E174" s="11">
        <v>17988.3671875</v>
      </c>
      <c r="F174" s="11">
        <v>6200.80419921875</v>
      </c>
      <c r="G174" s="11">
        <v>4752.533203125</v>
      </c>
      <c r="H174" s="11">
        <v>2575.18115234375</v>
      </c>
      <c r="I174" s="11">
        <v>6970.2470703125</v>
      </c>
      <c r="J174" s="11">
        <v>2327.972412109375</v>
      </c>
      <c r="K174" s="11">
        <v>1227.6002197265625</v>
      </c>
      <c r="L174" s="11">
        <v>16223.4365234375</v>
      </c>
      <c r="M174" s="11">
        <v>21064.109375</v>
      </c>
      <c r="N174" s="11">
        <v>12577.08984375</v>
      </c>
      <c r="O174" s="11">
        <v>15397.5830078125</v>
      </c>
      <c r="P174" s="11">
        <v>14140.513671875</v>
      </c>
      <c r="Q174" s="11">
        <v>16036.505859375</v>
      </c>
      <c r="R174" s="11">
        <v>18580.525390625</v>
      </c>
      <c r="S174" s="11">
        <v>19550.662109375</v>
      </c>
      <c r="T174" s="11">
        <v>18262.40625</v>
      </c>
      <c r="U174" s="11">
        <v>13515.603515625</v>
      </c>
      <c r="V174" s="11">
        <v>5631.671875</v>
      </c>
      <c r="W174" s="11">
        <v>19564.529296875</v>
      </c>
      <c r="X174" s="11">
        <v>16134.1328125</v>
      </c>
      <c r="Y174" s="11">
        <v>16489.732421875</v>
      </c>
      <c r="Z174" s="11">
        <v>14772.9150390625</v>
      </c>
      <c r="AA174" s="11">
        <v>4212.40576171875</v>
      </c>
      <c r="AB174" s="11">
        <v>9770.5751953125</v>
      </c>
      <c r="AC174" s="11">
        <v>4656.22705078125</v>
      </c>
      <c r="AD174" s="11">
        <v>5499.98583984375</v>
      </c>
      <c r="AE174" s="11">
        <v>4284.32763671875</v>
      </c>
      <c r="AF174" s="11">
        <v>8173.05810546875</v>
      </c>
      <c r="AG174" s="11">
        <v>4186.97021484375</v>
      </c>
      <c r="AH174" s="11">
        <v>23582.3515625</v>
      </c>
      <c r="AI174" s="11">
        <v>5847.83740234375</v>
      </c>
      <c r="AJ174" s="11">
        <v>2742.036376953125</v>
      </c>
      <c r="AK174" s="11">
        <v>4950.23193359375</v>
      </c>
      <c r="AL174" s="11">
        <v>2045.997314453125</v>
      </c>
      <c r="AM174" s="11">
        <v>15342.43359375</v>
      </c>
      <c r="AN174" s="11">
        <v>3977.50439453125</v>
      </c>
      <c r="AO174" s="11">
        <v>7111.13232421875</v>
      </c>
      <c r="AP174" s="11">
        <v>2575.0693359375</v>
      </c>
      <c r="AQ174" s="11">
        <v>3054.57373046875</v>
      </c>
      <c r="AR174" s="11">
        <v>840.9412841796875</v>
      </c>
      <c r="AS174" s="11">
        <v>2277.218994140625</v>
      </c>
      <c r="AT174" s="11">
        <v>1057.96142578125</v>
      </c>
      <c r="AU174" s="11">
        <v>1618.6597900390625</v>
      </c>
      <c r="AV174" s="11">
        <v>1985.8203125</v>
      </c>
      <c r="AW174" s="11">
        <v>554.3289794921875</v>
      </c>
      <c r="AX174" s="11">
        <v>470.89654541015625</v>
      </c>
      <c r="AY174" s="11">
        <v>7331.08837890625</v>
      </c>
      <c r="AZ174" s="11">
        <v>1471.904541015625</v>
      </c>
      <c r="BA174" s="11">
        <v>8972.828125</v>
      </c>
      <c r="BB174" s="11">
        <v>7290.13916015625</v>
      </c>
      <c r="BC174" s="11">
        <v>826.46844482421875</v>
      </c>
      <c r="BD174" s="11">
        <v>10304.9140625</v>
      </c>
      <c r="BE174" s="11">
        <v>1899.8173828125</v>
      </c>
      <c r="BF174" s="11">
        <v>2812.468994140625</v>
      </c>
      <c r="BG174" s="11">
        <v>4186.1357421875</v>
      </c>
      <c r="BH174" s="11">
        <v>1124.615234375</v>
      </c>
      <c r="BI174" s="11">
        <v>1063.3046875</v>
      </c>
      <c r="BJ174" s="11">
        <v>1280.649169921875</v>
      </c>
      <c r="BK174" s="11">
        <v>356.07281494140625</v>
      </c>
      <c r="BL174" s="11">
        <v>1126.8404541015625</v>
      </c>
      <c r="BM174" s="11">
        <v>2444.048583984375</v>
      </c>
      <c r="BN174" s="11">
        <v>2177.133544921875</v>
      </c>
      <c r="BO174" s="11">
        <v>780.13934326171875</v>
      </c>
      <c r="BP174" s="11">
        <v>2140.027099609375</v>
      </c>
      <c r="BQ174" s="11"/>
      <c r="BR174" s="11"/>
    </row>
    <row r="175" spans="2:70" x14ac:dyDescent="0.2">
      <c r="B175">
        <v>1970</v>
      </c>
      <c r="C175" s="11">
        <v>6666.46923828125</v>
      </c>
      <c r="D175" s="11">
        <v>14482.732421875</v>
      </c>
      <c r="E175" s="11">
        <v>19179.078125</v>
      </c>
      <c r="F175" s="11">
        <v>6820.42626953125</v>
      </c>
      <c r="G175" s="11">
        <v>5984.62939453125</v>
      </c>
      <c r="H175" s="11">
        <v>2672.98388671875</v>
      </c>
      <c r="I175" s="11">
        <v>9138.1484375</v>
      </c>
      <c r="J175" s="11">
        <v>2425.14306640625</v>
      </c>
      <c r="K175" s="11">
        <v>1289.455078125</v>
      </c>
      <c r="L175" s="11">
        <v>18103.115234375</v>
      </c>
      <c r="M175" s="11">
        <v>21712.5703125</v>
      </c>
      <c r="N175" s="11">
        <v>13325.7666015625</v>
      </c>
      <c r="O175" s="11">
        <v>16587.740234375</v>
      </c>
      <c r="P175" s="11">
        <v>15260.734375</v>
      </c>
      <c r="Q175" s="11">
        <v>17179.623046875</v>
      </c>
      <c r="R175" s="11">
        <v>20722.591796875</v>
      </c>
      <c r="S175" s="11">
        <v>20032.251953125</v>
      </c>
      <c r="T175" s="11">
        <v>19819.958984375</v>
      </c>
      <c r="U175" s="11">
        <v>16753.37109375</v>
      </c>
      <c r="V175" s="11">
        <v>7001.587890625</v>
      </c>
      <c r="W175" s="11">
        <v>19657.41015625</v>
      </c>
      <c r="X175" s="11">
        <v>18763.826171875</v>
      </c>
      <c r="Y175" s="11">
        <v>17701.099609375</v>
      </c>
      <c r="Z175" s="11">
        <v>14596.912109375</v>
      </c>
      <c r="AA175" s="11">
        <v>4030.307861328125</v>
      </c>
      <c r="AB175" s="11">
        <v>14397.123046875</v>
      </c>
      <c r="AC175" s="11">
        <v>5106.40771484375</v>
      </c>
      <c r="AD175" s="11">
        <v>5785.7900390625</v>
      </c>
      <c r="AE175" s="11">
        <v>4658.521484375</v>
      </c>
      <c r="AF175" s="11">
        <v>8866.7802734375</v>
      </c>
      <c r="AG175" s="11">
        <v>5790.13037109375</v>
      </c>
      <c r="AH175" s="11">
        <v>22093.82421875</v>
      </c>
      <c r="AI175" s="11">
        <v>6097.4423828125</v>
      </c>
      <c r="AJ175" s="11">
        <v>3283.229736328125</v>
      </c>
      <c r="AK175" s="11">
        <v>7861.4736328125</v>
      </c>
      <c r="AL175" s="11">
        <v>2061.3466796875</v>
      </c>
      <c r="AM175" s="11">
        <v>15751.7265625</v>
      </c>
      <c r="AN175" s="11">
        <v>5586.81640625</v>
      </c>
      <c r="AO175" s="11">
        <v>7428.72509765625</v>
      </c>
      <c r="AP175" s="11">
        <v>2724.3037109375</v>
      </c>
      <c r="AQ175" s="11">
        <v>3498.546630859375</v>
      </c>
      <c r="AR175" s="11">
        <v>1033.0775146484375</v>
      </c>
      <c r="AS175" s="11">
        <v>2189.575439453125</v>
      </c>
      <c r="AT175" s="11">
        <v>1153.7686767578125</v>
      </c>
      <c r="AU175" s="11">
        <v>1664.7041015625</v>
      </c>
      <c r="AV175" s="11">
        <v>2822.9892578125</v>
      </c>
      <c r="AW175" s="11">
        <v>638.61370849609375</v>
      </c>
      <c r="AX175" s="11">
        <v>802.99603271484375</v>
      </c>
      <c r="AY175" s="11">
        <v>7624.32861328125</v>
      </c>
      <c r="AZ175" s="11">
        <v>1800.267822265625</v>
      </c>
      <c r="BA175" s="11">
        <v>10096.4755859375</v>
      </c>
      <c r="BB175" s="11">
        <v>8205.2138671875</v>
      </c>
      <c r="BC175" s="11">
        <v>911.50311279296875</v>
      </c>
      <c r="BD175" s="11">
        <v>10876.119140625</v>
      </c>
      <c r="BE175" s="11">
        <v>2111.949951171875</v>
      </c>
      <c r="BF175" s="11">
        <v>3114.540283203125</v>
      </c>
      <c r="BG175" s="11">
        <v>3933.621337890625</v>
      </c>
      <c r="BH175" s="11">
        <v>1263.7623291015625</v>
      </c>
      <c r="BI175" s="11">
        <v>1106.265380859375</v>
      </c>
      <c r="BJ175" s="11">
        <v>1361.657470703125</v>
      </c>
      <c r="BK175" s="11">
        <v>401.11004638671875</v>
      </c>
      <c r="BL175" s="11">
        <v>1255.7340087890625</v>
      </c>
      <c r="BM175" s="11">
        <v>2308.8056640625</v>
      </c>
      <c r="BN175" s="11">
        <v>2377.259033203125</v>
      </c>
      <c r="BO175" s="11">
        <v>890.4718017578125</v>
      </c>
      <c r="BP175" s="11">
        <v>2101.743408203125</v>
      </c>
      <c r="BQ175" s="11"/>
      <c r="BR175" s="11"/>
    </row>
    <row r="176" spans="2:70" x14ac:dyDescent="0.2">
      <c r="B176">
        <v>1971</v>
      </c>
      <c r="C176" s="11">
        <v>6799.70703125</v>
      </c>
      <c r="D176" s="11">
        <v>14885.4521484375</v>
      </c>
      <c r="E176" s="11">
        <v>19558.134765625</v>
      </c>
      <c r="F176" s="11">
        <v>7081.02783203125</v>
      </c>
      <c r="G176" s="11">
        <v>6548.3662109375</v>
      </c>
      <c r="H176" s="11">
        <v>2746.29443359375</v>
      </c>
      <c r="I176" s="11">
        <v>9398.9892578125</v>
      </c>
      <c r="J176" s="11">
        <v>2478.49365234375</v>
      </c>
      <c r="K176" s="11">
        <v>1299.2464599609375</v>
      </c>
      <c r="L176" s="11">
        <v>18454.689453125</v>
      </c>
      <c r="M176" s="11">
        <v>22235.908203125</v>
      </c>
      <c r="N176" s="11">
        <v>13838.490234375</v>
      </c>
      <c r="O176" s="11">
        <v>17204.52734375</v>
      </c>
      <c r="P176" s="11">
        <v>15673.99609375</v>
      </c>
      <c r="Q176" s="11">
        <v>17405.552734375</v>
      </c>
      <c r="R176" s="11">
        <v>21125.2421875</v>
      </c>
      <c r="S176" s="11">
        <v>21197.501953125</v>
      </c>
      <c r="T176" s="11">
        <v>19796.525390625</v>
      </c>
      <c r="U176" s="11">
        <v>17309.845703125</v>
      </c>
      <c r="V176" s="11">
        <v>7422.353515625</v>
      </c>
      <c r="W176" s="11">
        <v>20051.71484375</v>
      </c>
      <c r="X176" s="11">
        <v>18972.712890625</v>
      </c>
      <c r="Y176" s="11">
        <v>18005.87109375</v>
      </c>
      <c r="Z176" s="11">
        <v>16141.552734375</v>
      </c>
      <c r="AA176" s="11">
        <v>4446.78369140625</v>
      </c>
      <c r="AB176" s="11">
        <v>14736.498046875</v>
      </c>
      <c r="AC176" s="11">
        <v>5552.54345703125</v>
      </c>
      <c r="AD176" s="11">
        <v>6202.36572265625</v>
      </c>
      <c r="AE176" s="11">
        <v>4807.1806640625</v>
      </c>
      <c r="AF176" s="11">
        <v>8972.21875</v>
      </c>
      <c r="AG176" s="11">
        <v>5950.48046875</v>
      </c>
      <c r="AH176" s="11">
        <v>25092.146484375</v>
      </c>
      <c r="AI176" s="11">
        <v>5617.89501953125</v>
      </c>
      <c r="AJ176" s="11">
        <v>3392.729248046875</v>
      </c>
      <c r="AK176" s="11">
        <v>8826.1240234375</v>
      </c>
      <c r="AL176" s="11">
        <v>2100.427490234375</v>
      </c>
      <c r="AM176" s="11">
        <v>25861.568359375</v>
      </c>
      <c r="AN176" s="11">
        <v>5793.9287109375</v>
      </c>
      <c r="AO176" s="11">
        <v>7814.41943359375</v>
      </c>
      <c r="AP176" s="11">
        <v>2791.639892578125</v>
      </c>
      <c r="AQ176" s="11">
        <v>3649.292236328125</v>
      </c>
      <c r="AR176" s="11">
        <v>1029.951171875</v>
      </c>
      <c r="AS176" s="11">
        <v>2274.462646484375</v>
      </c>
      <c r="AT176" s="11">
        <v>1169.4637451171875</v>
      </c>
      <c r="AU176" s="11">
        <v>1725.9422607421875</v>
      </c>
      <c r="AV176" s="11">
        <v>3196.16455078125</v>
      </c>
      <c r="AW176" s="11">
        <v>627.17376708984375</v>
      </c>
      <c r="AX176" s="11">
        <v>800.5020751953125</v>
      </c>
      <c r="AY176" s="11">
        <v>7689.1005859375</v>
      </c>
      <c r="AZ176" s="11">
        <v>1837.4737548828125</v>
      </c>
      <c r="BA176" s="11">
        <v>10413.27734375</v>
      </c>
      <c r="BB176" s="11">
        <v>8415.7275390625</v>
      </c>
      <c r="BC176" s="11">
        <v>925.79852294921875</v>
      </c>
      <c r="BD176" s="11">
        <v>11212.0986328125</v>
      </c>
      <c r="BE176" s="11">
        <v>2247.962646484375</v>
      </c>
      <c r="BF176" s="11">
        <v>3450.00244140625</v>
      </c>
      <c r="BG176" s="11">
        <v>4104.15087890625</v>
      </c>
      <c r="BH176" s="11">
        <v>1113.4476318359375</v>
      </c>
      <c r="BI176" s="11">
        <v>1091.2137451171875</v>
      </c>
      <c r="BJ176" s="11">
        <v>1423.1290283203125</v>
      </c>
      <c r="BK176" s="11">
        <v>408.26116943359375</v>
      </c>
      <c r="BL176" s="11">
        <v>1294.825927734375</v>
      </c>
      <c r="BM176" s="11">
        <v>2408.564453125</v>
      </c>
      <c r="BN176" s="11">
        <v>2333.690185546875</v>
      </c>
      <c r="BO176" s="11">
        <v>904.50274658203125</v>
      </c>
      <c r="BP176" s="11">
        <v>2253.7421875</v>
      </c>
      <c r="BQ176" s="11"/>
      <c r="BR176" s="11"/>
    </row>
    <row r="177" spans="2:70" x14ac:dyDescent="0.2">
      <c r="B177">
        <v>1972</v>
      </c>
      <c r="C177" s="11">
        <v>7020.4736328125</v>
      </c>
      <c r="D177" s="11">
        <v>15457.498046875</v>
      </c>
      <c r="E177" s="11">
        <v>20346.80859375</v>
      </c>
      <c r="F177" s="11">
        <v>7399.46435546875</v>
      </c>
      <c r="G177" s="11">
        <v>7189.98291015625</v>
      </c>
      <c r="H177" s="11">
        <v>2732.825439453125</v>
      </c>
      <c r="I177" s="11">
        <v>9571.4833984375</v>
      </c>
      <c r="J177" s="11">
        <v>2588.867919921875</v>
      </c>
      <c r="K177" s="11">
        <v>1306.8553466796875</v>
      </c>
      <c r="L177" s="11">
        <v>19113.275390625</v>
      </c>
      <c r="M177" s="11">
        <v>22939.255859375</v>
      </c>
      <c r="N177" s="11">
        <v>14966.3974609375</v>
      </c>
      <c r="O177" s="11">
        <v>17825.591796875</v>
      </c>
      <c r="P177" s="11">
        <v>16307.919921875</v>
      </c>
      <c r="Q177" s="11">
        <v>17903.287109375</v>
      </c>
      <c r="R177" s="11">
        <v>21448.50390625</v>
      </c>
      <c r="S177" s="11">
        <v>22112.126953125</v>
      </c>
      <c r="T177" s="11">
        <v>20160.1953125</v>
      </c>
      <c r="U177" s="11">
        <v>18086.662109375</v>
      </c>
      <c r="V177" s="11">
        <v>7747.97705078125</v>
      </c>
      <c r="W177" s="11">
        <v>20910.658203125</v>
      </c>
      <c r="X177" s="11">
        <v>19711.71875</v>
      </c>
      <c r="Y177" s="11">
        <v>18143.115234375</v>
      </c>
      <c r="Z177" s="11">
        <v>16309.9140625</v>
      </c>
      <c r="AA177" s="11">
        <v>4586.7060546875</v>
      </c>
      <c r="AB177" s="11">
        <v>14837.4921875</v>
      </c>
      <c r="AC177" s="11">
        <v>6065.2021484375</v>
      </c>
      <c r="AD177" s="11">
        <v>6047.58056640625</v>
      </c>
      <c r="AE177" s="11">
        <v>5043.47802734375</v>
      </c>
      <c r="AF177" s="11">
        <v>9428.5966796875</v>
      </c>
      <c r="AG177" s="11">
        <v>6109.68212890625</v>
      </c>
      <c r="AH177" s="11">
        <v>30524.89453125</v>
      </c>
      <c r="AI177" s="11">
        <v>6730.546875</v>
      </c>
      <c r="AJ177" s="11">
        <v>3381.881591796875</v>
      </c>
      <c r="AK177" s="11">
        <v>10172.724609375</v>
      </c>
      <c r="AL177" s="11">
        <v>2128.551513671875</v>
      </c>
      <c r="AM177" s="11">
        <v>32484.919921875</v>
      </c>
      <c r="AN177" s="11">
        <v>6110.48974609375</v>
      </c>
      <c r="AO177" s="11">
        <v>8103.3662109375</v>
      </c>
      <c r="AP177" s="11">
        <v>2686.514404296875</v>
      </c>
      <c r="AQ177" s="11">
        <v>3651.23583984375</v>
      </c>
      <c r="AR177" s="11">
        <v>1096.262939453125</v>
      </c>
      <c r="AS177" s="11">
        <v>2343.7431640625</v>
      </c>
      <c r="AT177" s="11">
        <v>1222.3526611328125</v>
      </c>
      <c r="AU177" s="11">
        <v>1599.0552978515625</v>
      </c>
      <c r="AV177" s="11">
        <v>3291.12841796875</v>
      </c>
      <c r="AW177" s="11">
        <v>610.8297119140625</v>
      </c>
      <c r="AX177" s="11">
        <v>783.14300537109375</v>
      </c>
      <c r="AY177" s="11">
        <v>7521.8505859375</v>
      </c>
      <c r="AZ177" s="11">
        <v>1837.0635986328125</v>
      </c>
      <c r="BA177" s="11">
        <v>10564.9619140625</v>
      </c>
      <c r="BB177" s="11">
        <v>8648.37109375</v>
      </c>
      <c r="BC177" s="11">
        <v>935.11871337890625</v>
      </c>
      <c r="BD177" s="11">
        <v>11964.529296875</v>
      </c>
      <c r="BE177" s="11">
        <v>2360.721435546875</v>
      </c>
      <c r="BF177" s="11">
        <v>3830.963623046875</v>
      </c>
      <c r="BG177" s="11">
        <v>4400.841796875</v>
      </c>
      <c r="BH177" s="11">
        <v>1027.501953125</v>
      </c>
      <c r="BI177" s="11">
        <v>1065.608642578125</v>
      </c>
      <c r="BJ177" s="11">
        <v>1507.3896484375</v>
      </c>
      <c r="BK177" s="11">
        <v>401.5015869140625</v>
      </c>
      <c r="BL177" s="11">
        <v>1302.7755126953125</v>
      </c>
      <c r="BM177" s="11">
        <v>2485.885498046875</v>
      </c>
      <c r="BN177" s="11">
        <v>2473.18408203125</v>
      </c>
      <c r="BO177" s="11">
        <v>901.10418701171875</v>
      </c>
      <c r="BP177" s="11">
        <v>2310.2431640625</v>
      </c>
      <c r="BQ177" s="11"/>
      <c r="BR177" s="11"/>
    </row>
    <row r="178" spans="2:70" x14ac:dyDescent="0.2">
      <c r="B178">
        <v>1973</v>
      </c>
      <c r="C178" s="11">
        <v>7325.921875</v>
      </c>
      <c r="D178" s="11">
        <v>16274.30078125</v>
      </c>
      <c r="E178" s="11">
        <v>21334.1796875</v>
      </c>
      <c r="F178" s="11">
        <v>7779.20263671875</v>
      </c>
      <c r="G178" s="11">
        <v>7456.060546875</v>
      </c>
      <c r="H178" s="11">
        <v>2778.901611328125</v>
      </c>
      <c r="I178" s="11">
        <v>10227.1298828125</v>
      </c>
      <c r="J178" s="11">
        <v>2745.77880859375</v>
      </c>
      <c r="K178" s="11">
        <v>1354.2596435546875</v>
      </c>
      <c r="L178" s="11">
        <v>19981.525390625</v>
      </c>
      <c r="M178" s="11">
        <v>23880.197265625</v>
      </c>
      <c r="N178" s="11">
        <v>16033.212890625</v>
      </c>
      <c r="O178" s="11">
        <v>18787.271484375</v>
      </c>
      <c r="P178" s="11">
        <v>17365.673828125</v>
      </c>
      <c r="Q178" s="11">
        <v>18947.431640625</v>
      </c>
      <c r="R178" s="11">
        <v>22594.486328125</v>
      </c>
      <c r="S178" s="11">
        <v>23065.59765625</v>
      </c>
      <c r="T178" s="11">
        <v>20977.259765625</v>
      </c>
      <c r="U178" s="11">
        <v>19039.1328125</v>
      </c>
      <c r="V178" s="11">
        <v>8090.880859375</v>
      </c>
      <c r="W178" s="11">
        <v>21937.9609375</v>
      </c>
      <c r="X178" s="11">
        <v>20798.15234375</v>
      </c>
      <c r="Y178" s="11">
        <v>18728.546875</v>
      </c>
      <c r="Z178" s="11">
        <v>17412.775390625</v>
      </c>
      <c r="AA178" s="11">
        <v>4559.4443359375</v>
      </c>
      <c r="AB178" s="11">
        <v>15187.85546875</v>
      </c>
      <c r="AC178" s="11">
        <v>6743.3505859375</v>
      </c>
      <c r="AD178" s="11">
        <v>5487.69921875</v>
      </c>
      <c r="AE178" s="11">
        <v>5259.66455078125</v>
      </c>
      <c r="AF178" s="11">
        <v>9930.9462890625</v>
      </c>
      <c r="AG178" s="11">
        <v>6252.84765625</v>
      </c>
      <c r="AH178" s="11">
        <v>45668.77734375</v>
      </c>
      <c r="AI178" s="11">
        <v>6767.2080078125</v>
      </c>
      <c r="AJ178" s="11">
        <v>3354.73583984375</v>
      </c>
      <c r="AK178" s="11">
        <v>11041.96875</v>
      </c>
      <c r="AL178" s="11">
        <v>2155.859375</v>
      </c>
      <c r="AM178" s="11">
        <v>33762.96484375</v>
      </c>
      <c r="AN178" s="11">
        <v>6234.54736328125</v>
      </c>
      <c r="AO178" s="11">
        <v>8052.99658203125</v>
      </c>
      <c r="AP178" s="11">
        <v>2838.09716796875</v>
      </c>
      <c r="AQ178" s="11">
        <v>3723.11083984375</v>
      </c>
      <c r="AR178" s="11">
        <v>1061.9195556640625</v>
      </c>
      <c r="AS178" s="11">
        <v>2413.7919921875</v>
      </c>
      <c r="AT178" s="11">
        <v>1186.00927734375</v>
      </c>
      <c r="AU178" s="11">
        <v>1283.58251953125</v>
      </c>
      <c r="AV178" s="11">
        <v>3403.185791015625</v>
      </c>
      <c r="AW178" s="11">
        <v>612.9881591796875</v>
      </c>
      <c r="AX178" s="11">
        <v>759.46087646484375</v>
      </c>
      <c r="AY178" s="11">
        <v>7697.49658203125</v>
      </c>
      <c r="AZ178" s="11">
        <v>1859.3216552734375</v>
      </c>
      <c r="BA178" s="11">
        <v>11321.9091796875</v>
      </c>
      <c r="BB178" s="11">
        <v>9209.55859375</v>
      </c>
      <c r="BC178" s="11">
        <v>970.42401123046875</v>
      </c>
      <c r="BD178" s="11">
        <v>12838.05859375</v>
      </c>
      <c r="BE178" s="11">
        <v>2648.9609375</v>
      </c>
      <c r="BF178" s="11">
        <v>4239.9638671875</v>
      </c>
      <c r="BG178" s="11">
        <v>4799.19775390625</v>
      </c>
      <c r="BH178" s="11">
        <v>1073.851318359375</v>
      </c>
      <c r="BI178" s="11">
        <v>1067.2567138671875</v>
      </c>
      <c r="BJ178" s="11">
        <v>1640.5279541015625</v>
      </c>
      <c r="BK178" s="11">
        <v>400.09832763671875</v>
      </c>
      <c r="BL178" s="11">
        <v>1348.33203125</v>
      </c>
      <c r="BM178" s="11">
        <v>2703.47607421875</v>
      </c>
      <c r="BN178" s="11">
        <v>2686.446533203125</v>
      </c>
      <c r="BO178" s="11">
        <v>866.36065673828125</v>
      </c>
      <c r="BP178" s="11">
        <v>2384.398681640625</v>
      </c>
      <c r="BQ178" s="11"/>
      <c r="BR178" s="11"/>
    </row>
    <row r="179" spans="2:70" x14ac:dyDescent="0.2">
      <c r="B179">
        <v>1974</v>
      </c>
      <c r="C179" s="11">
        <v>7370.765625</v>
      </c>
      <c r="D179" s="11">
        <v>16513.353515625</v>
      </c>
      <c r="E179" s="11">
        <v>20948.947265625</v>
      </c>
      <c r="F179" s="11">
        <v>8071.6328125</v>
      </c>
      <c r="G179" s="11">
        <v>9628.58984375</v>
      </c>
      <c r="H179" s="11">
        <v>2841.991943359375</v>
      </c>
      <c r="I179" s="11">
        <v>10467.8095703125</v>
      </c>
      <c r="J179" s="11">
        <v>2702.181884765625</v>
      </c>
      <c r="K179" s="11">
        <v>1380.4561767578125</v>
      </c>
      <c r="L179" s="11">
        <v>20037.96484375</v>
      </c>
      <c r="M179" s="11">
        <v>22895.267578125</v>
      </c>
      <c r="N179" s="11">
        <v>16807.919921875</v>
      </c>
      <c r="O179" s="11">
        <v>19403.927734375</v>
      </c>
      <c r="P179" s="11">
        <v>16733.197265625</v>
      </c>
      <c r="Q179" s="11">
        <v>19598.248046875</v>
      </c>
      <c r="R179" s="11">
        <v>23394.091796875</v>
      </c>
      <c r="S179" s="11">
        <v>23638.404296875</v>
      </c>
      <c r="T179" s="11">
        <v>21470.404296875</v>
      </c>
      <c r="U179" s="11">
        <v>19335.470703125</v>
      </c>
      <c r="V179" s="11">
        <v>8587.490234375</v>
      </c>
      <c r="W179" s="11">
        <v>21426.91015625</v>
      </c>
      <c r="X179" s="11">
        <v>21193.193359375</v>
      </c>
      <c r="Y179" s="11">
        <v>19076.830078125</v>
      </c>
      <c r="Z179" s="11">
        <v>18152.2890625</v>
      </c>
      <c r="AA179" s="11">
        <v>4548.80224609375</v>
      </c>
      <c r="AB179" s="11">
        <v>15824.5859375</v>
      </c>
      <c r="AC179" s="11">
        <v>7138.81005859375</v>
      </c>
      <c r="AD179" s="11">
        <v>5415.1708984375</v>
      </c>
      <c r="AE179" s="11">
        <v>5455.85302734375</v>
      </c>
      <c r="AF179" s="11">
        <v>10202.7353515625</v>
      </c>
      <c r="AG179" s="11">
        <v>6426.458984375</v>
      </c>
      <c r="AH179" s="11">
        <v>106212.90625</v>
      </c>
      <c r="AI179" s="11">
        <v>6964.58740234375</v>
      </c>
      <c r="AJ179" s="11">
        <v>3406.964599609375</v>
      </c>
      <c r="AK179" s="11">
        <v>11791.083984375</v>
      </c>
      <c r="AL179" s="11">
        <v>2221.130615234375</v>
      </c>
      <c r="AM179" s="11">
        <v>105633.6875</v>
      </c>
      <c r="AN179" s="11">
        <v>6194.6103515625</v>
      </c>
      <c r="AO179" s="11">
        <v>8012.64453125</v>
      </c>
      <c r="AP179" s="11">
        <v>2831.418701171875</v>
      </c>
      <c r="AQ179" s="11">
        <v>3704.752197265625</v>
      </c>
      <c r="AR179" s="11">
        <v>1009.95556640625</v>
      </c>
      <c r="AS179" s="11">
        <v>2430.248291015625</v>
      </c>
      <c r="AT179" s="11">
        <v>1200.9180908203125</v>
      </c>
      <c r="AU179" s="11">
        <v>1375.4503173828125</v>
      </c>
      <c r="AV179" s="11">
        <v>3413.13427734375</v>
      </c>
      <c r="AW179" s="11">
        <v>601.6331787109375</v>
      </c>
      <c r="AX179" s="11">
        <v>789.4443359375</v>
      </c>
      <c r="AY179" s="11">
        <v>7973.9658203125</v>
      </c>
      <c r="AZ179" s="11">
        <v>1910.3812255859375</v>
      </c>
      <c r="BA179" s="11">
        <v>11695.447265625</v>
      </c>
      <c r="BB179" s="11">
        <v>9285.537109375</v>
      </c>
      <c r="BC179" s="11">
        <v>965.52838134765625</v>
      </c>
      <c r="BD179" s="11">
        <v>12565.68359375</v>
      </c>
      <c r="BE179" s="11">
        <v>2860.750244140625</v>
      </c>
      <c r="BF179" s="11">
        <v>4169.39501953125</v>
      </c>
      <c r="BG179" s="11">
        <v>4861.15673828125</v>
      </c>
      <c r="BH179" s="11">
        <v>1062.883544921875</v>
      </c>
      <c r="BI179" s="11">
        <v>1062.3533935546875</v>
      </c>
      <c r="BJ179" s="11">
        <v>1733.5015869140625</v>
      </c>
      <c r="BK179" s="11">
        <v>404.95040893554688</v>
      </c>
      <c r="BL179" s="11">
        <v>1366.1279296875</v>
      </c>
      <c r="BM179" s="11">
        <v>3001.02392578125</v>
      </c>
      <c r="BN179" s="11">
        <v>2623.390380859375</v>
      </c>
      <c r="BO179" s="11">
        <v>867.409423828125</v>
      </c>
      <c r="BP179" s="11">
        <v>2444.36181640625</v>
      </c>
      <c r="BQ179" s="11"/>
      <c r="BR179" s="11"/>
    </row>
    <row r="180" spans="2:70" x14ac:dyDescent="0.2">
      <c r="B180">
        <v>1975</v>
      </c>
      <c r="C180" s="11">
        <v>7262.92236328125</v>
      </c>
      <c r="D180" s="11">
        <v>16263.9697265625</v>
      </c>
      <c r="E180" s="11">
        <v>20526.525390625</v>
      </c>
      <c r="F180" s="11">
        <v>8137.732421875</v>
      </c>
      <c r="G180" s="11">
        <v>9492.12109375</v>
      </c>
      <c r="H180" s="11">
        <v>2777.0947265625</v>
      </c>
      <c r="I180" s="11">
        <v>10794.44140625</v>
      </c>
      <c r="J180" s="11">
        <v>2786.490966796875</v>
      </c>
      <c r="K180" s="11">
        <v>1414.2015380859375</v>
      </c>
      <c r="L180" s="11">
        <v>19913.517578125</v>
      </c>
      <c r="M180" s="11">
        <v>22328.298828125</v>
      </c>
      <c r="N180" s="11">
        <v>16528.287109375</v>
      </c>
      <c r="O180" s="11">
        <v>19111.828125</v>
      </c>
      <c r="P180" s="11">
        <v>16295.8671875</v>
      </c>
      <c r="Q180" s="11">
        <v>18714.154296875</v>
      </c>
      <c r="R180" s="11">
        <v>22770.130859375</v>
      </c>
      <c r="S180" s="11">
        <v>24727.87109375</v>
      </c>
      <c r="T180" s="11">
        <v>21979.96875</v>
      </c>
      <c r="U180" s="11">
        <v>18783.943359375</v>
      </c>
      <c r="V180" s="11">
        <v>8979.185546875</v>
      </c>
      <c r="W180" s="11">
        <v>20941.869140625</v>
      </c>
      <c r="X180" s="11">
        <v>21144.296875</v>
      </c>
      <c r="Y180" s="11">
        <v>19278.28125</v>
      </c>
      <c r="Z180" s="11">
        <v>16896.005859375</v>
      </c>
      <c r="AA180" s="11">
        <v>4670.4833984375</v>
      </c>
      <c r="AB180" s="11">
        <v>15326.2666015625</v>
      </c>
      <c r="AC180" s="11">
        <v>7236.87646484375</v>
      </c>
      <c r="AD180" s="11">
        <v>4328.9140625</v>
      </c>
      <c r="AE180" s="11">
        <v>5391.64501953125</v>
      </c>
      <c r="AF180" s="11">
        <v>10435.9814453125</v>
      </c>
      <c r="AG180" s="11">
        <v>6628.0546875</v>
      </c>
      <c r="AH180" s="11">
        <v>113383.53125</v>
      </c>
      <c r="AI180" s="11">
        <v>7051.00927734375</v>
      </c>
      <c r="AJ180" s="11">
        <v>3641.444580078125</v>
      </c>
      <c r="AK180" s="11">
        <v>11361.365234375</v>
      </c>
      <c r="AL180" s="11">
        <v>2323.4853515625</v>
      </c>
      <c r="AM180" s="11">
        <v>97070.421875</v>
      </c>
      <c r="AN180" s="11">
        <v>6532.7392578125</v>
      </c>
      <c r="AO180" s="11">
        <v>7754.00634765625</v>
      </c>
      <c r="AP180" s="11">
        <v>2590.641357421875</v>
      </c>
      <c r="AQ180" s="11">
        <v>3786.016845703125</v>
      </c>
      <c r="AR180" s="11">
        <v>960.80853271484375</v>
      </c>
      <c r="AS180" s="11">
        <v>2271.816650390625</v>
      </c>
      <c r="AT180" s="11">
        <v>1328.03466796875</v>
      </c>
      <c r="AU180" s="11">
        <v>1301.861083984375</v>
      </c>
      <c r="AV180" s="11">
        <v>3417.175048828125</v>
      </c>
      <c r="AW180" s="11">
        <v>577.1890869140625</v>
      </c>
      <c r="AX180" s="11">
        <v>880.05255126953125</v>
      </c>
      <c r="AY180" s="11">
        <v>7693.806640625</v>
      </c>
      <c r="AZ180" s="11">
        <v>1852.726806640625</v>
      </c>
      <c r="BA180" s="11">
        <v>12118.123046875</v>
      </c>
      <c r="BB180" s="11">
        <v>9507.5703125</v>
      </c>
      <c r="BC180" s="11">
        <v>1010.4507446289062</v>
      </c>
      <c r="BD180" s="11">
        <v>12899.5556640625</v>
      </c>
      <c r="BE180" s="11">
        <v>3120.647705078125</v>
      </c>
      <c r="BF180" s="11">
        <v>4276.13916015625</v>
      </c>
      <c r="BG180" s="11">
        <v>4903.9072265625</v>
      </c>
      <c r="BH180" s="11">
        <v>1037.7821044921875</v>
      </c>
      <c r="BI180" s="11">
        <v>1105.3792724609375</v>
      </c>
      <c r="BJ180" s="11">
        <v>1774.801025390625</v>
      </c>
      <c r="BK180" s="11">
        <v>414.818603515625</v>
      </c>
      <c r="BL180" s="11">
        <v>1389.256103515625</v>
      </c>
      <c r="BM180" s="11">
        <v>2900.26708984375</v>
      </c>
      <c r="BN180" s="11">
        <v>2854.42236328125</v>
      </c>
      <c r="BO180" s="11">
        <v>870.93524169921875</v>
      </c>
      <c r="BP180" s="11">
        <v>2488.28369140625</v>
      </c>
      <c r="BQ180" s="11"/>
      <c r="BR180" s="11"/>
    </row>
    <row r="181" spans="2:70" x14ac:dyDescent="0.2">
      <c r="B181">
        <v>1976</v>
      </c>
      <c r="C181" s="11">
        <v>7495.37255859375</v>
      </c>
      <c r="D181" s="11">
        <v>16954.357421875</v>
      </c>
      <c r="E181" s="11">
        <v>21461.697265625</v>
      </c>
      <c r="F181" s="11">
        <v>8370.9052734375</v>
      </c>
      <c r="G181" s="11">
        <v>10295.80078125</v>
      </c>
      <c r="H181" s="11">
        <v>2785.239501953125</v>
      </c>
      <c r="I181" s="11">
        <v>11082.0927734375</v>
      </c>
      <c r="J181" s="11">
        <v>2805.298828125</v>
      </c>
      <c r="K181" s="11">
        <v>1456.60595703125</v>
      </c>
      <c r="L181" s="11">
        <v>21048.240234375</v>
      </c>
      <c r="M181" s="11">
        <v>23785.65625</v>
      </c>
      <c r="N181" s="11">
        <v>16863.705078125</v>
      </c>
      <c r="O181" s="11">
        <v>19902.9453125</v>
      </c>
      <c r="P181" s="11">
        <v>16770.0703125</v>
      </c>
      <c r="Q181" s="11">
        <v>20039.60546875</v>
      </c>
      <c r="R181" s="11">
        <v>23948.236328125</v>
      </c>
      <c r="S181" s="11">
        <v>25774.216796875</v>
      </c>
      <c r="T181" s="11">
        <v>22016.015625</v>
      </c>
      <c r="U181" s="11">
        <v>19372.751953125</v>
      </c>
      <c r="V181" s="11">
        <v>9364.5</v>
      </c>
      <c r="W181" s="11">
        <v>21944.189453125</v>
      </c>
      <c r="X181" s="11">
        <v>22117.7734375</v>
      </c>
      <c r="Y181" s="11">
        <v>19641.845703125</v>
      </c>
      <c r="Z181" s="11">
        <v>16745.298828125</v>
      </c>
      <c r="AA181" s="11">
        <v>4799.52099609375</v>
      </c>
      <c r="AB181" s="11">
        <v>15086.4765625</v>
      </c>
      <c r="AC181" s="11">
        <v>7782.61328125</v>
      </c>
      <c r="AD181" s="11">
        <v>4522.84619140625</v>
      </c>
      <c r="AE181" s="11">
        <v>5518.017578125</v>
      </c>
      <c r="AF181" s="11">
        <v>10504.5771484375</v>
      </c>
      <c r="AG181" s="11">
        <v>6789.701171875</v>
      </c>
      <c r="AH181" s="11">
        <v>113234.9765625</v>
      </c>
      <c r="AI181" s="11">
        <v>7071.82958984375</v>
      </c>
      <c r="AJ181" s="11">
        <v>3949.674072265625</v>
      </c>
      <c r="AK181" s="11">
        <v>12652.2841796875</v>
      </c>
      <c r="AL181" s="11">
        <v>2506.46923828125</v>
      </c>
      <c r="AM181" s="11">
        <v>107616.1015625</v>
      </c>
      <c r="AN181" s="11">
        <v>7061.66162109375</v>
      </c>
      <c r="AO181" s="11">
        <v>7943.1220703125</v>
      </c>
      <c r="AP181" s="11">
        <v>2447.752685546875</v>
      </c>
      <c r="AQ181" s="11">
        <v>4044.50439453125</v>
      </c>
      <c r="AR181" s="11">
        <v>809.6932373046875</v>
      </c>
      <c r="AS181" s="11">
        <v>2258.713134765625</v>
      </c>
      <c r="AT181" s="11">
        <v>1681.8319091796875</v>
      </c>
      <c r="AU181" s="11">
        <v>1271.865478515625</v>
      </c>
      <c r="AV181" s="11">
        <v>3547.692138671875</v>
      </c>
      <c r="AW181" s="11">
        <v>669.0491943359375</v>
      </c>
      <c r="AX181" s="11">
        <v>993.04998779296875</v>
      </c>
      <c r="AY181" s="11">
        <v>7530.369140625</v>
      </c>
      <c r="AZ181" s="11">
        <v>1846.3115234375</v>
      </c>
      <c r="BA181" s="11">
        <v>12459.4501953125</v>
      </c>
      <c r="BB181" s="11">
        <v>9752.1201171875</v>
      </c>
      <c r="BC181" s="11">
        <v>928.890869140625</v>
      </c>
      <c r="BD181" s="11">
        <v>13354.4375</v>
      </c>
      <c r="BE181" s="11">
        <v>3493.47607421875</v>
      </c>
      <c r="BF181" s="11">
        <v>4793.9296875</v>
      </c>
      <c r="BG181" s="11">
        <v>5457.65185546875</v>
      </c>
      <c r="BH181" s="11">
        <v>1058.858642578125</v>
      </c>
      <c r="BI181" s="11">
        <v>1110.7467041015625</v>
      </c>
      <c r="BJ181" s="11">
        <v>1845.7177734375</v>
      </c>
      <c r="BK181" s="11">
        <v>429.85888671875</v>
      </c>
      <c r="BL181" s="11">
        <v>1407.100341796875</v>
      </c>
      <c r="BM181" s="11">
        <v>3076.65771484375</v>
      </c>
      <c r="BN181" s="11">
        <v>2977.760009765625</v>
      </c>
      <c r="BO181" s="11">
        <v>945.35650634765625</v>
      </c>
      <c r="BP181" s="11">
        <v>2641.088134765625</v>
      </c>
      <c r="BQ181" s="11"/>
      <c r="BR181" s="11"/>
    </row>
    <row r="182" spans="2:70" x14ac:dyDescent="0.2">
      <c r="B182">
        <v>1977</v>
      </c>
      <c r="C182" s="11">
        <v>7654.0458984375</v>
      </c>
      <c r="D182" s="11">
        <v>17334.66796875</v>
      </c>
      <c r="E182" s="11">
        <v>22210.306640625</v>
      </c>
      <c r="F182" s="11">
        <v>8535.7802734375</v>
      </c>
      <c r="G182" s="11">
        <v>10483.1640625</v>
      </c>
      <c r="H182" s="11">
        <v>2759.3857421875</v>
      </c>
      <c r="I182" s="11">
        <v>11303.6083984375</v>
      </c>
      <c r="J182" s="11">
        <v>2931.278076171875</v>
      </c>
      <c r="K182" s="11">
        <v>1533.5863037109375</v>
      </c>
      <c r="L182" s="11">
        <v>21707.71875</v>
      </c>
      <c r="M182" s="11">
        <v>23929.578125</v>
      </c>
      <c r="N182" s="11">
        <v>17137.875</v>
      </c>
      <c r="O182" s="11">
        <v>20450.18359375</v>
      </c>
      <c r="P182" s="11">
        <v>17002.087890625</v>
      </c>
      <c r="Q182" s="11">
        <v>20434.591796875</v>
      </c>
      <c r="R182" s="11">
        <v>24209.85546875</v>
      </c>
      <c r="S182" s="11">
        <v>26293.21875</v>
      </c>
      <c r="T182" s="11">
        <v>21568.88671875</v>
      </c>
      <c r="U182" s="11">
        <v>19720.697265625</v>
      </c>
      <c r="V182" s="11">
        <v>9867.7783203125</v>
      </c>
      <c r="W182" s="11">
        <v>22768.57421875</v>
      </c>
      <c r="X182" s="11">
        <v>22628.091796875</v>
      </c>
      <c r="Y182" s="11">
        <v>20153.705078125</v>
      </c>
      <c r="Z182" s="11">
        <v>16030.1533203125</v>
      </c>
      <c r="AA182" s="11">
        <v>4718.7451171875</v>
      </c>
      <c r="AB182" s="11">
        <v>15806.6806640625</v>
      </c>
      <c r="AC182" s="11">
        <v>7908.943359375</v>
      </c>
      <c r="AD182" s="11">
        <v>5014.1865234375</v>
      </c>
      <c r="AE182" s="11">
        <v>5637.759765625</v>
      </c>
      <c r="AF182" s="11">
        <v>10506.4482421875</v>
      </c>
      <c r="AG182" s="11">
        <v>6939.431640625</v>
      </c>
      <c r="AH182" s="11">
        <v>112783.296875</v>
      </c>
      <c r="AI182" s="11">
        <v>7069.794921875</v>
      </c>
      <c r="AJ182" s="11">
        <v>4067.34814453125</v>
      </c>
      <c r="AK182" s="11">
        <v>12154.70703125</v>
      </c>
      <c r="AL182" s="11">
        <v>2583.248046875</v>
      </c>
      <c r="AM182" s="11">
        <v>109254.7421875</v>
      </c>
      <c r="AN182" s="11">
        <v>7171.77978515625</v>
      </c>
      <c r="AO182" s="11">
        <v>8086.6943359375</v>
      </c>
      <c r="AP182" s="11">
        <v>2429.326904296875</v>
      </c>
      <c r="AQ182" s="11">
        <v>4081.838623046875</v>
      </c>
      <c r="AR182" s="11">
        <v>751.6954345703125</v>
      </c>
      <c r="AS182" s="11">
        <v>2406.246826171875</v>
      </c>
      <c r="AT182" s="11">
        <v>1948.137939453125</v>
      </c>
      <c r="AU182" s="11">
        <v>1334.34130859375</v>
      </c>
      <c r="AV182" s="11">
        <v>3751.50732421875</v>
      </c>
      <c r="AW182" s="11">
        <v>681.81170654296875</v>
      </c>
      <c r="AX182" s="11">
        <v>985.22125244140625</v>
      </c>
      <c r="AY182" s="11">
        <v>7245.92041015625</v>
      </c>
      <c r="AZ182" s="11">
        <v>1803.15185546875</v>
      </c>
      <c r="BA182" s="11">
        <v>12797.9287109375</v>
      </c>
      <c r="BB182" s="11">
        <v>9837.3408203125</v>
      </c>
      <c r="BC182" s="11">
        <v>986.14697265625</v>
      </c>
      <c r="BD182" s="11">
        <v>13818.0263671875</v>
      </c>
      <c r="BE182" s="11">
        <v>3869.033203125</v>
      </c>
      <c r="BF182" s="11">
        <v>5170.29541015625</v>
      </c>
      <c r="BG182" s="11">
        <v>5884.14453125</v>
      </c>
      <c r="BH182" s="11">
        <v>1087.7061767578125</v>
      </c>
      <c r="BI182" s="11">
        <v>1148.8184814453125</v>
      </c>
      <c r="BJ182" s="11">
        <v>1964.84228515625</v>
      </c>
      <c r="BK182" s="11">
        <v>439.6280517578125</v>
      </c>
      <c r="BL182" s="11">
        <v>1432.8961181640625</v>
      </c>
      <c r="BM182" s="11">
        <v>3351.071533203125</v>
      </c>
      <c r="BN182" s="11">
        <v>3364.908203125</v>
      </c>
      <c r="BO182" s="11">
        <v>1051.0269775390625</v>
      </c>
      <c r="BP182" s="11">
        <v>2734.586669921875</v>
      </c>
      <c r="BQ182" s="11"/>
      <c r="BR182" s="11"/>
    </row>
    <row r="183" spans="2:70" x14ac:dyDescent="0.2">
      <c r="B183">
        <v>1978</v>
      </c>
      <c r="C183" s="11">
        <v>7825.8349609375</v>
      </c>
      <c r="D183" s="11">
        <v>17823.34765625</v>
      </c>
      <c r="E183" s="11">
        <v>23101.021484375</v>
      </c>
      <c r="F183" s="11">
        <v>8688.802734375</v>
      </c>
      <c r="G183" s="11">
        <v>10043.72265625</v>
      </c>
      <c r="H183" s="11">
        <v>2694.173583984375</v>
      </c>
      <c r="I183" s="11">
        <v>11429.63671875</v>
      </c>
      <c r="J183" s="11">
        <v>3113.8857421875</v>
      </c>
      <c r="K183" s="11">
        <v>1598.891357421875</v>
      </c>
      <c r="L183" s="11">
        <v>22426.681640625</v>
      </c>
      <c r="M183" s="11">
        <v>24263.111328125</v>
      </c>
      <c r="N183" s="11">
        <v>17207.748046875</v>
      </c>
      <c r="O183" s="11">
        <v>21161.078125</v>
      </c>
      <c r="P183" s="11">
        <v>17716.265625</v>
      </c>
      <c r="Q183" s="11">
        <v>21130.009765625</v>
      </c>
      <c r="R183" s="11">
        <v>24347.236328125</v>
      </c>
      <c r="S183" s="11">
        <v>26838.828125</v>
      </c>
      <c r="T183" s="11">
        <v>22066.935546875</v>
      </c>
      <c r="U183" s="11">
        <v>20002.1796875</v>
      </c>
      <c r="V183" s="11">
        <v>10283.984375</v>
      </c>
      <c r="W183" s="11">
        <v>23793.669921875</v>
      </c>
      <c r="X183" s="11">
        <v>22920.236328125</v>
      </c>
      <c r="Y183" s="11">
        <v>20289.390625</v>
      </c>
      <c r="Z183" s="11">
        <v>15694.759765625</v>
      </c>
      <c r="AA183" s="11">
        <v>4877.40380859375</v>
      </c>
      <c r="AB183" s="11">
        <v>15017.5185546875</v>
      </c>
      <c r="AC183" s="11">
        <v>8054.5244140625</v>
      </c>
      <c r="AD183" s="11">
        <v>5338.87451171875</v>
      </c>
      <c r="AE183" s="11">
        <v>5999.65576171875</v>
      </c>
      <c r="AF183" s="11">
        <v>11073.7626953125</v>
      </c>
      <c r="AG183" s="11">
        <v>6993.6279296875</v>
      </c>
      <c r="AH183" s="11">
        <v>91535.2890625</v>
      </c>
      <c r="AI183" s="11">
        <v>7705.08642578125</v>
      </c>
      <c r="AJ183" s="11">
        <v>4413.11474609375</v>
      </c>
      <c r="AK183" s="11">
        <v>10241.1962890625</v>
      </c>
      <c r="AL183" s="11">
        <v>2558.15673828125</v>
      </c>
      <c r="AM183" s="11">
        <v>95669.0234375</v>
      </c>
      <c r="AN183" s="11">
        <v>7128.1630859375</v>
      </c>
      <c r="AO183" s="11">
        <v>8555.384765625</v>
      </c>
      <c r="AP183" s="11">
        <v>2223.719482421875</v>
      </c>
      <c r="AQ183" s="11">
        <v>4218.033203125</v>
      </c>
      <c r="AR183" s="11">
        <v>700.7823486328125</v>
      </c>
      <c r="AS183" s="11">
        <v>2532.159912109375</v>
      </c>
      <c r="AT183" s="11">
        <v>2011.8018798828125</v>
      </c>
      <c r="AU183" s="11">
        <v>1437.2152099609375</v>
      </c>
      <c r="AV183" s="11">
        <v>3577.546142578125</v>
      </c>
      <c r="AW183" s="11">
        <v>721.97894287109375</v>
      </c>
      <c r="AX183" s="11">
        <v>917.304443359375</v>
      </c>
      <c r="AY183" s="11">
        <v>7230.4658203125</v>
      </c>
      <c r="AZ183" s="11">
        <v>1745.8494873046875</v>
      </c>
      <c r="BA183" s="11">
        <v>13006.638671875</v>
      </c>
      <c r="BB183" s="11">
        <v>9872.09375</v>
      </c>
      <c r="BC183" s="11">
        <v>1081.3837890625</v>
      </c>
      <c r="BD183" s="11">
        <v>14480.560546875</v>
      </c>
      <c r="BE183" s="11">
        <v>4216.310546875</v>
      </c>
      <c r="BF183" s="11">
        <v>5781.0380859375</v>
      </c>
      <c r="BG183" s="11">
        <v>6180.3388671875</v>
      </c>
      <c r="BH183" s="11">
        <v>1123.4898681640625</v>
      </c>
      <c r="BI183" s="11">
        <v>1195.5458984375</v>
      </c>
      <c r="BJ183" s="11">
        <v>2063.968994140625</v>
      </c>
      <c r="BK183" s="11">
        <v>454.5609130859375</v>
      </c>
      <c r="BL183" s="11">
        <v>1487.02685546875</v>
      </c>
      <c r="BM183" s="11">
        <v>3434.563232421875</v>
      </c>
      <c r="BN183" s="11">
        <v>3642.9453125</v>
      </c>
      <c r="BO183" s="11">
        <v>1038.2191162109375</v>
      </c>
      <c r="BP183" s="11">
        <v>2864.0595703125</v>
      </c>
      <c r="BQ183" s="11"/>
      <c r="BR183" s="11"/>
    </row>
    <row r="184" spans="2:70" x14ac:dyDescent="0.2">
      <c r="B184">
        <v>1979</v>
      </c>
      <c r="C184" s="11">
        <v>7981.32080078125</v>
      </c>
      <c r="D184" s="11">
        <v>18395.244140625</v>
      </c>
      <c r="E184" s="11">
        <v>23545.712890625</v>
      </c>
      <c r="F184" s="11">
        <v>8997.1796875</v>
      </c>
      <c r="G184" s="11">
        <v>10489.9833984375</v>
      </c>
      <c r="H184" s="11">
        <v>2645.840087890625</v>
      </c>
      <c r="I184" s="11">
        <v>11432.453125</v>
      </c>
      <c r="J184" s="11">
        <v>3254.660400390625</v>
      </c>
      <c r="K184" s="11">
        <v>1608.7679443359375</v>
      </c>
      <c r="L184" s="11">
        <v>23293.05859375</v>
      </c>
      <c r="M184" s="11">
        <v>25072.4921875</v>
      </c>
      <c r="N184" s="11">
        <v>17006.115234375</v>
      </c>
      <c r="O184" s="11">
        <v>21843.326171875</v>
      </c>
      <c r="P184" s="11">
        <v>18274.16015625</v>
      </c>
      <c r="Q184" s="11">
        <v>22500.20703125</v>
      </c>
      <c r="R184" s="11">
        <v>24677.486328125</v>
      </c>
      <c r="S184" s="11">
        <v>27771.87890625</v>
      </c>
      <c r="T184" s="11">
        <v>22775.802734375</v>
      </c>
      <c r="U184" s="11">
        <v>20596.595703125</v>
      </c>
      <c r="V184" s="11">
        <v>10545.2109375</v>
      </c>
      <c r="W184" s="11">
        <v>24247.01953125</v>
      </c>
      <c r="X184" s="11">
        <v>23360.146484375</v>
      </c>
      <c r="Y184" s="11">
        <v>20741.560546875</v>
      </c>
      <c r="Z184" s="11">
        <v>16558.0859375</v>
      </c>
      <c r="AA184" s="11">
        <v>4880.255859375</v>
      </c>
      <c r="AB184" s="11">
        <v>15847.14453125</v>
      </c>
      <c r="AC184" s="11">
        <v>8353.7890625</v>
      </c>
      <c r="AD184" s="11">
        <v>5788.12890625</v>
      </c>
      <c r="AE184" s="11">
        <v>6200.412109375</v>
      </c>
      <c r="AF184" s="11">
        <v>11735.779296875</v>
      </c>
      <c r="AG184" s="11">
        <v>6961.2666015625</v>
      </c>
      <c r="AH184" s="11">
        <v>106230.5390625</v>
      </c>
      <c r="AI184" s="11">
        <v>7939.5302734375</v>
      </c>
      <c r="AJ184" s="11">
        <v>4743.60595703125</v>
      </c>
      <c r="AK184" s="11">
        <v>8632.998046875</v>
      </c>
      <c r="AL184" s="11">
        <v>2602.78076171875</v>
      </c>
      <c r="AM184" s="11">
        <v>105167.109375</v>
      </c>
      <c r="AN184" s="11">
        <v>6922.68701171875</v>
      </c>
      <c r="AO184" s="11">
        <v>9219.5341796875</v>
      </c>
      <c r="AP184" s="11">
        <v>2148.684814453125</v>
      </c>
      <c r="AQ184" s="11">
        <v>4051.66943359375</v>
      </c>
      <c r="AR184" s="11">
        <v>642.2276611328125</v>
      </c>
      <c r="AS184" s="11">
        <v>2546.449462890625</v>
      </c>
      <c r="AT184" s="11">
        <v>2276.953369140625</v>
      </c>
      <c r="AU184" s="11">
        <v>1497.0675048828125</v>
      </c>
      <c r="AV184" s="11">
        <v>3356.671142578125</v>
      </c>
      <c r="AW184" s="11">
        <v>763.06256103515625</v>
      </c>
      <c r="AX184" s="11">
        <v>838.67913818359375</v>
      </c>
      <c r="AY184" s="11">
        <v>7308.4814453125</v>
      </c>
      <c r="AZ184" s="11">
        <v>1712.1485595703125</v>
      </c>
      <c r="BA184" s="11">
        <v>13063.791015625</v>
      </c>
      <c r="BB184" s="11">
        <v>9815.9931640625</v>
      </c>
      <c r="BC184" s="11">
        <v>1134.405029296875</v>
      </c>
      <c r="BD184" s="11">
        <v>15104.5625</v>
      </c>
      <c r="BE184" s="11">
        <v>4548.82275390625</v>
      </c>
      <c r="BF184" s="11">
        <v>6160.14111328125</v>
      </c>
      <c r="BG184" s="11">
        <v>6658.9677734375</v>
      </c>
      <c r="BH184" s="11">
        <v>1125.323974609375</v>
      </c>
      <c r="BI184" s="11">
        <v>1136.9234619140625</v>
      </c>
      <c r="BJ184" s="11">
        <v>2131.531005859375</v>
      </c>
      <c r="BK184" s="11">
        <v>466.11819458007812</v>
      </c>
      <c r="BL184" s="11">
        <v>1532.689453125</v>
      </c>
      <c r="BM184" s="11">
        <v>3505.013916015625</v>
      </c>
      <c r="BN184" s="11">
        <v>3762.703369140625</v>
      </c>
      <c r="BO184" s="11">
        <v>1084.162841796875</v>
      </c>
      <c r="BP184" s="11">
        <v>3075.3828125</v>
      </c>
      <c r="BQ184" s="11"/>
      <c r="BR184" s="11"/>
    </row>
    <row r="185" spans="2:70" x14ac:dyDescent="0.2">
      <c r="B185">
        <v>1980</v>
      </c>
      <c r="C185" s="11">
        <v>7931.40283203125</v>
      </c>
      <c r="D185" s="11">
        <v>18446.3984375</v>
      </c>
      <c r="E185" s="11">
        <v>23172.13671875</v>
      </c>
      <c r="F185" s="11">
        <v>9309.9951171875</v>
      </c>
      <c r="G185" s="11">
        <v>10162.2119140625</v>
      </c>
      <c r="H185" s="11">
        <v>2669.233154296875</v>
      </c>
      <c r="I185" s="11">
        <v>11697.720703125</v>
      </c>
      <c r="J185" s="11">
        <v>3294.426025390625</v>
      </c>
      <c r="K185" s="11">
        <v>1652.2410888671875</v>
      </c>
      <c r="L185" s="11">
        <v>23004.8203125</v>
      </c>
      <c r="M185" s="11">
        <v>23564.921875</v>
      </c>
      <c r="N185" s="11">
        <v>17104.921875</v>
      </c>
      <c r="O185" s="11">
        <v>22009.451171875</v>
      </c>
      <c r="P185" s="11">
        <v>17819.681640625</v>
      </c>
      <c r="Q185" s="11">
        <v>23224.658203125</v>
      </c>
      <c r="R185" s="11">
        <v>25348.931640625</v>
      </c>
      <c r="S185" s="11">
        <v>29528.529296875</v>
      </c>
      <c r="T185" s="11">
        <v>23006.5234375</v>
      </c>
      <c r="U185" s="11">
        <v>21154.107421875</v>
      </c>
      <c r="V185" s="11">
        <v>10442.2265625</v>
      </c>
      <c r="W185" s="11">
        <v>23764.216796875</v>
      </c>
      <c r="X185" s="11">
        <v>23569.908203125</v>
      </c>
      <c r="Y185" s="11">
        <v>21172.51171875</v>
      </c>
      <c r="Z185" s="11">
        <v>16853.33984375</v>
      </c>
      <c r="AA185" s="11">
        <v>4749.494140625</v>
      </c>
      <c r="AB185" s="11">
        <v>15854.791015625</v>
      </c>
      <c r="AC185" s="11">
        <v>8915.94140625</v>
      </c>
      <c r="AD185" s="11">
        <v>6160</v>
      </c>
      <c r="AE185" s="11">
        <v>6324.78125</v>
      </c>
      <c r="AF185" s="11">
        <v>12415.939453125</v>
      </c>
      <c r="AG185" s="11">
        <v>6882.15234375</v>
      </c>
      <c r="AH185" s="11">
        <v>122996.578125</v>
      </c>
      <c r="AI185" s="11">
        <v>7829.68505859375</v>
      </c>
      <c r="AJ185" s="11">
        <v>4924.43408203125</v>
      </c>
      <c r="AK185" s="11">
        <v>6538.22314453125</v>
      </c>
      <c r="AL185" s="11">
        <v>2609.339599609375</v>
      </c>
      <c r="AM185" s="11">
        <v>103553.6640625</v>
      </c>
      <c r="AN185" s="11">
        <v>6594.0439453125</v>
      </c>
      <c r="AO185" s="11">
        <v>8818.6025390625</v>
      </c>
      <c r="AP185" s="11">
        <v>2129.0458984375</v>
      </c>
      <c r="AQ185" s="11">
        <v>3420.870361328125</v>
      </c>
      <c r="AR185" s="11">
        <v>677.52557373046875</v>
      </c>
      <c r="AS185" s="11">
        <v>2611.0380859375</v>
      </c>
      <c r="AT185" s="11">
        <v>1557.48583984375</v>
      </c>
      <c r="AU185" s="11">
        <v>1403.45458984375</v>
      </c>
      <c r="AV185" s="11">
        <v>3303.630126953125</v>
      </c>
      <c r="AW185" s="11">
        <v>799.636474609375</v>
      </c>
      <c r="AX185" s="11">
        <v>856.55828857421875</v>
      </c>
      <c r="AY185" s="11">
        <v>7733.716796875</v>
      </c>
      <c r="AZ185" s="11">
        <v>1719.4395751953125</v>
      </c>
      <c r="BA185" s="11">
        <v>13502.18359375</v>
      </c>
      <c r="BB185" s="11">
        <v>9870.0361328125</v>
      </c>
      <c r="BC185" s="11">
        <v>1160.7979736328125</v>
      </c>
      <c r="BD185" s="11">
        <v>15316.2509765625</v>
      </c>
      <c r="BE185" s="11">
        <v>4334.27490234375</v>
      </c>
      <c r="BF185" s="11">
        <v>6466.810546875</v>
      </c>
      <c r="BG185" s="11">
        <v>7108.05322265625</v>
      </c>
      <c r="BH185" s="11">
        <v>1124.578369140625</v>
      </c>
      <c r="BI185" s="11">
        <v>1145.1253662109375</v>
      </c>
      <c r="BJ185" s="11">
        <v>2303.289306640625</v>
      </c>
      <c r="BK185" s="11">
        <v>488.7789306640625</v>
      </c>
      <c r="BL185" s="11">
        <v>1588.670654296875</v>
      </c>
      <c r="BM185" s="11">
        <v>3602.54931640625</v>
      </c>
      <c r="BN185" s="11">
        <v>3928.218505859375</v>
      </c>
      <c r="BO185" s="11">
        <v>1012.8268432617188</v>
      </c>
      <c r="BP185" s="11">
        <v>3166.634521484375</v>
      </c>
      <c r="BQ185" s="11"/>
      <c r="BR185" s="11"/>
    </row>
    <row r="186" spans="2:70" x14ac:dyDescent="0.2">
      <c r="B186">
        <v>1981</v>
      </c>
      <c r="C186" s="11">
        <v>7905.17138671875</v>
      </c>
      <c r="D186" s="11">
        <v>18343.5078125</v>
      </c>
      <c r="E186" s="11">
        <v>23518.087890625</v>
      </c>
      <c r="F186" s="11">
        <v>9164.9423828125</v>
      </c>
      <c r="G186" s="11">
        <v>9801.056640625</v>
      </c>
      <c r="H186" s="11">
        <v>2673</v>
      </c>
      <c r="I186" s="11">
        <v>11754.6884765625</v>
      </c>
      <c r="J186" s="11">
        <v>3388.823974609375</v>
      </c>
      <c r="K186" s="11">
        <v>1698.1627197265625</v>
      </c>
      <c r="L186" s="11">
        <v>22977.779296875</v>
      </c>
      <c r="M186" s="11">
        <v>23909.908203125</v>
      </c>
      <c r="N186" s="11">
        <v>16723.4296875</v>
      </c>
      <c r="O186" s="11">
        <v>22070.16796875</v>
      </c>
      <c r="P186" s="11">
        <v>17809.15234375</v>
      </c>
      <c r="Q186" s="11">
        <v>22944.900390625</v>
      </c>
      <c r="R186" s="11">
        <v>24863.2734375</v>
      </c>
      <c r="S186" s="11">
        <v>30087.75</v>
      </c>
      <c r="T186" s="11">
        <v>22849.783203125</v>
      </c>
      <c r="U186" s="11">
        <v>21237.671875</v>
      </c>
      <c r="V186" s="11">
        <v>10211.3466796875</v>
      </c>
      <c r="W186" s="11">
        <v>24111.470703125</v>
      </c>
      <c r="X186" s="11">
        <v>23946.861328125</v>
      </c>
      <c r="Y186" s="11">
        <v>21610.939453125</v>
      </c>
      <c r="Z186" s="11">
        <v>17600.228515625</v>
      </c>
      <c r="AA186" s="11">
        <v>4682.0263671875</v>
      </c>
      <c r="AB186" s="11">
        <v>14314.93359375</v>
      </c>
      <c r="AC186" s="11">
        <v>8060.71240234375</v>
      </c>
      <c r="AD186" s="11">
        <v>6411.857421875</v>
      </c>
      <c r="AE186" s="11">
        <v>6286.7451171875</v>
      </c>
      <c r="AF186" s="11">
        <v>13116.2294921875</v>
      </c>
      <c r="AG186" s="11">
        <v>7146.0341796875</v>
      </c>
      <c r="AH186" s="11">
        <v>112732.1953125</v>
      </c>
      <c r="AI186" s="11">
        <v>7858.0439453125</v>
      </c>
      <c r="AJ186" s="11">
        <v>5085.12451171875</v>
      </c>
      <c r="AK186" s="11">
        <v>5656.0107421875</v>
      </c>
      <c r="AL186" s="11">
        <v>2437.660400390625</v>
      </c>
      <c r="AM186" s="11">
        <v>102175.1171875</v>
      </c>
      <c r="AN186" s="11">
        <v>6758.79248046875</v>
      </c>
      <c r="AO186" s="11">
        <v>8033.9775390625</v>
      </c>
      <c r="AP186" s="11">
        <v>2116.388916015625</v>
      </c>
      <c r="AQ186" s="11">
        <v>3283.841552734375</v>
      </c>
      <c r="AR186" s="11">
        <v>668.1986083984375</v>
      </c>
      <c r="AS186" s="11">
        <v>2612.41455078125</v>
      </c>
      <c r="AT186" s="11">
        <v>1579.8536376953125</v>
      </c>
      <c r="AU186" s="11">
        <v>1356.9664306640625</v>
      </c>
      <c r="AV186" s="11">
        <v>3334.827392578125</v>
      </c>
      <c r="AW186" s="11">
        <v>823.9176025390625</v>
      </c>
      <c r="AX186" s="11">
        <v>865.65625</v>
      </c>
      <c r="AY186" s="11">
        <v>7829.61865234375</v>
      </c>
      <c r="AZ186" s="11">
        <v>1697.7470703125</v>
      </c>
      <c r="BA186" s="11">
        <v>13625.5322265625</v>
      </c>
      <c r="BB186" s="11">
        <v>9856.203125</v>
      </c>
      <c r="BC186" s="11">
        <v>1202.4249267578125</v>
      </c>
      <c r="BD186" s="11">
        <v>15736.947265625</v>
      </c>
      <c r="BE186" s="11">
        <v>4559.59814453125</v>
      </c>
      <c r="BF186" s="11">
        <v>6921.18017578125</v>
      </c>
      <c r="BG186" s="11">
        <v>7586.462890625</v>
      </c>
      <c r="BH186" s="11">
        <v>1116.9373779296875</v>
      </c>
      <c r="BI186" s="11">
        <v>1189.7257080078125</v>
      </c>
      <c r="BJ186" s="11">
        <v>2377.494873046875</v>
      </c>
      <c r="BK186" s="11">
        <v>511.82818603515625</v>
      </c>
      <c r="BL186" s="11">
        <v>1624.673828125</v>
      </c>
      <c r="BM186" s="11">
        <v>3625.330810546875</v>
      </c>
      <c r="BN186" s="11">
        <v>4040.928955078125</v>
      </c>
      <c r="BO186" s="11">
        <v>1046.285888671875</v>
      </c>
      <c r="BP186" s="11">
        <v>3289.02587890625</v>
      </c>
      <c r="BQ186" s="11"/>
      <c r="BR186" s="11"/>
    </row>
    <row r="187" spans="2:70" x14ac:dyDescent="0.2">
      <c r="B187">
        <v>1982</v>
      </c>
      <c r="C187" s="11">
        <v>7741.5693359375</v>
      </c>
      <c r="D187" s="11">
        <v>18400.310546875</v>
      </c>
      <c r="E187" s="11">
        <v>22676.484375</v>
      </c>
      <c r="F187" s="11">
        <v>8767.248046875</v>
      </c>
      <c r="G187" s="11">
        <v>9215.6142578125</v>
      </c>
      <c r="H187" s="11">
        <v>2573.45361328125</v>
      </c>
      <c r="I187" s="11">
        <v>11748.4873046875</v>
      </c>
      <c r="J187" s="11">
        <v>3505.85791015625</v>
      </c>
      <c r="K187" s="11">
        <v>1721.8328857421875</v>
      </c>
      <c r="L187" s="11">
        <v>22778.435546875</v>
      </c>
      <c r="M187" s="11">
        <v>24928.6328125</v>
      </c>
      <c r="N187" s="11">
        <v>16788.6171875</v>
      </c>
      <c r="O187" s="11">
        <v>22351.556640625</v>
      </c>
      <c r="P187" s="11">
        <v>18307.63671875</v>
      </c>
      <c r="Q187" s="11">
        <v>22915.146484375</v>
      </c>
      <c r="R187" s="11">
        <v>24302.181640625</v>
      </c>
      <c r="S187" s="11">
        <v>29779.662109375</v>
      </c>
      <c r="T187" s="11">
        <v>23060.47265625</v>
      </c>
      <c r="U187" s="11">
        <v>21236.92578125</v>
      </c>
      <c r="V187" s="11">
        <v>10259.697265625</v>
      </c>
      <c r="W187" s="11">
        <v>23200.232421875</v>
      </c>
      <c r="X187" s="11">
        <v>23296.380859375</v>
      </c>
      <c r="Y187" s="11">
        <v>21352.53125</v>
      </c>
      <c r="Z187" s="11">
        <v>17204.626953125</v>
      </c>
      <c r="AA187" s="11">
        <v>4644.23583984375</v>
      </c>
      <c r="AB187" s="11">
        <v>13460.85546875</v>
      </c>
      <c r="AC187" s="11">
        <v>7833.89013671875</v>
      </c>
      <c r="AD187" s="11">
        <v>5163.58349609375</v>
      </c>
      <c r="AE187" s="11">
        <v>6131.80126953125</v>
      </c>
      <c r="AF187" s="11">
        <v>12240.4169921875</v>
      </c>
      <c r="AG187" s="11">
        <v>7048.8291015625</v>
      </c>
      <c r="AH187" s="11">
        <v>96991.6953125</v>
      </c>
      <c r="AI187" s="11">
        <v>8019.2041015625</v>
      </c>
      <c r="AJ187" s="11">
        <v>5289.6044921875</v>
      </c>
      <c r="AK187" s="11">
        <v>6349.22314453125</v>
      </c>
      <c r="AL187" s="11">
        <v>2613.7265625</v>
      </c>
      <c r="AM187" s="11">
        <v>83605.078125</v>
      </c>
      <c r="AN187" s="11">
        <v>6835.4453125</v>
      </c>
      <c r="AO187" s="11">
        <v>7494.78857421875</v>
      </c>
      <c r="AP187" s="11">
        <v>2036.5986328125</v>
      </c>
      <c r="AQ187" s="11">
        <v>3154.8681640625</v>
      </c>
      <c r="AR187" s="11">
        <v>653.84674072265625</v>
      </c>
      <c r="AS187" s="11">
        <v>2613.578857421875</v>
      </c>
      <c r="AT187" s="11">
        <v>1419.2767333984375</v>
      </c>
      <c r="AU187" s="11">
        <v>1338.9083251953125</v>
      </c>
      <c r="AV187" s="11">
        <v>3001.56494140625</v>
      </c>
      <c r="AW187" s="11">
        <v>805.2713623046875</v>
      </c>
      <c r="AX187" s="11">
        <v>813.56146240234375</v>
      </c>
      <c r="AY187" s="11">
        <v>7440.51123046875</v>
      </c>
      <c r="AZ187" s="11">
        <v>1685.3740234375</v>
      </c>
      <c r="BA187" s="11">
        <v>13759.6494140625</v>
      </c>
      <c r="BB187" s="11">
        <v>9669.1982421875</v>
      </c>
      <c r="BC187" s="11">
        <v>1279.906982421875</v>
      </c>
      <c r="BD187" s="11">
        <v>16201.8740234375</v>
      </c>
      <c r="BE187" s="11">
        <v>4848.40234375</v>
      </c>
      <c r="BF187" s="11">
        <v>7160.74169921875</v>
      </c>
      <c r="BG187" s="11">
        <v>7651.60498046875</v>
      </c>
      <c r="BH187" s="11">
        <v>1115.9306640625</v>
      </c>
      <c r="BI187" s="11">
        <v>1201.3319091796875</v>
      </c>
      <c r="BJ187" s="11">
        <v>2379.728271484375</v>
      </c>
      <c r="BK187" s="11">
        <v>530.33599853515625</v>
      </c>
      <c r="BL187" s="11">
        <v>1660.3551025390625</v>
      </c>
      <c r="BM187" s="11">
        <v>3607.004150390625</v>
      </c>
      <c r="BN187" s="11">
        <v>4180.13525390625</v>
      </c>
      <c r="BO187" s="11">
        <v>1104.543701171875</v>
      </c>
      <c r="BP187" s="11">
        <v>3432.713623046875</v>
      </c>
      <c r="BQ187" s="11"/>
      <c r="BR187" s="11"/>
    </row>
    <row r="188" spans="2:70" x14ac:dyDescent="0.2">
      <c r="B188">
        <v>1983</v>
      </c>
      <c r="C188" s="11">
        <v>7800.72412109375</v>
      </c>
      <c r="D188" s="11">
        <v>18674.76953125</v>
      </c>
      <c r="E188" s="11">
        <v>23419.869140625</v>
      </c>
      <c r="F188" s="11">
        <v>8307.7763671875</v>
      </c>
      <c r="G188" s="11">
        <v>9007.3203125</v>
      </c>
      <c r="H188" s="11">
        <v>2464.6630859375</v>
      </c>
      <c r="I188" s="11">
        <v>11932.0244140625</v>
      </c>
      <c r="J188" s="11">
        <v>3637.404052734375</v>
      </c>
      <c r="K188" s="11">
        <v>1778.158935546875</v>
      </c>
      <c r="L188" s="11">
        <v>23236.0703125</v>
      </c>
      <c r="M188" s="11">
        <v>25641.078125</v>
      </c>
      <c r="N188" s="11">
        <v>16864.72265625</v>
      </c>
      <c r="O188" s="11">
        <v>22322.599609375</v>
      </c>
      <c r="P188" s="11">
        <v>19057.755859375</v>
      </c>
      <c r="Q188" s="11">
        <v>23188.248046875</v>
      </c>
      <c r="R188" s="11">
        <v>24769</v>
      </c>
      <c r="S188" s="11">
        <v>30932.26953125</v>
      </c>
      <c r="T188" s="11">
        <v>23357.357421875</v>
      </c>
      <c r="U188" s="11">
        <v>21216.28515625</v>
      </c>
      <c r="V188" s="11">
        <v>10507.060546875</v>
      </c>
      <c r="W188" s="11">
        <v>24097.6328125</v>
      </c>
      <c r="X188" s="11">
        <v>23427.78125</v>
      </c>
      <c r="Y188" s="11">
        <v>20971.896484375</v>
      </c>
      <c r="Z188" s="11">
        <v>17220.05859375</v>
      </c>
      <c r="AA188" s="11">
        <v>4652.572265625</v>
      </c>
      <c r="AB188" s="11">
        <v>13795.56640625</v>
      </c>
      <c r="AC188" s="11">
        <v>7303.1796875</v>
      </c>
      <c r="AD188" s="11">
        <v>4830.62744140625</v>
      </c>
      <c r="AE188" s="11">
        <v>6036.3583984375</v>
      </c>
      <c r="AF188" s="11">
        <v>11226.90234375</v>
      </c>
      <c r="AG188" s="11">
        <v>6780.8095703125</v>
      </c>
      <c r="AH188" s="11">
        <v>84345.765625</v>
      </c>
      <c r="AI188" s="11">
        <v>8192.9521484375</v>
      </c>
      <c r="AJ188" s="11">
        <v>5541.87841796875</v>
      </c>
      <c r="AK188" s="11">
        <v>6979.32421875</v>
      </c>
      <c r="AL188" s="11">
        <v>2526.24951171875</v>
      </c>
      <c r="AM188" s="11">
        <v>73560.125</v>
      </c>
      <c r="AN188" s="11">
        <v>7008.6865234375</v>
      </c>
      <c r="AO188" s="11">
        <v>7335.3193359375</v>
      </c>
      <c r="AP188" s="11">
        <v>1995.9410400390625</v>
      </c>
      <c r="AQ188" s="11">
        <v>3002.84521484375</v>
      </c>
      <c r="AR188" s="11">
        <v>705.5736083984375</v>
      </c>
      <c r="AS188" s="11">
        <v>2543.3662109375</v>
      </c>
      <c r="AT188" s="11">
        <v>1352.9163818359375</v>
      </c>
      <c r="AU188" s="11">
        <v>1219.9041748046875</v>
      </c>
      <c r="AV188" s="11">
        <v>2609.42138671875</v>
      </c>
      <c r="AW188" s="11">
        <v>823.710693359375</v>
      </c>
      <c r="AX188" s="11">
        <v>773.452880859375</v>
      </c>
      <c r="AY188" s="11">
        <v>7005.86767578125</v>
      </c>
      <c r="AZ188" s="11">
        <v>1655.16259765625</v>
      </c>
      <c r="BA188" s="11">
        <v>13955.9775390625</v>
      </c>
      <c r="BB188" s="11">
        <v>9860.9384765625</v>
      </c>
      <c r="BC188" s="11">
        <v>1356.313720703125</v>
      </c>
      <c r="BD188" s="11">
        <v>16651.486328125</v>
      </c>
      <c r="BE188" s="11">
        <v>5388.7373046875</v>
      </c>
      <c r="BF188" s="11">
        <v>7679.7412109375</v>
      </c>
      <c r="BG188" s="11">
        <v>7985.33642578125</v>
      </c>
      <c r="BH188" s="11">
        <v>1146.699462890625</v>
      </c>
      <c r="BI188" s="11">
        <v>1242.683837890625</v>
      </c>
      <c r="BJ188" s="11">
        <v>2507.69384765625</v>
      </c>
      <c r="BK188" s="11">
        <v>541.85247802734375</v>
      </c>
      <c r="BL188" s="11">
        <v>1695.5150146484375</v>
      </c>
      <c r="BM188" s="11">
        <v>3546.64501953125</v>
      </c>
      <c r="BN188" s="11">
        <v>4316.04638671875</v>
      </c>
      <c r="BO188" s="11">
        <v>1162.0321044921875</v>
      </c>
      <c r="BP188" s="11">
        <v>3586.46826171875</v>
      </c>
      <c r="BQ188" s="11"/>
      <c r="BR188" s="11"/>
    </row>
    <row r="189" spans="2:70" x14ac:dyDescent="0.2">
      <c r="B189">
        <v>1984</v>
      </c>
      <c r="C189" s="11">
        <v>8033.36474609375</v>
      </c>
      <c r="D189" s="11">
        <v>19167.806640625</v>
      </c>
      <c r="E189" s="11">
        <v>24959.94140625</v>
      </c>
      <c r="F189" s="11">
        <v>8477.173828125</v>
      </c>
      <c r="G189" s="11">
        <v>8823.357421875</v>
      </c>
      <c r="H189" s="11">
        <v>2475.95166015625</v>
      </c>
      <c r="I189" s="11">
        <v>11904.59765625</v>
      </c>
      <c r="J189" s="11">
        <v>3853.7080078125</v>
      </c>
      <c r="K189" s="11">
        <v>1807.6927490234375</v>
      </c>
      <c r="L189" s="11">
        <v>24036.419921875</v>
      </c>
      <c r="M189" s="11">
        <v>26698.595703125</v>
      </c>
      <c r="N189" s="11">
        <v>17047.787109375</v>
      </c>
      <c r="O189" s="11">
        <v>22535.232421875</v>
      </c>
      <c r="P189" s="11">
        <v>19702.765625</v>
      </c>
      <c r="Q189" s="11">
        <v>23958.1171875</v>
      </c>
      <c r="R189" s="11">
        <v>25525.375</v>
      </c>
      <c r="S189" s="11">
        <v>32968.21875</v>
      </c>
      <c r="T189" s="11">
        <v>24433.08984375</v>
      </c>
      <c r="U189" s="11">
        <v>21695.96484375</v>
      </c>
      <c r="V189" s="11">
        <v>10726.6982421875</v>
      </c>
      <c r="W189" s="11">
        <v>25776.900390625</v>
      </c>
      <c r="X189" s="11">
        <v>24693.25</v>
      </c>
      <c r="Y189" s="11">
        <v>21643.03515625</v>
      </c>
      <c r="Z189" s="11">
        <v>17187.42578125</v>
      </c>
      <c r="AA189" s="11">
        <v>4558.00439453125</v>
      </c>
      <c r="AB189" s="11">
        <v>13873.400390625</v>
      </c>
      <c r="AC189" s="11">
        <v>7541.3046875</v>
      </c>
      <c r="AD189" s="11">
        <v>4957.87109375</v>
      </c>
      <c r="AE189" s="11">
        <v>6045.62646484375</v>
      </c>
      <c r="AF189" s="11">
        <v>11548.2431640625</v>
      </c>
      <c r="AG189" s="11">
        <v>6839.8662109375</v>
      </c>
      <c r="AH189" s="11">
        <v>85180.8046875</v>
      </c>
      <c r="AI189" s="11">
        <v>8454.2060546875</v>
      </c>
      <c r="AJ189" s="11">
        <v>5810.37158203125</v>
      </c>
      <c r="AK189" s="11">
        <v>6407.1728515625</v>
      </c>
      <c r="AL189" s="11">
        <v>2568.566162109375</v>
      </c>
      <c r="AM189" s="11">
        <v>65954.2421875</v>
      </c>
      <c r="AN189" s="11">
        <v>7299.56298828125</v>
      </c>
      <c r="AO189" s="11">
        <v>7285.330078125</v>
      </c>
      <c r="AP189" s="11">
        <v>2026.326904296875</v>
      </c>
      <c r="AQ189" s="11">
        <v>2830.44775390625</v>
      </c>
      <c r="AR189" s="11">
        <v>836.1077880859375</v>
      </c>
      <c r="AS189" s="11">
        <v>2486.916015625</v>
      </c>
      <c r="AT189" s="11">
        <v>1272.8157958984375</v>
      </c>
      <c r="AU189" s="11">
        <v>968.64019775390625</v>
      </c>
      <c r="AV189" s="11">
        <v>2508.624267578125</v>
      </c>
      <c r="AW189" s="11">
        <v>759.751953125</v>
      </c>
      <c r="AX189" s="11">
        <v>747.60882568359375</v>
      </c>
      <c r="AY189" s="11">
        <v>7169.3115234375</v>
      </c>
      <c r="AZ189" s="11">
        <v>1668.2520751953125</v>
      </c>
      <c r="BA189" s="11">
        <v>13951.380859375</v>
      </c>
      <c r="BB189" s="11">
        <v>9814.197265625</v>
      </c>
      <c r="BC189" s="11">
        <v>1491.7039794921875</v>
      </c>
      <c r="BD189" s="11">
        <v>17354.62890625</v>
      </c>
      <c r="BE189" s="11">
        <v>5875.86181640625</v>
      </c>
      <c r="BF189" s="11">
        <v>8378.35546875</v>
      </c>
      <c r="BG189" s="11">
        <v>8649.951171875</v>
      </c>
      <c r="BH189" s="11">
        <v>1166.97607421875</v>
      </c>
      <c r="BI189" s="11">
        <v>1273.5426025390625</v>
      </c>
      <c r="BJ189" s="11">
        <v>2607.22119140625</v>
      </c>
      <c r="BK189" s="11">
        <v>555.1993408203125</v>
      </c>
      <c r="BL189" s="11">
        <v>1744.8695068359375</v>
      </c>
      <c r="BM189" s="11">
        <v>3097.033935546875</v>
      </c>
      <c r="BN189" s="11">
        <v>4320.92333984375</v>
      </c>
      <c r="BO189" s="11">
        <v>1230.2183837890625</v>
      </c>
      <c r="BP189" s="11">
        <v>3805.619873046875</v>
      </c>
      <c r="BQ189" s="11"/>
      <c r="BR189" s="11"/>
    </row>
    <row r="190" spans="2:70" x14ac:dyDescent="0.2">
      <c r="B190">
        <v>1985</v>
      </c>
      <c r="C190" s="11">
        <v>8149.61328125</v>
      </c>
      <c r="D190" s="11">
        <v>19591.9296875</v>
      </c>
      <c r="E190" s="11">
        <v>25673.037109375</v>
      </c>
      <c r="F190" s="11">
        <v>8581.0126953125</v>
      </c>
      <c r="G190" s="11">
        <v>8622.736328125</v>
      </c>
      <c r="H190" s="11">
        <v>2435.1640625</v>
      </c>
      <c r="I190" s="11">
        <v>11915.2119140625</v>
      </c>
      <c r="J190" s="11">
        <v>4046.54736328125</v>
      </c>
      <c r="K190" s="11">
        <v>1808.4385986328125</v>
      </c>
      <c r="L190" s="11">
        <v>24666.26953125</v>
      </c>
      <c r="M190" s="11">
        <v>27837.353515625</v>
      </c>
      <c r="N190" s="11">
        <v>17452.01953125</v>
      </c>
      <c r="O190" s="11">
        <v>22948.740234375</v>
      </c>
      <c r="P190" s="11">
        <v>20311.466796875</v>
      </c>
      <c r="Q190" s="11">
        <v>24589.50390625</v>
      </c>
      <c r="R190" s="11">
        <v>25552.08203125</v>
      </c>
      <c r="S190" s="11">
        <v>35121.12109375</v>
      </c>
      <c r="T190" s="11">
        <v>24893.662109375</v>
      </c>
      <c r="U190" s="11">
        <v>22215.14453125</v>
      </c>
      <c r="V190" s="11">
        <v>10763.935546875</v>
      </c>
      <c r="W190" s="11">
        <v>26502.55859375</v>
      </c>
      <c r="X190" s="11">
        <v>25573.037109375</v>
      </c>
      <c r="Y190" s="11">
        <v>22401.453125</v>
      </c>
      <c r="Z190" s="11">
        <v>17179.861328125</v>
      </c>
      <c r="AA190" s="11">
        <v>4643.72314453125</v>
      </c>
      <c r="AB190" s="11">
        <v>12655.4677734375</v>
      </c>
      <c r="AC190" s="11">
        <v>8067.91650390625</v>
      </c>
      <c r="AD190" s="11">
        <v>4952.86865234375</v>
      </c>
      <c r="AE190" s="11">
        <v>6064.06005859375</v>
      </c>
      <c r="AF190" s="11">
        <v>11738.6728515625</v>
      </c>
      <c r="AG190" s="11">
        <v>6792.15966796875</v>
      </c>
      <c r="AH190" s="11">
        <v>80292.03125</v>
      </c>
      <c r="AI190" s="11">
        <v>8439.8154296875</v>
      </c>
      <c r="AJ190" s="11">
        <v>5908.6474609375</v>
      </c>
      <c r="AK190" s="11">
        <v>6170.73388671875</v>
      </c>
      <c r="AL190" s="11">
        <v>2635.271484375</v>
      </c>
      <c r="AM190" s="11">
        <v>58991.28515625</v>
      </c>
      <c r="AN190" s="11">
        <v>7454.7314453125</v>
      </c>
      <c r="AO190" s="11">
        <v>7288.52490234375</v>
      </c>
      <c r="AP190" s="11">
        <v>1953.7989501953125</v>
      </c>
      <c r="AQ190" s="11">
        <v>2862.889404296875</v>
      </c>
      <c r="AR190" s="11">
        <v>670.91094970703125</v>
      </c>
      <c r="AS190" s="11">
        <v>2488.598876953125</v>
      </c>
      <c r="AT190" s="11">
        <v>1428.1964111328125</v>
      </c>
      <c r="AU190" s="11">
        <v>1052.896240234375</v>
      </c>
      <c r="AV190" s="11">
        <v>2577.484619140625</v>
      </c>
      <c r="AW190" s="11">
        <v>765.81170654296875</v>
      </c>
      <c r="AX190" s="11">
        <v>777.24615478515625</v>
      </c>
      <c r="AY190" s="11">
        <v>6741.2998046875</v>
      </c>
      <c r="AZ190" s="11">
        <v>1671.5654296875</v>
      </c>
      <c r="BA190" s="11">
        <v>14104.59375</v>
      </c>
      <c r="BB190" s="11">
        <v>9642.21875</v>
      </c>
      <c r="BC190" s="11">
        <v>1603.9969482421875</v>
      </c>
      <c r="BD190" s="11">
        <v>18241.943359375</v>
      </c>
      <c r="BE190" s="11">
        <v>6184.2080078125</v>
      </c>
      <c r="BF190" s="11">
        <v>8621.8359375</v>
      </c>
      <c r="BG190" s="11">
        <v>8528.921875</v>
      </c>
      <c r="BH190" s="11">
        <v>1178.0416259765625</v>
      </c>
      <c r="BI190" s="11">
        <v>1300.01220703125</v>
      </c>
      <c r="BJ190" s="11">
        <v>2610.76904296875</v>
      </c>
      <c r="BK190" s="11">
        <v>563.693115234375</v>
      </c>
      <c r="BL190" s="11">
        <v>1793.8642578125</v>
      </c>
      <c r="BM190" s="11">
        <v>2798.050048828125</v>
      </c>
      <c r="BN190" s="11">
        <v>4378.810546875</v>
      </c>
      <c r="BO190" s="11">
        <v>1269.12353515625</v>
      </c>
      <c r="BP190" s="11">
        <v>3740.479736328125</v>
      </c>
      <c r="BQ190" s="11"/>
      <c r="BR190" s="11"/>
    </row>
    <row r="191" spans="2:70" x14ac:dyDescent="0.2">
      <c r="B191">
        <v>1986</v>
      </c>
      <c r="C191" s="11">
        <v>8236.9326171875</v>
      </c>
      <c r="D191" s="11">
        <v>20069.96484375</v>
      </c>
      <c r="E191" s="11">
        <v>26123.986328125</v>
      </c>
      <c r="F191" s="11">
        <v>8661.2744140625</v>
      </c>
      <c r="G191" s="11">
        <v>8490.5595703125</v>
      </c>
      <c r="H191" s="11">
        <v>2421.529052734375</v>
      </c>
      <c r="I191" s="11">
        <v>12004.001953125</v>
      </c>
      <c r="J191" s="11">
        <v>4172.568359375</v>
      </c>
      <c r="K191" s="11">
        <v>1835.3428955078125</v>
      </c>
      <c r="L191" s="11">
        <v>25170.73046875</v>
      </c>
      <c r="M191" s="11">
        <v>29308.119140625</v>
      </c>
      <c r="N191" s="11">
        <v>18131.595703125</v>
      </c>
      <c r="O191" s="11">
        <v>23341.474609375</v>
      </c>
      <c r="P191" s="11">
        <v>21124.931640625</v>
      </c>
      <c r="Q191" s="11">
        <v>25360.724609375</v>
      </c>
      <c r="R191" s="11">
        <v>25924.005859375</v>
      </c>
      <c r="S191" s="11">
        <v>35887.03125</v>
      </c>
      <c r="T191" s="11">
        <v>25626.705078125</v>
      </c>
      <c r="U191" s="11">
        <v>22582.861328125</v>
      </c>
      <c r="V191" s="11">
        <v>10935.666015625</v>
      </c>
      <c r="W191" s="11">
        <v>27017.0078125</v>
      </c>
      <c r="X191" s="11">
        <v>25706.103515625</v>
      </c>
      <c r="Y191" s="11">
        <v>22600.0546875</v>
      </c>
      <c r="Z191" s="11">
        <v>17381.630859375</v>
      </c>
      <c r="AA191" s="11">
        <v>4749.8037109375</v>
      </c>
      <c r="AB191" s="11">
        <v>13683.779296875</v>
      </c>
      <c r="AC191" s="11">
        <v>8654.392578125</v>
      </c>
      <c r="AD191" s="11">
        <v>5257.33056640625</v>
      </c>
      <c r="AE191" s="11">
        <v>6279.962890625</v>
      </c>
      <c r="AF191" s="11">
        <v>10654.6806640625</v>
      </c>
      <c r="AG191" s="11">
        <v>6881.7763671875</v>
      </c>
      <c r="AH191" s="11">
        <v>61213.859375</v>
      </c>
      <c r="AI191" s="11">
        <v>8101.5478515625</v>
      </c>
      <c r="AJ191" s="11">
        <v>5993.20947265625</v>
      </c>
      <c r="AK191" s="11">
        <v>5359.05517578125</v>
      </c>
      <c r="AL191" s="11">
        <v>2832.115478515625</v>
      </c>
      <c r="AM191" s="11">
        <v>57906.94921875</v>
      </c>
      <c r="AN191" s="11">
        <v>7803.5947265625</v>
      </c>
      <c r="AO191" s="11">
        <v>7456.5810546875</v>
      </c>
      <c r="AP191" s="11">
        <v>1985.8858642578125</v>
      </c>
      <c r="AQ191" s="11">
        <v>2807.59228515625</v>
      </c>
      <c r="AR191" s="11">
        <v>729.9932861328125</v>
      </c>
      <c r="AS191" s="11">
        <v>2589.140869140625</v>
      </c>
      <c r="AT191" s="11">
        <v>1387.776611328125</v>
      </c>
      <c r="AU191" s="11">
        <v>1003.514892578125</v>
      </c>
      <c r="AV191" s="11">
        <v>2500.82177734375</v>
      </c>
      <c r="AW191" s="11">
        <v>759.9111328125</v>
      </c>
      <c r="AX191" s="11">
        <v>935.29443359375</v>
      </c>
      <c r="AY191" s="11">
        <v>6403.263671875</v>
      </c>
      <c r="AZ191" s="11">
        <v>1637.8304443359375</v>
      </c>
      <c r="BA191" s="11">
        <v>14295.248046875</v>
      </c>
      <c r="BB191" s="11">
        <v>9609.8037109375</v>
      </c>
      <c r="BC191" s="11">
        <v>1667.586181640625</v>
      </c>
      <c r="BD191" s="11">
        <v>18671.634765625</v>
      </c>
      <c r="BE191" s="11">
        <v>6775.84033203125</v>
      </c>
      <c r="BF191" s="11">
        <v>9557.6357421875</v>
      </c>
      <c r="BG191" s="11">
        <v>9153.9775390625</v>
      </c>
      <c r="BH191" s="11">
        <v>1199.526611328125</v>
      </c>
      <c r="BI191" s="11">
        <v>1323.9288330078125</v>
      </c>
      <c r="BJ191" s="11">
        <v>2694.5625</v>
      </c>
      <c r="BK191" s="11">
        <v>546.53131103515625</v>
      </c>
      <c r="BL191" s="11">
        <v>1835.698486328125</v>
      </c>
      <c r="BM191" s="11">
        <v>2819.78369140625</v>
      </c>
      <c r="BN191" s="11">
        <v>4546.58544921875</v>
      </c>
      <c r="BO191" s="11">
        <v>1279.99951171875</v>
      </c>
      <c r="BP191" s="11">
        <v>3662.81396484375</v>
      </c>
      <c r="BQ191" s="11"/>
      <c r="BR191" s="11"/>
    </row>
    <row r="192" spans="2:70" x14ac:dyDescent="0.2">
      <c r="B192">
        <v>1987</v>
      </c>
      <c r="C192" s="11">
        <v>8356.9013671875</v>
      </c>
      <c r="D192" s="11">
        <v>20475.396484375</v>
      </c>
      <c r="E192" s="11">
        <v>26765.119140625</v>
      </c>
      <c r="F192" s="11">
        <v>8816.04296875</v>
      </c>
      <c r="G192" s="11">
        <v>8412.626953125</v>
      </c>
      <c r="H192" s="11">
        <v>2454.861328125</v>
      </c>
      <c r="I192" s="11">
        <v>11934.9892578125</v>
      </c>
      <c r="J192" s="11">
        <v>4380.265625</v>
      </c>
      <c r="K192" s="11">
        <v>1886.2864990234375</v>
      </c>
      <c r="L192" s="11">
        <v>25419.478515625</v>
      </c>
      <c r="M192" s="11">
        <v>29349.251953125</v>
      </c>
      <c r="N192" s="11">
        <v>19109.537109375</v>
      </c>
      <c r="O192" s="11">
        <v>23789.638671875</v>
      </c>
      <c r="P192" s="11">
        <v>21684.3203125</v>
      </c>
      <c r="Q192" s="11">
        <v>26202.732421875</v>
      </c>
      <c r="R192" s="11">
        <v>26502.09765625</v>
      </c>
      <c r="S192" s="11">
        <v>36087.40234375</v>
      </c>
      <c r="T192" s="11">
        <v>26567.126953125</v>
      </c>
      <c r="U192" s="11">
        <v>22955.05078125</v>
      </c>
      <c r="V192" s="11">
        <v>10991.3046875</v>
      </c>
      <c r="W192" s="11">
        <v>27702.185546875</v>
      </c>
      <c r="X192" s="11">
        <v>26387.392578125</v>
      </c>
      <c r="Y192" s="11">
        <v>22957.791015625</v>
      </c>
      <c r="Z192" s="11">
        <v>17429.509765625</v>
      </c>
      <c r="AA192" s="11">
        <v>4823.0537109375</v>
      </c>
      <c r="AB192" s="11">
        <v>13848.3427734375</v>
      </c>
      <c r="AC192" s="11">
        <v>8855.1689453125</v>
      </c>
      <c r="AD192" s="11">
        <v>5694.4326171875</v>
      </c>
      <c r="AE192" s="11">
        <v>6458.373046875</v>
      </c>
      <c r="AF192" s="11">
        <v>10825.1201171875</v>
      </c>
      <c r="AG192" s="11">
        <v>6949.5009765625</v>
      </c>
      <c r="AH192" s="11">
        <v>62919.125</v>
      </c>
      <c r="AI192" s="11">
        <v>7805.642578125</v>
      </c>
      <c r="AJ192" s="11">
        <v>6124.12744140625</v>
      </c>
      <c r="AK192" s="11">
        <v>5019.4951171875</v>
      </c>
      <c r="AL192" s="11">
        <v>2704.75146484375</v>
      </c>
      <c r="AM192" s="11">
        <v>52560.61328125</v>
      </c>
      <c r="AN192" s="11">
        <v>8238.740234375</v>
      </c>
      <c r="AO192" s="11">
        <v>7540.64013671875</v>
      </c>
      <c r="AP192" s="11">
        <v>1978.427734375</v>
      </c>
      <c r="AQ192" s="11">
        <v>2639.904052734375</v>
      </c>
      <c r="AR192" s="11">
        <v>768.720947265625</v>
      </c>
      <c r="AS192" s="11">
        <v>2643.5888671875</v>
      </c>
      <c r="AT192" s="11">
        <v>1350.12744140625</v>
      </c>
      <c r="AU192" s="11">
        <v>948.13909912109375</v>
      </c>
      <c r="AV192" s="11">
        <v>2421.5107421875</v>
      </c>
      <c r="AW192" s="11">
        <v>737.73577880859375</v>
      </c>
      <c r="AX192" s="11">
        <v>1124.870361328125</v>
      </c>
      <c r="AY192" s="11">
        <v>6455.6796875</v>
      </c>
      <c r="AZ192" s="11">
        <v>1622.7451171875</v>
      </c>
      <c r="BA192" s="11">
        <v>14174.876953125</v>
      </c>
      <c r="BB192" s="11">
        <v>9619.9111328125</v>
      </c>
      <c r="BC192" s="11">
        <v>1763.7919921875</v>
      </c>
      <c r="BD192" s="11">
        <v>19435.658203125</v>
      </c>
      <c r="BE192" s="11">
        <v>7581.81982421875</v>
      </c>
      <c r="BF192" s="11">
        <v>10840.6904296875</v>
      </c>
      <c r="BG192" s="11">
        <v>10085.31640625</v>
      </c>
      <c r="BH192" s="11">
        <v>1213.947509765625</v>
      </c>
      <c r="BI192" s="11">
        <v>1347.228515625</v>
      </c>
      <c r="BJ192" s="11">
        <v>2735.66064453125</v>
      </c>
      <c r="BK192" s="11">
        <v>521.59564208984375</v>
      </c>
      <c r="BL192" s="11">
        <v>1897.8909912109375</v>
      </c>
      <c r="BM192" s="11">
        <v>2904.71533203125</v>
      </c>
      <c r="BN192" s="11">
        <v>4977.1416015625</v>
      </c>
      <c r="BO192" s="11">
        <v>1285.2607421875</v>
      </c>
      <c r="BP192" s="11">
        <v>3789.7080078125</v>
      </c>
      <c r="BQ192" s="11"/>
      <c r="BR192" s="11"/>
    </row>
    <row r="193" spans="2:70" x14ac:dyDescent="0.2">
      <c r="B193">
        <v>1988</v>
      </c>
      <c r="C193" s="11">
        <v>8547.072265625</v>
      </c>
      <c r="D193" s="11">
        <v>21231.10546875</v>
      </c>
      <c r="E193" s="11">
        <v>27680.921875</v>
      </c>
      <c r="F193" s="11">
        <v>8726.138671875</v>
      </c>
      <c r="G193" s="11">
        <v>8307.2978515625</v>
      </c>
      <c r="H193" s="11">
        <v>2430.050048828125</v>
      </c>
      <c r="I193" s="11">
        <v>12128.0625</v>
      </c>
      <c r="J193" s="11">
        <v>4591.974609375</v>
      </c>
      <c r="K193" s="11">
        <v>1983.0067138671875</v>
      </c>
      <c r="L193" s="11">
        <v>26415.287109375</v>
      </c>
      <c r="M193" s="11">
        <v>29229.111328125</v>
      </c>
      <c r="N193" s="11">
        <v>20027.013671875</v>
      </c>
      <c r="O193" s="11">
        <v>24835.61328125</v>
      </c>
      <c r="P193" s="11">
        <v>22705.634765625</v>
      </c>
      <c r="Q193" s="11">
        <v>27314.7890625</v>
      </c>
      <c r="R193" s="11">
        <v>27016.931640625</v>
      </c>
      <c r="S193" s="11">
        <v>35032.3203125</v>
      </c>
      <c r="T193" s="11">
        <v>27002.97265625</v>
      </c>
      <c r="U193" s="11">
        <v>23996.951171875</v>
      </c>
      <c r="V193" s="11">
        <v>11129.09765625</v>
      </c>
      <c r="W193" s="11">
        <v>28666.7890625</v>
      </c>
      <c r="X193" s="11">
        <v>27380.7109375</v>
      </c>
      <c r="Y193" s="11">
        <v>23512.75390625</v>
      </c>
      <c r="Z193" s="11">
        <v>18008.677734375</v>
      </c>
      <c r="AA193" s="11">
        <v>4988.2509765625</v>
      </c>
      <c r="AB193" s="11">
        <v>13347.3515625</v>
      </c>
      <c r="AC193" s="11">
        <v>8611.701171875</v>
      </c>
      <c r="AD193" s="11">
        <v>6065.29345703125</v>
      </c>
      <c r="AE193" s="11">
        <v>6634.19970703125</v>
      </c>
      <c r="AF193" s="11">
        <v>10933.212890625</v>
      </c>
      <c r="AG193" s="11">
        <v>6886.42529296875</v>
      </c>
      <c r="AH193" s="11">
        <v>57398.671875</v>
      </c>
      <c r="AI193" s="11">
        <v>7471.43310546875</v>
      </c>
      <c r="AJ193" s="11">
        <v>6292.810546875</v>
      </c>
      <c r="AK193" s="11">
        <v>4602.638671875</v>
      </c>
      <c r="AL193" s="11">
        <v>2913.099609375</v>
      </c>
      <c r="AM193" s="11">
        <v>53034.51171875</v>
      </c>
      <c r="AN193" s="11">
        <v>8181.02880859375</v>
      </c>
      <c r="AO193" s="11">
        <v>7346.25146484375</v>
      </c>
      <c r="AP193" s="11">
        <v>1920.055419921875</v>
      </c>
      <c r="AQ193" s="11">
        <v>2554.473876953125</v>
      </c>
      <c r="AR193" s="11">
        <v>712.25</v>
      </c>
      <c r="AS193" s="11">
        <v>2700.427734375</v>
      </c>
      <c r="AT193" s="11">
        <v>1469.6920166015625</v>
      </c>
      <c r="AU193" s="11">
        <v>974.64154052734375</v>
      </c>
      <c r="AV193" s="11">
        <v>2572.371826171875</v>
      </c>
      <c r="AW193" s="11">
        <v>707.6353759765625</v>
      </c>
      <c r="AX193" s="11">
        <v>918.4466552734375</v>
      </c>
      <c r="AY193" s="11">
        <v>6589.333984375</v>
      </c>
      <c r="AZ193" s="11">
        <v>1626.4403076171875</v>
      </c>
      <c r="BA193" s="11">
        <v>14399.025390625</v>
      </c>
      <c r="BB193" s="11">
        <v>9798.63671875</v>
      </c>
      <c r="BC193" s="11">
        <v>1812.2176513671875</v>
      </c>
      <c r="BD193" s="11">
        <v>20647.740234375</v>
      </c>
      <c r="BE193" s="11">
        <v>8379.4658203125</v>
      </c>
      <c r="BF193" s="11">
        <v>11623.2568359375</v>
      </c>
      <c r="BG193" s="11">
        <v>10848.8359375</v>
      </c>
      <c r="BH193" s="11">
        <v>1218.945556640625</v>
      </c>
      <c r="BI193" s="11">
        <v>1420.5177001953125</v>
      </c>
      <c r="BJ193" s="11">
        <v>2825.55322265625</v>
      </c>
      <c r="BK193" s="11">
        <v>462.65432739257812</v>
      </c>
      <c r="BL193" s="11">
        <v>1956.625244140625</v>
      </c>
      <c r="BM193" s="11">
        <v>3059.3427734375</v>
      </c>
      <c r="BN193" s="11">
        <v>5544.466796875</v>
      </c>
      <c r="BO193" s="11">
        <v>1322.9486083984375</v>
      </c>
      <c r="BP193" s="11">
        <v>4005.3173828125</v>
      </c>
      <c r="BQ193" s="11"/>
      <c r="BR193" s="11"/>
    </row>
    <row r="194" spans="2:70" x14ac:dyDescent="0.2">
      <c r="B194">
        <v>1989</v>
      </c>
      <c r="C194" s="11">
        <v>8676.5107421875</v>
      </c>
      <c r="D194" s="11">
        <v>21853.28515625</v>
      </c>
      <c r="E194" s="11">
        <v>28362.9921875</v>
      </c>
      <c r="F194" s="11">
        <v>8715.384765625</v>
      </c>
      <c r="G194" s="11">
        <v>8272.6103515625</v>
      </c>
      <c r="H194" s="11">
        <v>2450.113525390625</v>
      </c>
      <c r="I194" s="11">
        <v>12271.2841796875</v>
      </c>
      <c r="J194" s="11">
        <v>4679.8359375</v>
      </c>
      <c r="K194" s="11">
        <v>2086.8056640625</v>
      </c>
      <c r="L194" s="11">
        <v>27354.5390625</v>
      </c>
      <c r="M194" s="11">
        <v>29171.501953125</v>
      </c>
      <c r="N194" s="11">
        <v>21041.2578125</v>
      </c>
      <c r="O194" s="11">
        <v>25796.0546875</v>
      </c>
      <c r="P194" s="11">
        <v>23195.455078125</v>
      </c>
      <c r="Q194" s="11">
        <v>28172.779296875</v>
      </c>
      <c r="R194" s="11">
        <v>28105.00390625</v>
      </c>
      <c r="S194" s="11">
        <v>34986.32421875</v>
      </c>
      <c r="T194" s="11">
        <v>27411.5078125</v>
      </c>
      <c r="U194" s="11">
        <v>24850.595703125</v>
      </c>
      <c r="V194" s="11">
        <v>11034.794921875</v>
      </c>
      <c r="W194" s="11">
        <v>29447.791015625</v>
      </c>
      <c r="X194" s="11">
        <v>27496.998046875</v>
      </c>
      <c r="Y194" s="11">
        <v>24028.537109375</v>
      </c>
      <c r="Z194" s="11">
        <v>17977.26171875</v>
      </c>
      <c r="AA194" s="11">
        <v>5007.138671875</v>
      </c>
      <c r="AB194" s="11">
        <v>11611.7255859375</v>
      </c>
      <c r="AC194" s="11">
        <v>8845.9228515625</v>
      </c>
      <c r="AD194" s="11">
        <v>6612.11376953125</v>
      </c>
      <c r="AE194" s="11">
        <v>6620.6875</v>
      </c>
      <c r="AF194" s="11">
        <v>11380.7841796875</v>
      </c>
      <c r="AG194" s="11">
        <v>6662.21826171875</v>
      </c>
      <c r="AH194" s="11">
        <v>63428.47265625</v>
      </c>
      <c r="AI194" s="11">
        <v>7816.3857421875</v>
      </c>
      <c r="AJ194" s="11">
        <v>6436.86767578125</v>
      </c>
      <c r="AK194" s="11">
        <v>4668.46044921875</v>
      </c>
      <c r="AL194" s="11">
        <v>2920.12744140625</v>
      </c>
      <c r="AM194" s="11">
        <v>49797.171875</v>
      </c>
      <c r="AN194" s="11">
        <v>8154.2783203125</v>
      </c>
      <c r="AO194" s="11">
        <v>7153.3984375</v>
      </c>
      <c r="AP194" s="11">
        <v>1853.6435546875</v>
      </c>
      <c r="AQ194" s="11">
        <v>2750.994873046875</v>
      </c>
      <c r="AR194" s="11">
        <v>685.062255859375</v>
      </c>
      <c r="AS194" s="11">
        <v>2732.812744140625</v>
      </c>
      <c r="AT194" s="11">
        <v>1493.180908203125</v>
      </c>
      <c r="AU194" s="11">
        <v>943.113037109375</v>
      </c>
      <c r="AV194" s="11">
        <v>2479.181396484375</v>
      </c>
      <c r="AW194" s="11">
        <v>709.72894287109375</v>
      </c>
      <c r="AX194" s="11">
        <v>1018.5977172851562</v>
      </c>
      <c r="AY194" s="11">
        <v>6510.48291015625</v>
      </c>
      <c r="AZ194" s="11">
        <v>1655.6373291015625</v>
      </c>
      <c r="BA194" s="11">
        <v>14541.7275390625</v>
      </c>
      <c r="BB194" s="11">
        <v>9972.7705078125</v>
      </c>
      <c r="BC194" s="11">
        <v>1798.48828125</v>
      </c>
      <c r="BD194" s="11">
        <v>21463.203125</v>
      </c>
      <c r="BE194" s="11">
        <v>8885.322265625</v>
      </c>
      <c r="BF194" s="11">
        <v>12398.275390625</v>
      </c>
      <c r="BG194" s="11">
        <v>10771.7939453125</v>
      </c>
      <c r="BH194" s="11">
        <v>1251.6575927734375</v>
      </c>
      <c r="BI194" s="11">
        <v>1483.2545166015625</v>
      </c>
      <c r="BJ194" s="11">
        <v>3013.7099609375</v>
      </c>
      <c r="BK194" s="11">
        <v>474.48291015625</v>
      </c>
      <c r="BL194" s="11">
        <v>1978.94921875</v>
      </c>
      <c r="BM194" s="11">
        <v>3183.406982421875</v>
      </c>
      <c r="BN194" s="11">
        <v>6143.0732421875</v>
      </c>
      <c r="BO194" s="11">
        <v>1356.505615234375</v>
      </c>
      <c r="BP194" s="11">
        <v>4207.59423828125</v>
      </c>
      <c r="BQ194" s="11"/>
      <c r="BR194" s="11"/>
    </row>
    <row r="195" spans="2:70" x14ac:dyDescent="0.2">
      <c r="B195">
        <v>1990</v>
      </c>
      <c r="C195" s="11">
        <v>8747.029296875</v>
      </c>
      <c r="D195" s="11">
        <v>22326.51171875</v>
      </c>
      <c r="E195" s="11">
        <v>28522.791015625</v>
      </c>
      <c r="F195" s="11">
        <v>8699.6494140625</v>
      </c>
      <c r="G195" s="11">
        <v>8597.1064453125</v>
      </c>
      <c r="H195" s="11">
        <v>2454.52294921875</v>
      </c>
      <c r="I195" s="11">
        <v>12351.30078125</v>
      </c>
      <c r="J195" s="11">
        <v>4779.755859375</v>
      </c>
      <c r="K195" s="11">
        <v>2171.854248046875</v>
      </c>
      <c r="L195" s="11">
        <v>28583.72265625</v>
      </c>
      <c r="M195" s="11">
        <v>29341.31640625</v>
      </c>
      <c r="N195" s="11">
        <v>21763.216796875</v>
      </c>
      <c r="O195" s="11">
        <v>26230.595703125</v>
      </c>
      <c r="P195" s="11">
        <v>23208.5078125</v>
      </c>
      <c r="Q195" s="11">
        <v>28556.92578125</v>
      </c>
      <c r="R195" s="11">
        <v>28326.724609375</v>
      </c>
      <c r="S195" s="11">
        <v>35806.03125</v>
      </c>
      <c r="T195" s="11">
        <v>27221.810546875</v>
      </c>
      <c r="U195" s="11">
        <v>25537.48046875</v>
      </c>
      <c r="V195" s="11">
        <v>11132.97265625</v>
      </c>
      <c r="W195" s="11">
        <v>29693.68359375</v>
      </c>
      <c r="X195" s="11">
        <v>27192.17578125</v>
      </c>
      <c r="Y195" s="11">
        <v>23855.388671875</v>
      </c>
      <c r="Z195" s="11">
        <v>17790.9921875</v>
      </c>
      <c r="AA195" s="11">
        <v>4890.07958984375</v>
      </c>
      <c r="AB195" s="11">
        <v>11894.41796875</v>
      </c>
      <c r="AC195" s="11">
        <v>8389.958984375</v>
      </c>
      <c r="AD195" s="11">
        <v>6823.81201171875</v>
      </c>
      <c r="AE195" s="11">
        <v>6763.4814453125</v>
      </c>
      <c r="AF195" s="11">
        <v>11895.65625</v>
      </c>
      <c r="AG195" s="11">
        <v>6623.13037109375</v>
      </c>
      <c r="AH195" s="11">
        <v>70426.546875</v>
      </c>
      <c r="AI195" s="11">
        <v>7732.67236328125</v>
      </c>
      <c r="AJ195" s="11">
        <v>6419.95849609375</v>
      </c>
      <c r="AK195" s="11">
        <v>5064.60302734375</v>
      </c>
      <c r="AL195" s="11">
        <v>3012.5673828125</v>
      </c>
      <c r="AM195" s="11">
        <v>50331.06640625</v>
      </c>
      <c r="AN195" s="11">
        <v>8842.267578125</v>
      </c>
      <c r="AO195" s="11">
        <v>7145.81591796875</v>
      </c>
      <c r="AP195" s="11">
        <v>1673.124755859375</v>
      </c>
      <c r="AQ195" s="11">
        <v>2577.733154296875</v>
      </c>
      <c r="AR195" s="11">
        <v>716.7684326171875</v>
      </c>
      <c r="AS195" s="11">
        <v>2727.900390625</v>
      </c>
      <c r="AT195" s="11">
        <v>1380.783447265625</v>
      </c>
      <c r="AU195" s="11">
        <v>903.2855224609375</v>
      </c>
      <c r="AV195" s="11">
        <v>2770.644287109375</v>
      </c>
      <c r="AW195" s="11">
        <v>677.99969482421875</v>
      </c>
      <c r="AX195" s="11">
        <v>1115.5484619140625</v>
      </c>
      <c r="AY195" s="11">
        <v>6328.05859375</v>
      </c>
      <c r="AZ195" s="11">
        <v>1663.61572265625</v>
      </c>
      <c r="BA195" s="11">
        <v>14941.8525390625</v>
      </c>
      <c r="BB195" s="11">
        <v>9641.95703125</v>
      </c>
      <c r="BC195" s="11">
        <v>1777.193115234375</v>
      </c>
      <c r="BD195" s="11">
        <v>22377.67578125</v>
      </c>
      <c r="BE195" s="11">
        <v>9606.1787109375</v>
      </c>
      <c r="BF195" s="11">
        <v>13059.4541015625</v>
      </c>
      <c r="BG195" s="11">
        <v>10965.22265625</v>
      </c>
      <c r="BH195" s="11">
        <v>1286.7750244140625</v>
      </c>
      <c r="BI195" s="11">
        <v>1525.5294189453125</v>
      </c>
      <c r="BJ195" s="11">
        <v>3207.83984375</v>
      </c>
      <c r="BK195" s="11">
        <v>466.0833740234375</v>
      </c>
      <c r="BL195" s="11">
        <v>2000.3431396484375</v>
      </c>
      <c r="BM195" s="11">
        <v>3240.311279296875</v>
      </c>
      <c r="BN195" s="11">
        <v>6528.7763671875</v>
      </c>
      <c r="BO195" s="11">
        <v>1393.5404052734375</v>
      </c>
      <c r="BP195" s="11">
        <v>4449.7646484375</v>
      </c>
      <c r="BQ195" s="11"/>
      <c r="BR195" s="11"/>
    </row>
    <row r="196" spans="2:70" x14ac:dyDescent="0.2">
      <c r="B196">
        <v>1991</v>
      </c>
      <c r="C196" s="11">
        <v>8671.82421875</v>
      </c>
      <c r="D196" s="11">
        <v>22364.060546875</v>
      </c>
      <c r="E196" s="11">
        <v>27976.41796875</v>
      </c>
      <c r="F196" s="11">
        <v>8812.130859375</v>
      </c>
      <c r="G196" s="11">
        <v>8389.869140625</v>
      </c>
      <c r="H196" s="11">
        <v>2463.807861328125</v>
      </c>
      <c r="I196" s="11">
        <v>11920.029296875</v>
      </c>
      <c r="J196" s="11">
        <v>4934.0859375</v>
      </c>
      <c r="K196" s="11">
        <v>2222.372314453125</v>
      </c>
      <c r="L196" s="11">
        <v>29549.9765625</v>
      </c>
      <c r="M196" s="11">
        <v>29757.265625</v>
      </c>
      <c r="N196" s="11">
        <v>22305.36328125</v>
      </c>
      <c r="O196" s="11">
        <v>26294.041015625</v>
      </c>
      <c r="P196" s="11">
        <v>22901.8125</v>
      </c>
      <c r="Q196" s="11">
        <v>28939.095703125</v>
      </c>
      <c r="R196" s="11">
        <v>29191.630859375</v>
      </c>
      <c r="S196" s="11">
        <v>36749.82421875</v>
      </c>
      <c r="T196" s="11">
        <v>26612.50390625</v>
      </c>
      <c r="U196" s="11">
        <v>25702.95703125</v>
      </c>
      <c r="V196" s="11">
        <v>9783.97265625</v>
      </c>
      <c r="W196" s="11">
        <v>29165.712890625</v>
      </c>
      <c r="X196" s="11">
        <v>26435.1328125</v>
      </c>
      <c r="Y196" s="11">
        <v>23483.91015625</v>
      </c>
      <c r="Z196" s="11">
        <v>16035.5986328125</v>
      </c>
      <c r="AA196" s="11">
        <v>5017.3017578125</v>
      </c>
      <c r="AB196" s="11">
        <v>13120.9326171875</v>
      </c>
      <c r="AC196" s="11">
        <v>8322.4189453125</v>
      </c>
      <c r="AD196" s="11">
        <v>7274.9248046875</v>
      </c>
      <c r="AE196" s="11">
        <v>6799.00439453125</v>
      </c>
      <c r="AF196" s="11">
        <v>12270.1025390625</v>
      </c>
      <c r="AG196" s="11">
        <v>6483.94580078125</v>
      </c>
      <c r="AH196" s="11">
        <v>69171.890625</v>
      </c>
      <c r="AI196" s="11">
        <v>7370.58447265625</v>
      </c>
      <c r="AJ196" s="11">
        <v>6329.21728515625</v>
      </c>
      <c r="AK196" s="11">
        <v>5526.28271484375</v>
      </c>
      <c r="AL196" s="11">
        <v>3168.756591796875</v>
      </c>
      <c r="AM196" s="11">
        <v>51091.16015625</v>
      </c>
      <c r="AN196" s="11">
        <v>8738.0302734375</v>
      </c>
      <c r="AO196" s="11">
        <v>6153.76025390625</v>
      </c>
      <c r="AP196" s="11">
        <v>1483.546630859375</v>
      </c>
      <c r="AQ196" s="11">
        <v>2451.61376953125</v>
      </c>
      <c r="AR196" s="11">
        <v>631.117431640625</v>
      </c>
      <c r="AS196" s="11">
        <v>2673.88720703125</v>
      </c>
      <c r="AT196" s="11">
        <v>1542.4825439453125</v>
      </c>
      <c r="AU196" s="11">
        <v>902.203369140625</v>
      </c>
      <c r="AV196" s="11">
        <v>2639.33154296875</v>
      </c>
      <c r="AW196" s="11">
        <v>641.31121826171875</v>
      </c>
      <c r="AX196" s="11">
        <v>1264.1644287109375</v>
      </c>
      <c r="AY196" s="11">
        <v>6427.87060546875</v>
      </c>
      <c r="AZ196" s="11">
        <v>1677.7802734375</v>
      </c>
      <c r="BA196" s="11">
        <v>14864.9453125</v>
      </c>
      <c r="BB196" s="11">
        <v>8727.14453125</v>
      </c>
      <c r="BC196" s="11">
        <v>1861.992431640625</v>
      </c>
      <c r="BD196" s="11">
        <v>22865.94921875</v>
      </c>
      <c r="BE196" s="11">
        <v>10617.205078125</v>
      </c>
      <c r="BF196" s="11">
        <v>13828.0947265625</v>
      </c>
      <c r="BG196" s="11">
        <v>11397.5546875</v>
      </c>
      <c r="BH196" s="11">
        <v>1311.916015625</v>
      </c>
      <c r="BI196" s="11">
        <v>1518.2523193359375</v>
      </c>
      <c r="BJ196" s="11">
        <v>3455.123046875</v>
      </c>
      <c r="BK196" s="11">
        <v>448.73886108398438</v>
      </c>
      <c r="BL196" s="11">
        <v>2057.9736328125</v>
      </c>
      <c r="BM196" s="11">
        <v>3163.1171875</v>
      </c>
      <c r="BN196" s="11">
        <v>6781.48095703125</v>
      </c>
      <c r="BO196" s="11">
        <v>1472.5498046875</v>
      </c>
      <c r="BP196" s="11">
        <v>4575.1962890625</v>
      </c>
      <c r="BQ196" s="11"/>
      <c r="BR196" s="11"/>
    </row>
    <row r="197" spans="2:70" x14ac:dyDescent="0.2">
      <c r="B197">
        <v>1992</v>
      </c>
      <c r="C197" s="11">
        <v>8689.0849609375</v>
      </c>
      <c r="D197" s="11">
        <v>22355.30859375</v>
      </c>
      <c r="E197" s="11">
        <v>28657.375</v>
      </c>
      <c r="F197" s="11">
        <v>8880.791015625</v>
      </c>
      <c r="G197" s="11">
        <v>8676.5234375</v>
      </c>
      <c r="H197" s="11">
        <v>2411.171630859375</v>
      </c>
      <c r="I197" s="11">
        <v>10452.275390625</v>
      </c>
      <c r="J197" s="11">
        <v>5047.6376953125</v>
      </c>
      <c r="K197" s="11">
        <v>2290.79150390625</v>
      </c>
      <c r="L197" s="11">
        <v>29946.103515625</v>
      </c>
      <c r="M197" s="11">
        <v>30578.7734375</v>
      </c>
      <c r="N197" s="11">
        <v>22388.111328125</v>
      </c>
      <c r="O197" s="11">
        <v>26513.302734375</v>
      </c>
      <c r="P197" s="11">
        <v>23220.556640625</v>
      </c>
      <c r="Q197" s="11">
        <v>29001.486328125</v>
      </c>
      <c r="R197" s="11">
        <v>29019.6015625</v>
      </c>
      <c r="S197" s="11">
        <v>37905.46484375</v>
      </c>
      <c r="T197" s="11">
        <v>25668.69140625</v>
      </c>
      <c r="U197" s="11">
        <v>25517.736328125</v>
      </c>
      <c r="V197" s="11">
        <v>8841.8271484375</v>
      </c>
      <c r="W197" s="11">
        <v>29986.943359375</v>
      </c>
      <c r="X197" s="11">
        <v>26248.34765625</v>
      </c>
      <c r="Y197" s="11">
        <v>23789.736328125</v>
      </c>
      <c r="Z197" s="11">
        <v>15955.833984375</v>
      </c>
      <c r="AA197" s="11">
        <v>5006.04248046875</v>
      </c>
      <c r="AB197" s="11">
        <v>14378.74609375</v>
      </c>
      <c r="AC197" s="11">
        <v>8094.8564453125</v>
      </c>
      <c r="AD197" s="11">
        <v>8165.310546875</v>
      </c>
      <c r="AE197" s="11">
        <v>6959.486328125</v>
      </c>
      <c r="AF197" s="11">
        <v>12500.7548828125</v>
      </c>
      <c r="AG197" s="11">
        <v>6390.33154296875</v>
      </c>
      <c r="AH197" s="11">
        <v>66586.3046875</v>
      </c>
      <c r="AI197" s="11">
        <v>7578.44580078125</v>
      </c>
      <c r="AJ197" s="11">
        <v>6282.89697265625</v>
      </c>
      <c r="AK197" s="11">
        <v>5618.13232421875</v>
      </c>
      <c r="AL197" s="11">
        <v>2994.32666015625</v>
      </c>
      <c r="AM197" s="11">
        <v>50335.859375</v>
      </c>
      <c r="AN197" s="11">
        <v>9119.5263671875</v>
      </c>
      <c r="AO197" s="11">
        <v>6764.2109375</v>
      </c>
      <c r="AP197" s="11">
        <v>1276.2633056640625</v>
      </c>
      <c r="AQ197" s="11">
        <v>2387.474853515625</v>
      </c>
      <c r="AR197" s="11">
        <v>603.8536376953125</v>
      </c>
      <c r="AS197" s="11">
        <v>2576.025390625</v>
      </c>
      <c r="AT197" s="11">
        <v>1429.6632080078125</v>
      </c>
      <c r="AU197" s="11">
        <v>879.081787109375</v>
      </c>
      <c r="AV197" s="11">
        <v>2731.323486328125</v>
      </c>
      <c r="AW197" s="11">
        <v>678.65179443359375</v>
      </c>
      <c r="AX197" s="11">
        <v>1267.4476318359375</v>
      </c>
      <c r="AY197" s="11">
        <v>6428.71484375</v>
      </c>
      <c r="AZ197" s="11">
        <v>1630.9853515625</v>
      </c>
      <c r="BA197" s="11">
        <v>13133.94140625</v>
      </c>
      <c r="BB197" s="11">
        <v>7565.23486328125</v>
      </c>
      <c r="BC197" s="11">
        <v>2004.574462890625</v>
      </c>
      <c r="BD197" s="11">
        <v>22763.06640625</v>
      </c>
      <c r="BE197" s="11">
        <v>11113.02734375</v>
      </c>
      <c r="BF197" s="11">
        <v>14587.6318359375</v>
      </c>
      <c r="BG197" s="11">
        <v>11454.173828125</v>
      </c>
      <c r="BH197" s="11">
        <v>1343.4619140625</v>
      </c>
      <c r="BI197" s="11">
        <v>1541.89501953125</v>
      </c>
      <c r="BJ197" s="11">
        <v>3631.953369140625</v>
      </c>
      <c r="BK197" s="11">
        <v>501.25125122070312</v>
      </c>
      <c r="BL197" s="11">
        <v>2068.563720703125</v>
      </c>
      <c r="BM197" s="11">
        <v>3189.332763671875</v>
      </c>
      <c r="BN197" s="11">
        <v>7153.28564453125</v>
      </c>
      <c r="BO197" s="11">
        <v>1565.771240234375</v>
      </c>
      <c r="BP197" s="11">
        <v>4700.1474609375</v>
      </c>
      <c r="BQ197" s="11"/>
      <c r="BR197" s="11"/>
    </row>
    <row r="198" spans="2:70" x14ac:dyDescent="0.2">
      <c r="B198">
        <v>1993</v>
      </c>
      <c r="C198" s="11">
        <v>8683.9990234375</v>
      </c>
      <c r="D198" s="11">
        <v>22227.6171875</v>
      </c>
      <c r="E198" s="11">
        <v>29130.896484375</v>
      </c>
      <c r="F198" s="11">
        <v>8851.078125</v>
      </c>
      <c r="G198" s="11">
        <v>8800.7373046875</v>
      </c>
      <c r="H198" s="11">
        <v>2420.09912109375</v>
      </c>
      <c r="I198" s="11">
        <v>9644.5859375</v>
      </c>
      <c r="J198" s="11">
        <v>5168.90283203125</v>
      </c>
      <c r="K198" s="11">
        <v>2375.55322265625</v>
      </c>
      <c r="L198" s="11">
        <v>29157.556640625</v>
      </c>
      <c r="M198" s="11">
        <v>30598.26171875</v>
      </c>
      <c r="N198" s="11">
        <v>21943.916015625</v>
      </c>
      <c r="O198" s="11">
        <v>26228.9375</v>
      </c>
      <c r="P198" s="11">
        <v>24052.734375</v>
      </c>
      <c r="Q198" s="11">
        <v>28650.943359375</v>
      </c>
      <c r="R198" s="11">
        <v>29665.298828125</v>
      </c>
      <c r="S198" s="11">
        <v>38716.9765625</v>
      </c>
      <c r="T198" s="11">
        <v>24559.609375</v>
      </c>
      <c r="U198" s="11">
        <v>25324.60546875</v>
      </c>
      <c r="V198" s="11">
        <v>8647.29296875</v>
      </c>
      <c r="W198" s="11">
        <v>30485.681640625</v>
      </c>
      <c r="X198" s="11">
        <v>26410.94921875</v>
      </c>
      <c r="Y198" s="11">
        <v>24622.396484375</v>
      </c>
      <c r="Z198" s="11">
        <v>16422.884765625</v>
      </c>
      <c r="AA198" s="11">
        <v>5192.33984375</v>
      </c>
      <c r="AB198" s="11">
        <v>14735.8525390625</v>
      </c>
      <c r="AC198" s="11">
        <v>8299.765625</v>
      </c>
      <c r="AD198" s="11">
        <v>8685.111328125</v>
      </c>
      <c r="AE198" s="11">
        <v>7303.0703125</v>
      </c>
      <c r="AF198" s="11">
        <v>12053.4365234375</v>
      </c>
      <c r="AG198" s="11">
        <v>6208.98291015625</v>
      </c>
      <c r="AH198" s="11">
        <v>63211.6484375</v>
      </c>
      <c r="AI198" s="11">
        <v>7083.68701171875</v>
      </c>
      <c r="AJ198" s="11">
        <v>6520.55517578125</v>
      </c>
      <c r="AK198" s="11">
        <v>5564.3828125</v>
      </c>
      <c r="AL198" s="11">
        <v>2898.904541015625</v>
      </c>
      <c r="AM198" s="11">
        <v>47856.34375</v>
      </c>
      <c r="AN198" s="11">
        <v>9725.6142578125</v>
      </c>
      <c r="AO198" s="11">
        <v>7100.49169921875</v>
      </c>
      <c r="AP198" s="11">
        <v>1067.544189453125</v>
      </c>
      <c r="AQ198" s="11">
        <v>2333.35205078125</v>
      </c>
      <c r="AR198" s="11">
        <v>615.57574462890625</v>
      </c>
      <c r="AS198" s="11">
        <v>2539.9599609375</v>
      </c>
      <c r="AT198" s="11">
        <v>1469.4783935546875</v>
      </c>
      <c r="AU198" s="11">
        <v>856.24505615234375</v>
      </c>
      <c r="AV198" s="11">
        <v>2564.305419921875</v>
      </c>
      <c r="AW198" s="11">
        <v>599.2274169921875</v>
      </c>
      <c r="AX198" s="11">
        <v>1524.476806640625</v>
      </c>
      <c r="AY198" s="11">
        <v>6646.0048828125</v>
      </c>
      <c r="AZ198" s="11">
        <v>1571.64892578125</v>
      </c>
      <c r="BA198" s="11">
        <v>12522.5361328125</v>
      </c>
      <c r="BB198" s="11">
        <v>6482.95751953125</v>
      </c>
      <c r="BC198" s="11">
        <v>2174.02099609375</v>
      </c>
      <c r="BD198" s="11">
        <v>22382.9609375</v>
      </c>
      <c r="BE198" s="11">
        <v>11775.880859375</v>
      </c>
      <c r="BF198" s="11">
        <v>15332.91796875</v>
      </c>
      <c r="BG198" s="11">
        <v>12182.1875</v>
      </c>
      <c r="BH198" s="11">
        <v>1375.59716796875</v>
      </c>
      <c r="BI198" s="11">
        <v>1584.06298828125</v>
      </c>
      <c r="BJ198" s="11">
        <v>3848.802734375</v>
      </c>
      <c r="BK198" s="11">
        <v>538.54461669921875</v>
      </c>
      <c r="BL198" s="11">
        <v>2066.3115234375</v>
      </c>
      <c r="BM198" s="11">
        <v>3149.935546875</v>
      </c>
      <c r="BN198" s="11">
        <v>7629.53564453125</v>
      </c>
      <c r="BO198" s="11">
        <v>1666.1971435546875</v>
      </c>
      <c r="BP198" s="11">
        <v>4836.63671875</v>
      </c>
      <c r="BQ198" s="11"/>
      <c r="BR198" s="11"/>
    </row>
    <row r="199" spans="2:70" x14ac:dyDescent="0.2">
      <c r="B199">
        <v>1994</v>
      </c>
      <c r="C199" s="11">
        <v>8837.12890625</v>
      </c>
      <c r="D199" s="11">
        <v>22891.77734375</v>
      </c>
      <c r="E199" s="11">
        <v>30023.986328125</v>
      </c>
      <c r="F199" s="11">
        <v>9159.2431640625</v>
      </c>
      <c r="G199" s="11">
        <v>8637.193359375</v>
      </c>
      <c r="H199" s="11">
        <v>2317.436279296875</v>
      </c>
      <c r="I199" s="11">
        <v>8510.40234375</v>
      </c>
      <c r="J199" s="11">
        <v>5352.109375</v>
      </c>
      <c r="K199" s="11">
        <v>2492.67724609375</v>
      </c>
      <c r="L199" s="11">
        <v>29714.138671875</v>
      </c>
      <c r="M199" s="11">
        <v>32303.103515625</v>
      </c>
      <c r="N199" s="11">
        <v>22146.12890625</v>
      </c>
      <c r="O199" s="11">
        <v>26764.974609375</v>
      </c>
      <c r="P199" s="11">
        <v>25418.873046875</v>
      </c>
      <c r="Q199" s="11">
        <v>29177.119140625</v>
      </c>
      <c r="R199" s="11">
        <v>30714.78125</v>
      </c>
      <c r="S199" s="11">
        <v>41006.71484375</v>
      </c>
      <c r="T199" s="11">
        <v>25958.46875</v>
      </c>
      <c r="U199" s="11">
        <v>25938.41015625</v>
      </c>
      <c r="V199" s="11">
        <v>8948.51171875</v>
      </c>
      <c r="W199" s="11">
        <v>31415.92578125</v>
      </c>
      <c r="X199" s="11">
        <v>27453.955078125</v>
      </c>
      <c r="Y199" s="11">
        <v>25180.41796875</v>
      </c>
      <c r="Z199" s="11">
        <v>17651.650390625</v>
      </c>
      <c r="AA199" s="11">
        <v>5236.70751953125</v>
      </c>
      <c r="AB199" s="11">
        <v>15418.037109375</v>
      </c>
      <c r="AC199" s="11">
        <v>8773.4404296875</v>
      </c>
      <c r="AD199" s="11">
        <v>8935.33203125</v>
      </c>
      <c r="AE199" s="11">
        <v>7633.23046875</v>
      </c>
      <c r="AF199" s="11">
        <v>12283.3056640625</v>
      </c>
      <c r="AG199" s="11">
        <v>6329.48095703125</v>
      </c>
      <c r="AH199" s="11">
        <v>64118.0390625</v>
      </c>
      <c r="AI199" s="11">
        <v>6835.45361328125</v>
      </c>
      <c r="AJ199" s="11">
        <v>6673.8330078125</v>
      </c>
      <c r="AK199" s="11">
        <v>5475.478515625</v>
      </c>
      <c r="AL199" s="11">
        <v>3166.161865234375</v>
      </c>
      <c r="AM199" s="11">
        <v>45375.21484375</v>
      </c>
      <c r="AN199" s="11">
        <v>8850.9228515625</v>
      </c>
      <c r="AO199" s="11">
        <v>7152.26025390625</v>
      </c>
      <c r="AP199" s="11">
        <v>972.549560546875</v>
      </c>
      <c r="AQ199" s="11">
        <v>2329.9580078125</v>
      </c>
      <c r="AR199" s="11">
        <v>625.8414306640625</v>
      </c>
      <c r="AS199" s="11">
        <v>2548.201171875</v>
      </c>
      <c r="AT199" s="11">
        <v>1498.0665283203125</v>
      </c>
      <c r="AU199" s="11">
        <v>842.3626708984375</v>
      </c>
      <c r="AV199" s="11">
        <v>2458.01416015625</v>
      </c>
      <c r="AW199" s="11">
        <v>344.4248046875</v>
      </c>
      <c r="AX199" s="11">
        <v>1133.204345703125</v>
      </c>
      <c r="AY199" s="11">
        <v>6798.27587890625</v>
      </c>
      <c r="AZ199" s="11">
        <v>1551.3253173828125</v>
      </c>
      <c r="BA199" s="11">
        <v>11455.919921875</v>
      </c>
      <c r="BB199" s="11">
        <v>5182.73974609375</v>
      </c>
      <c r="BC199" s="11">
        <v>2330.73779296875</v>
      </c>
      <c r="BD199" s="11">
        <v>22476.46875</v>
      </c>
      <c r="BE199" s="11">
        <v>12829.154296875</v>
      </c>
      <c r="BF199" s="11">
        <v>16357.421875</v>
      </c>
      <c r="BG199" s="11">
        <v>12663.4306640625</v>
      </c>
      <c r="BH199" s="11">
        <v>1413.521728515625</v>
      </c>
      <c r="BI199" s="11">
        <v>1658.598876953125</v>
      </c>
      <c r="BJ199" s="11">
        <v>4079.353759765625</v>
      </c>
      <c r="BK199" s="11">
        <v>569.75067138671875</v>
      </c>
      <c r="BL199" s="11">
        <v>2097.255859375</v>
      </c>
      <c r="BM199" s="11">
        <v>3230.260986328125</v>
      </c>
      <c r="BN199" s="11">
        <v>8021.71826171875</v>
      </c>
      <c r="BO199" s="11">
        <v>1775.1783447265625</v>
      </c>
      <c r="BP199" s="11">
        <v>5109.08984375</v>
      </c>
      <c r="BQ199" s="11"/>
      <c r="BR199" s="11"/>
    </row>
    <row r="200" spans="2:70" x14ac:dyDescent="0.2">
      <c r="B200">
        <v>1995</v>
      </c>
      <c r="C200" s="11">
        <v>9013.2626953125</v>
      </c>
      <c r="D200" s="11">
        <v>23548.337890625</v>
      </c>
      <c r="E200" s="11">
        <v>30507.1640625</v>
      </c>
      <c r="F200" s="11">
        <v>9013.0029296875</v>
      </c>
      <c r="G200" s="11">
        <v>8818.564453125</v>
      </c>
      <c r="H200" s="11">
        <v>2331.068359375</v>
      </c>
      <c r="I200" s="11">
        <v>9017.578125</v>
      </c>
      <c r="J200" s="11">
        <v>5652.15185546875</v>
      </c>
      <c r="K200" s="11">
        <v>2623.25</v>
      </c>
      <c r="L200" s="11">
        <v>30178.091796875</v>
      </c>
      <c r="M200" s="11">
        <v>33240.8046875</v>
      </c>
      <c r="N200" s="11">
        <v>22773.5546875</v>
      </c>
      <c r="O200" s="11">
        <v>27310.037109375</v>
      </c>
      <c r="P200" s="11">
        <v>26437.373046875</v>
      </c>
      <c r="Q200" s="11">
        <v>30169.84765625</v>
      </c>
      <c r="R200" s="11">
        <v>31537.654296875</v>
      </c>
      <c r="S200" s="11">
        <v>42822.2109375</v>
      </c>
      <c r="T200" s="11">
        <v>26893.09765625</v>
      </c>
      <c r="U200" s="11">
        <v>26589.669921875</v>
      </c>
      <c r="V200" s="11">
        <v>9304.6728515625</v>
      </c>
      <c r="W200" s="11">
        <v>31929.890625</v>
      </c>
      <c r="X200" s="11">
        <v>27756.779296875</v>
      </c>
      <c r="Y200" s="11">
        <v>25886.95703125</v>
      </c>
      <c r="Z200" s="11">
        <v>18216.921875</v>
      </c>
      <c r="AA200" s="11">
        <v>5104.8095703125</v>
      </c>
      <c r="AB200" s="11">
        <v>14522.845703125</v>
      </c>
      <c r="AC200" s="11">
        <v>9206.00390625</v>
      </c>
      <c r="AD200" s="11">
        <v>9887.1865234375</v>
      </c>
      <c r="AE200" s="11">
        <v>7885.35302734375</v>
      </c>
      <c r="AF200" s="11">
        <v>10838.5322265625</v>
      </c>
      <c r="AG200" s="11">
        <v>6458.29345703125</v>
      </c>
      <c r="AH200" s="11">
        <v>66159.2265625</v>
      </c>
      <c r="AI200" s="11">
        <v>6997.302734375</v>
      </c>
      <c r="AJ200" s="11">
        <v>6895.8125</v>
      </c>
      <c r="AK200" s="11">
        <v>5481.849609375</v>
      </c>
      <c r="AL200" s="11">
        <v>2903.835693359375</v>
      </c>
      <c r="AM200" s="11">
        <v>44048.23828125</v>
      </c>
      <c r="AN200" s="11">
        <v>9417.8076171875</v>
      </c>
      <c r="AO200" s="11">
        <v>7307.9658203125</v>
      </c>
      <c r="AP200" s="11">
        <v>947.91314697265625</v>
      </c>
      <c r="AQ200" s="11">
        <v>2395.9755859375</v>
      </c>
      <c r="AR200" s="11">
        <v>666.46771240234375</v>
      </c>
      <c r="AS200" s="11">
        <v>2590.368408203125</v>
      </c>
      <c r="AT200" s="11">
        <v>1476.6043701171875</v>
      </c>
      <c r="AU200" s="11">
        <v>846.0872802734375</v>
      </c>
      <c r="AV200" s="11">
        <v>2511.45166015625</v>
      </c>
      <c r="AW200" s="11">
        <v>562.0694580078125</v>
      </c>
      <c r="AX200" s="11">
        <v>1101.637451171875</v>
      </c>
      <c r="AY200" s="11">
        <v>6908.4921875</v>
      </c>
      <c r="AZ200" s="11">
        <v>1561.19677734375</v>
      </c>
      <c r="BA200" s="11">
        <v>12768.080078125</v>
      </c>
      <c r="BB200" s="11">
        <v>4650.322265625</v>
      </c>
      <c r="BC200" s="11">
        <v>2563.143798828125</v>
      </c>
      <c r="BD200" s="11">
        <v>23198.037109375</v>
      </c>
      <c r="BE200" s="11">
        <v>13742.0009765625</v>
      </c>
      <c r="BF200" s="11">
        <v>17067.41796875</v>
      </c>
      <c r="BG200" s="11">
        <v>12720.0224609375</v>
      </c>
      <c r="BH200" s="11">
        <v>1458.61962890625</v>
      </c>
      <c r="BI200" s="11">
        <v>1748.3515625</v>
      </c>
      <c r="BJ200" s="11">
        <v>4331.95703125</v>
      </c>
      <c r="BK200" s="11">
        <v>599.357666015625</v>
      </c>
      <c r="BL200" s="11">
        <v>2188.607421875</v>
      </c>
      <c r="BM200" s="11">
        <v>3360.149658203125</v>
      </c>
      <c r="BN200" s="11">
        <v>8399.53125</v>
      </c>
      <c r="BO200" s="11">
        <v>1899.6087646484375</v>
      </c>
      <c r="BP200" s="11">
        <v>5346.05029296875</v>
      </c>
      <c r="BQ200" s="11"/>
      <c r="BR200" s="11"/>
    </row>
    <row r="201" spans="2:70" x14ac:dyDescent="0.2">
      <c r="B201">
        <v>1996</v>
      </c>
      <c r="C201" s="11">
        <v>9194.7666015625</v>
      </c>
      <c r="D201" s="11">
        <v>24035.92578125</v>
      </c>
      <c r="E201" s="11">
        <v>31394.740234375</v>
      </c>
      <c r="F201" s="11">
        <v>9329.6611328125</v>
      </c>
      <c r="G201" s="11">
        <v>9231.783203125</v>
      </c>
      <c r="H201" s="11">
        <v>2412.72314453125</v>
      </c>
      <c r="I201" s="11">
        <v>8566.7744140625</v>
      </c>
      <c r="J201" s="11">
        <v>5822.5703125</v>
      </c>
      <c r="K201" s="11">
        <v>2752.536376953125</v>
      </c>
      <c r="L201" s="11">
        <v>30220.751953125</v>
      </c>
      <c r="M201" s="11">
        <v>34203.33984375</v>
      </c>
      <c r="N201" s="11">
        <v>23238.3203125</v>
      </c>
      <c r="O201" s="11">
        <v>27742.9921875</v>
      </c>
      <c r="P201" s="11">
        <v>27083.650390625</v>
      </c>
      <c r="Q201" s="11">
        <v>30829.658203125</v>
      </c>
      <c r="R201" s="11">
        <v>32532.912109375</v>
      </c>
      <c r="S201" s="11">
        <v>45129.484375</v>
      </c>
      <c r="T201" s="11">
        <v>27325.380859375</v>
      </c>
      <c r="U201" s="11">
        <v>27186.25390625</v>
      </c>
      <c r="V201" s="11">
        <v>9778.2548828125</v>
      </c>
      <c r="W201" s="11">
        <v>32917.21484375</v>
      </c>
      <c r="X201" s="11">
        <v>28045.1171875</v>
      </c>
      <c r="Y201" s="11">
        <v>26868.630859375</v>
      </c>
      <c r="Z201" s="11">
        <v>18061.158203125</v>
      </c>
      <c r="AA201" s="11">
        <v>5216.73193359375</v>
      </c>
      <c r="AB201" s="11">
        <v>15101.119140625</v>
      </c>
      <c r="AC201" s="11">
        <v>9456.1298828125</v>
      </c>
      <c r="AD201" s="11">
        <v>10421.982421875</v>
      </c>
      <c r="AE201" s="11">
        <v>7847.62451171875</v>
      </c>
      <c r="AF201" s="11">
        <v>11433.4716796875</v>
      </c>
      <c r="AG201" s="11">
        <v>6645.6982421875</v>
      </c>
      <c r="AH201" s="11">
        <v>66204.2890625</v>
      </c>
      <c r="AI201" s="11">
        <v>7085.56689453125</v>
      </c>
      <c r="AJ201" s="11">
        <v>7327.06884765625</v>
      </c>
      <c r="AK201" s="11">
        <v>5760.01904296875</v>
      </c>
      <c r="AL201" s="11">
        <v>3219.454833984375</v>
      </c>
      <c r="AM201" s="11">
        <v>43781.77734375</v>
      </c>
      <c r="AN201" s="11">
        <v>9967.2041015625</v>
      </c>
      <c r="AO201" s="11">
        <v>7746.63134765625</v>
      </c>
      <c r="AP201" s="11">
        <v>892.74822998046875</v>
      </c>
      <c r="AQ201" s="11">
        <v>2453.3818359375</v>
      </c>
      <c r="AR201" s="11">
        <v>696.807373046875</v>
      </c>
      <c r="AS201" s="11">
        <v>2650.139404296875</v>
      </c>
      <c r="AT201" s="11">
        <v>1540.2352294921875</v>
      </c>
      <c r="AU201" s="11">
        <v>863.54052734375</v>
      </c>
      <c r="AV201" s="11">
        <v>2553.62939453125</v>
      </c>
      <c r="AW201" s="11">
        <v>580.5391845703125</v>
      </c>
      <c r="AX201" s="11">
        <v>1291.1068115234375</v>
      </c>
      <c r="AY201" s="11">
        <v>7134.93212890625</v>
      </c>
      <c r="AZ201" s="11">
        <v>1603.07177734375</v>
      </c>
      <c r="BA201" s="11">
        <v>11976.2783203125</v>
      </c>
      <c r="BB201" s="11">
        <v>4623.7236328125</v>
      </c>
      <c r="BC201" s="11">
        <v>2627.35986328125</v>
      </c>
      <c r="BD201" s="11">
        <v>23912.64453125</v>
      </c>
      <c r="BE201" s="11">
        <v>14680.546875</v>
      </c>
      <c r="BF201" s="11">
        <v>18120.458984375</v>
      </c>
      <c r="BG201" s="11">
        <v>12909.8427734375</v>
      </c>
      <c r="BH201" s="11">
        <v>1497.66943359375</v>
      </c>
      <c r="BI201" s="11">
        <v>1842.097412109375</v>
      </c>
      <c r="BJ201" s="11">
        <v>4606.296875</v>
      </c>
      <c r="BK201" s="11">
        <v>636.7301025390625</v>
      </c>
      <c r="BL201" s="11">
        <v>2281.863525390625</v>
      </c>
      <c r="BM201" s="11">
        <v>3458.298828125</v>
      </c>
      <c r="BN201" s="11">
        <v>8665.03125</v>
      </c>
      <c r="BO201" s="11">
        <v>1987.818359375</v>
      </c>
      <c r="BP201" s="11">
        <v>5606.435546875</v>
      </c>
      <c r="BQ201" s="11"/>
      <c r="BR201" s="11"/>
    </row>
    <row r="202" spans="2:70" x14ac:dyDescent="0.2">
      <c r="B202">
        <v>1997</v>
      </c>
      <c r="C202" s="11">
        <v>9429.033203125</v>
      </c>
      <c r="D202" s="11">
        <v>24806.560546875</v>
      </c>
      <c r="E202" s="11">
        <v>32465.197265625</v>
      </c>
      <c r="F202" s="11">
        <v>9680.75390625</v>
      </c>
      <c r="G202" s="11">
        <v>9451.9873046875</v>
      </c>
      <c r="H202" s="11">
        <v>2462.9189453125</v>
      </c>
      <c r="I202" s="11">
        <v>8746.3388671875</v>
      </c>
      <c r="J202" s="11">
        <v>5984.0166015625</v>
      </c>
      <c r="K202" s="11">
        <v>2824.254150390625</v>
      </c>
      <c r="L202" s="11">
        <v>30850.599609375</v>
      </c>
      <c r="M202" s="11">
        <v>34728.65625</v>
      </c>
      <c r="N202" s="11">
        <v>23908.53125</v>
      </c>
      <c r="O202" s="11">
        <v>28695.51171875</v>
      </c>
      <c r="P202" s="11">
        <v>28245.95703125</v>
      </c>
      <c r="Q202" s="11">
        <v>31592.828125</v>
      </c>
      <c r="R202" s="11">
        <v>33573.35546875</v>
      </c>
      <c r="S202" s="11">
        <v>47659.43359375</v>
      </c>
      <c r="T202" s="11">
        <v>28089.6640625</v>
      </c>
      <c r="U202" s="11">
        <v>28265.169921875</v>
      </c>
      <c r="V202" s="11">
        <v>10044.9482421875</v>
      </c>
      <c r="W202" s="11">
        <v>34043.82421875</v>
      </c>
      <c r="X202" s="11">
        <v>29011.943359375</v>
      </c>
      <c r="Y202" s="11">
        <v>27917.275390625</v>
      </c>
      <c r="Z202" s="11">
        <v>19392.560546875</v>
      </c>
      <c r="AA202" s="11">
        <v>5055.72900390625</v>
      </c>
      <c r="AB202" s="11">
        <v>16109.9267578125</v>
      </c>
      <c r="AC202" s="11">
        <v>9606.0478515625</v>
      </c>
      <c r="AD202" s="11">
        <v>11103.6533203125</v>
      </c>
      <c r="AE202" s="11">
        <v>7924.39697265625</v>
      </c>
      <c r="AF202" s="11">
        <v>12208.818359375</v>
      </c>
      <c r="AG202" s="11">
        <v>6795.91064453125</v>
      </c>
      <c r="AH202" s="11">
        <v>67041.9765625</v>
      </c>
      <c r="AI202" s="11">
        <v>7176.83740234375</v>
      </c>
      <c r="AJ202" s="11">
        <v>7568.470703125</v>
      </c>
      <c r="AK202" s="11">
        <v>5929.91650390625</v>
      </c>
      <c r="AL202" s="11">
        <v>3095.847412109375</v>
      </c>
      <c r="AM202" s="11">
        <v>43319.58203125</v>
      </c>
      <c r="AN202" s="11">
        <v>10140.7265625</v>
      </c>
      <c r="AO202" s="11">
        <v>7981.28173828125</v>
      </c>
      <c r="AP202" s="11">
        <v>836.55865478515625</v>
      </c>
      <c r="AQ202" s="11">
        <v>2573.40966796875</v>
      </c>
      <c r="AR202" s="11">
        <v>670.96044921875</v>
      </c>
      <c r="AS202" s="11">
        <v>2576.667724609375</v>
      </c>
      <c r="AT202" s="11">
        <v>1558.0882568359375</v>
      </c>
      <c r="AU202" s="11">
        <v>837.49859619140625</v>
      </c>
      <c r="AV202" s="11">
        <v>2563.912841796875</v>
      </c>
      <c r="AW202" s="11">
        <v>602.69012451171875</v>
      </c>
      <c r="AX202" s="11">
        <v>1379.863037109375</v>
      </c>
      <c r="AY202" s="11">
        <v>7230.9560546875</v>
      </c>
      <c r="AZ202" s="11">
        <v>1680.4200439453125</v>
      </c>
      <c r="BA202" s="11">
        <v>12304.1962890625</v>
      </c>
      <c r="BB202" s="11">
        <v>4615.7890625</v>
      </c>
      <c r="BC202" s="11">
        <v>2784.2509765625</v>
      </c>
      <c r="BD202" s="11">
        <v>23986.4765625</v>
      </c>
      <c r="BE202" s="11">
        <v>15350.6123046875</v>
      </c>
      <c r="BF202" s="11">
        <v>18877.25390625</v>
      </c>
      <c r="BG202" s="11">
        <v>13251.0029296875</v>
      </c>
      <c r="BH202" s="11">
        <v>1546.551025390625</v>
      </c>
      <c r="BI202" s="11">
        <v>1898.4866943359375</v>
      </c>
      <c r="BJ202" s="11">
        <v>4742.6015625</v>
      </c>
      <c r="BK202" s="11">
        <v>668.36566162109375</v>
      </c>
      <c r="BL202" s="11">
        <v>2349.03173828125</v>
      </c>
      <c r="BM202" s="11">
        <v>3600.557373046875</v>
      </c>
      <c r="BN202" s="11">
        <v>8078.19287109375</v>
      </c>
      <c r="BO202" s="11">
        <v>2106.98193359375</v>
      </c>
      <c r="BP202" s="11">
        <v>5956.7451171875</v>
      </c>
      <c r="BQ202" s="11"/>
      <c r="BR202" s="11"/>
    </row>
    <row r="203" spans="2:70" x14ac:dyDescent="0.2">
      <c r="B203">
        <v>1998</v>
      </c>
      <c r="C203" s="11">
        <v>9522.2744140625</v>
      </c>
      <c r="D203" s="11">
        <v>25585.58203125</v>
      </c>
      <c r="E203" s="11">
        <v>33579.0234375</v>
      </c>
      <c r="F203" s="11">
        <v>9786.837890625</v>
      </c>
      <c r="G203" s="11">
        <v>9551.267578125</v>
      </c>
      <c r="H203" s="11">
        <v>2534.48193359375</v>
      </c>
      <c r="I203" s="11">
        <v>8309.8466796875</v>
      </c>
      <c r="J203" s="11">
        <v>5816.27099609375</v>
      </c>
      <c r="K203" s="11">
        <v>2694.404541015625</v>
      </c>
      <c r="L203" s="11">
        <v>31534.279296875</v>
      </c>
      <c r="M203" s="11">
        <v>35626.01953125</v>
      </c>
      <c r="N203" s="11">
        <v>24828.6015625</v>
      </c>
      <c r="O203" s="11">
        <v>29702.400390625</v>
      </c>
      <c r="P203" s="11">
        <v>29482.345703125</v>
      </c>
      <c r="Q203" s="11">
        <v>32061.490234375</v>
      </c>
      <c r="R203" s="11">
        <v>34482.828125</v>
      </c>
      <c r="S203" s="11">
        <v>48640.95703125</v>
      </c>
      <c r="T203" s="11">
        <v>29280.767578125</v>
      </c>
      <c r="U203" s="11">
        <v>29187.958984375</v>
      </c>
      <c r="V203" s="11">
        <v>10410.9228515625</v>
      </c>
      <c r="W203" s="11">
        <v>35238.7421875</v>
      </c>
      <c r="X203" s="11">
        <v>29848.46484375</v>
      </c>
      <c r="Y203" s="11">
        <v>28993.154296875</v>
      </c>
      <c r="Z203" s="11">
        <v>19991.568359375</v>
      </c>
      <c r="AA203" s="11">
        <v>5042.19873046875</v>
      </c>
      <c r="AB203" s="11">
        <v>16557.90625</v>
      </c>
      <c r="AC203" s="11">
        <v>9446.7353515625</v>
      </c>
      <c r="AD203" s="11">
        <v>11548.373046875</v>
      </c>
      <c r="AE203" s="11">
        <v>7829.919921875</v>
      </c>
      <c r="AF203" s="11">
        <v>12697.6376953125</v>
      </c>
      <c r="AG203" s="11">
        <v>6846.978515625</v>
      </c>
      <c r="AH203" s="11">
        <v>63905.21484375</v>
      </c>
      <c r="AI203" s="11">
        <v>7439.3193359375</v>
      </c>
      <c r="AJ203" s="11">
        <v>7792.80859375</v>
      </c>
      <c r="AK203" s="11">
        <v>5958.2802734375</v>
      </c>
      <c r="AL203" s="11">
        <v>3303.171142578125</v>
      </c>
      <c r="AM203" s="11">
        <v>42033.62109375</v>
      </c>
      <c r="AN203" s="11">
        <v>9721.6513671875</v>
      </c>
      <c r="AO203" s="11">
        <v>8380.63671875</v>
      </c>
      <c r="AP203" s="11">
        <v>807.5244140625</v>
      </c>
      <c r="AQ203" s="11">
        <v>2610.63525390625</v>
      </c>
      <c r="AR203" s="11">
        <v>649.22613525390625</v>
      </c>
      <c r="AS203" s="11">
        <v>2568.849365234375</v>
      </c>
      <c r="AT203" s="11">
        <v>1624.0263671875</v>
      </c>
      <c r="AU203" s="11">
        <v>927.1746826171875</v>
      </c>
      <c r="AV203" s="11">
        <v>2746.590576171875</v>
      </c>
      <c r="AW203" s="11">
        <v>659.7332763671875</v>
      </c>
      <c r="AX203" s="11">
        <v>1629.5296630859375</v>
      </c>
      <c r="AY203" s="11">
        <v>7157.71142578125</v>
      </c>
      <c r="AZ203" s="11">
        <v>1720.0306396484375</v>
      </c>
      <c r="BA203" s="11">
        <v>11494.580078125</v>
      </c>
      <c r="BB203" s="11">
        <v>4638.630859375</v>
      </c>
      <c r="BC203" s="11">
        <v>2738.046142578125</v>
      </c>
      <c r="BD203" s="11">
        <v>23442.6875</v>
      </c>
      <c r="BE203" s="11">
        <v>13970.556640625</v>
      </c>
      <c r="BF203" s="11">
        <v>19448.73828125</v>
      </c>
      <c r="BG203" s="11">
        <v>12329.4931640625</v>
      </c>
      <c r="BH203" s="11">
        <v>1594.1143798828125</v>
      </c>
      <c r="BI203" s="11">
        <v>1963.409912109375</v>
      </c>
      <c r="BJ203" s="11">
        <v>3785.310791015625</v>
      </c>
      <c r="BK203" s="11">
        <v>696.21868896484375</v>
      </c>
      <c r="BL203" s="11">
        <v>2460.35986328125</v>
      </c>
      <c r="BM203" s="11">
        <v>3498.9052734375</v>
      </c>
      <c r="BN203" s="11">
        <v>7152.7724609375</v>
      </c>
      <c r="BO203" s="11">
        <v>2182.516845703125</v>
      </c>
      <c r="BP203" s="11">
        <v>5713.69775390625</v>
      </c>
      <c r="BQ203" s="11"/>
      <c r="BR203" s="11"/>
    </row>
    <row r="204" spans="2:70" x14ac:dyDescent="0.2">
      <c r="B204">
        <v>1999</v>
      </c>
      <c r="C204" s="11">
        <v>9733.58203125</v>
      </c>
      <c r="D204" s="11">
        <v>26307.904296875</v>
      </c>
      <c r="E204" s="11">
        <v>34827.4921875</v>
      </c>
      <c r="F204" s="11">
        <v>9640.5263671875</v>
      </c>
      <c r="G204" s="11">
        <v>9520.8759765625</v>
      </c>
      <c r="H204" s="11">
        <v>2529.442626953125</v>
      </c>
      <c r="I204" s="11">
        <v>9218.736328125</v>
      </c>
      <c r="J204" s="11">
        <v>5954.603515625</v>
      </c>
      <c r="K204" s="11">
        <v>2811.8984375</v>
      </c>
      <c r="L204" s="11">
        <v>32350.6015625</v>
      </c>
      <c r="M204" s="11">
        <v>36685.19921875</v>
      </c>
      <c r="N204" s="11">
        <v>25599.685546875</v>
      </c>
      <c r="O204" s="11">
        <v>30739.0078125</v>
      </c>
      <c r="P204" s="11">
        <v>29948.130859375</v>
      </c>
      <c r="Q204" s="11">
        <v>32764.86328125</v>
      </c>
      <c r="R204" s="11">
        <v>36536.73828125</v>
      </c>
      <c r="S204" s="11">
        <v>49726.0703125</v>
      </c>
      <c r="T204" s="11">
        <v>30519.64453125</v>
      </c>
      <c r="U204" s="11">
        <v>30087.185546875</v>
      </c>
      <c r="V204" s="11">
        <v>10523.1005859375</v>
      </c>
      <c r="W204" s="11">
        <v>36556.13671875</v>
      </c>
      <c r="X204" s="11">
        <v>31213.935546875</v>
      </c>
      <c r="Y204" s="11">
        <v>30009.671875</v>
      </c>
      <c r="Z204" s="11">
        <v>20009.451171875</v>
      </c>
      <c r="AA204" s="11">
        <v>5096.41015625</v>
      </c>
      <c r="AB204" s="11">
        <v>15802.4150390625</v>
      </c>
      <c r="AC204" s="11">
        <v>9220.2841796875</v>
      </c>
      <c r="AD204" s="11">
        <v>11196.0205078125</v>
      </c>
      <c r="AE204" s="11">
        <v>7335.9208984375</v>
      </c>
      <c r="AF204" s="11">
        <v>12843.9931640625</v>
      </c>
      <c r="AG204" s="11">
        <v>6802.3369140625</v>
      </c>
      <c r="AH204" s="11">
        <v>62597.51171875</v>
      </c>
      <c r="AI204" s="11">
        <v>7621.84521484375</v>
      </c>
      <c r="AJ204" s="11">
        <v>7968.93212890625</v>
      </c>
      <c r="AK204" s="11">
        <v>6136.0078125</v>
      </c>
      <c r="AL204" s="11">
        <v>3277.41650390625</v>
      </c>
      <c r="AM204" s="11">
        <v>40554.53125</v>
      </c>
      <c r="AN204" s="11">
        <v>9142.6240234375</v>
      </c>
      <c r="AO204" s="11">
        <v>8474.3369140625</v>
      </c>
      <c r="AP204" s="11">
        <v>728.80084228515625</v>
      </c>
      <c r="AQ204" s="11">
        <v>2542.74267578125</v>
      </c>
      <c r="AR204" s="11">
        <v>665.66656494140625</v>
      </c>
      <c r="AS204" s="11">
        <v>2538.913818359375</v>
      </c>
      <c r="AT204" s="11">
        <v>1642.0130615234375</v>
      </c>
      <c r="AU204" s="11">
        <v>906.800048828125</v>
      </c>
      <c r="AV204" s="11">
        <v>2606.217529296875</v>
      </c>
      <c r="AW204" s="11">
        <v>726.71429443359375</v>
      </c>
      <c r="AX204" s="11">
        <v>1760.6685791015625</v>
      </c>
      <c r="AY204" s="11">
        <v>7198.02197265625</v>
      </c>
      <c r="AZ204" s="11">
        <v>1705.80615234375</v>
      </c>
      <c r="BA204" s="11">
        <v>13060.2138671875</v>
      </c>
      <c r="BB204" s="11">
        <v>4742.60546875</v>
      </c>
      <c r="BC204" s="11">
        <v>2868.120361328125</v>
      </c>
      <c r="BD204" s="11">
        <v>23171.609375</v>
      </c>
      <c r="BE204" s="11">
        <v>15596.8349609375</v>
      </c>
      <c r="BF204" s="11">
        <v>20638.177734375</v>
      </c>
      <c r="BG204" s="11">
        <v>12312.4501953125</v>
      </c>
      <c r="BH204" s="11">
        <v>1646.55810546875</v>
      </c>
      <c r="BI204" s="11">
        <v>2091.190185546875</v>
      </c>
      <c r="BJ204" s="11">
        <v>3820.100830078125</v>
      </c>
      <c r="BK204" s="11">
        <v>756.63519287109375</v>
      </c>
      <c r="BL204" s="11">
        <v>2623.149169921875</v>
      </c>
      <c r="BM204" s="11">
        <v>3323.75634765625</v>
      </c>
      <c r="BN204" s="11">
        <v>7751.5966796875</v>
      </c>
      <c r="BO204" s="11">
        <v>2263.64501953125</v>
      </c>
      <c r="BP204" s="11">
        <v>5949.54541015625</v>
      </c>
      <c r="BQ204" s="11"/>
      <c r="BR204" s="11"/>
    </row>
    <row r="205" spans="2:70" x14ac:dyDescent="0.2">
      <c r="B205">
        <v>2000</v>
      </c>
      <c r="C205" s="11">
        <v>10039.6533203125</v>
      </c>
      <c r="D205" s="11">
        <v>27287.060546875</v>
      </c>
      <c r="E205" s="11">
        <v>35891.21875</v>
      </c>
      <c r="F205" s="11">
        <v>9950.8583984375</v>
      </c>
      <c r="G205" s="11">
        <v>9863.71875</v>
      </c>
      <c r="H205" s="11">
        <v>2553.17431640625</v>
      </c>
      <c r="I205" s="11">
        <v>10318.3232421875</v>
      </c>
      <c r="J205" s="11">
        <v>6210.10595703125</v>
      </c>
      <c r="K205" s="11">
        <v>2914.80517578125</v>
      </c>
      <c r="L205" s="11">
        <v>33185.484375</v>
      </c>
      <c r="M205" s="11">
        <v>37408.62109375</v>
      </c>
      <c r="N205" s="11">
        <v>26827.755859375</v>
      </c>
      <c r="O205" s="11">
        <v>31651</v>
      </c>
      <c r="P205" s="11">
        <v>31424.74609375</v>
      </c>
      <c r="Q205" s="11">
        <v>33868.8203125</v>
      </c>
      <c r="R205" s="11">
        <v>36834.41796875</v>
      </c>
      <c r="S205" s="11">
        <v>51834.05078125</v>
      </c>
      <c r="T205" s="11">
        <v>31703.7421875</v>
      </c>
      <c r="U205" s="11">
        <v>31290.412109375</v>
      </c>
      <c r="V205" s="11">
        <v>11076.9619140625</v>
      </c>
      <c r="W205" s="11">
        <v>37661.984375</v>
      </c>
      <c r="X205" s="11">
        <v>32637.419921875</v>
      </c>
      <c r="Y205" s="11">
        <v>30623.171875</v>
      </c>
      <c r="Z205" s="11">
        <v>20553.404296875</v>
      </c>
      <c r="AA205" s="11">
        <v>5416.95263671875</v>
      </c>
      <c r="AB205" s="11">
        <v>15526.595703125</v>
      </c>
      <c r="AC205" s="11">
        <v>9569.7783203125</v>
      </c>
      <c r="AD205" s="11">
        <v>11588.7607421875</v>
      </c>
      <c r="AE205" s="11">
        <v>7518.20166015625</v>
      </c>
      <c r="AF205" s="11">
        <v>13548.5732421875</v>
      </c>
      <c r="AG205" s="11">
        <v>6954.3369140625</v>
      </c>
      <c r="AH205" s="11">
        <v>65164.02734375</v>
      </c>
      <c r="AI205" s="11">
        <v>8054.2548828125</v>
      </c>
      <c r="AJ205" s="11">
        <v>8226.2919921875</v>
      </c>
      <c r="AK205" s="11">
        <v>6334.33154296875</v>
      </c>
      <c r="AL205" s="11">
        <v>3288.47021484375</v>
      </c>
      <c r="AM205" s="11">
        <v>40415.00390625</v>
      </c>
      <c r="AN205" s="11">
        <v>9733.1044921875</v>
      </c>
      <c r="AO205" s="11">
        <v>8632.4169921875</v>
      </c>
      <c r="AP205" s="11">
        <v>653.0362548828125</v>
      </c>
      <c r="AQ205" s="11">
        <v>2455.572998046875</v>
      </c>
      <c r="AR205" s="11">
        <v>691.02227783203125</v>
      </c>
      <c r="AS205" s="11">
        <v>2477.746337890625</v>
      </c>
      <c r="AT205" s="11">
        <v>1552.115478515625</v>
      </c>
      <c r="AU205" s="11">
        <v>847.75665283203125</v>
      </c>
      <c r="AV205" s="11">
        <v>2675.794921875</v>
      </c>
      <c r="AW205" s="11">
        <v>779.578857421875</v>
      </c>
      <c r="AX205" s="11">
        <v>1827.5262451171875</v>
      </c>
      <c r="AY205" s="11">
        <v>7458.4248046875</v>
      </c>
      <c r="AZ205" s="11">
        <v>1712.42822265625</v>
      </c>
      <c r="BA205" s="11">
        <v>14894.9931640625</v>
      </c>
      <c r="BB205" s="11">
        <v>4965.646484375</v>
      </c>
      <c r="BC205" s="11">
        <v>3007.44921875</v>
      </c>
      <c r="BD205" s="11">
        <v>23818.279296875</v>
      </c>
      <c r="BE205" s="11">
        <v>17094.97265625</v>
      </c>
      <c r="BF205" s="11">
        <v>22022.6484375</v>
      </c>
      <c r="BG205" s="11">
        <v>12941.841796875</v>
      </c>
      <c r="BH205" s="11">
        <v>1703.977783203125</v>
      </c>
      <c r="BI205" s="11">
        <v>2146.0341796875</v>
      </c>
      <c r="BJ205" s="11">
        <v>3999.53515625</v>
      </c>
      <c r="BK205" s="11">
        <v>829.04754638671875</v>
      </c>
      <c r="BL205" s="11">
        <v>2696.25146484375</v>
      </c>
      <c r="BM205" s="11">
        <v>3469.63916015625</v>
      </c>
      <c r="BN205" s="11">
        <v>8030.65869140625</v>
      </c>
      <c r="BO205" s="11">
        <v>2379.470947265625</v>
      </c>
      <c r="BP205" s="11">
        <v>6246.23388671875</v>
      </c>
      <c r="BQ205" s="11"/>
      <c r="BR205" s="11"/>
    </row>
    <row r="206" spans="2:70" x14ac:dyDescent="0.2">
      <c r="B206">
        <v>2001</v>
      </c>
      <c r="C206" s="11">
        <v>10074.6748046875</v>
      </c>
      <c r="D206" s="11">
        <v>27770.5234375</v>
      </c>
      <c r="E206" s="11">
        <v>35769.55859375</v>
      </c>
      <c r="F206" s="11">
        <v>9814.24609375</v>
      </c>
      <c r="G206" s="11">
        <v>9616.0458984375</v>
      </c>
      <c r="H206" s="11">
        <v>2586.19873046875</v>
      </c>
      <c r="I206" s="11">
        <v>11081.7412109375</v>
      </c>
      <c r="J206" s="11">
        <v>6373.50244140625</v>
      </c>
      <c r="K206" s="11">
        <v>2951.225341796875</v>
      </c>
      <c r="L206" s="11">
        <v>33610.7109375</v>
      </c>
      <c r="M206" s="11">
        <v>37767.63671875</v>
      </c>
      <c r="N206" s="11">
        <v>27555.396484375</v>
      </c>
      <c r="O206" s="11">
        <v>32083.470703125</v>
      </c>
      <c r="P206" s="11">
        <v>32020.45703125</v>
      </c>
      <c r="Q206" s="11">
        <v>34552.9375</v>
      </c>
      <c r="R206" s="11">
        <v>37907.9296875</v>
      </c>
      <c r="S206" s="11">
        <v>53424.85546875</v>
      </c>
      <c r="T206" s="11">
        <v>32159.07421875</v>
      </c>
      <c r="U206" s="11">
        <v>31308.53515625</v>
      </c>
      <c r="V206" s="11">
        <v>11432.0634765625</v>
      </c>
      <c r="W206" s="11">
        <v>37504.953125</v>
      </c>
      <c r="X206" s="11">
        <v>32564.951171875</v>
      </c>
      <c r="Y206" s="11">
        <v>31041.822265625</v>
      </c>
      <c r="Z206" s="11">
        <v>21524.966796875</v>
      </c>
      <c r="AA206" s="11">
        <v>5271.9482421875</v>
      </c>
      <c r="AB206" s="11">
        <v>14617.6826171875</v>
      </c>
      <c r="AC206" s="11">
        <v>9492.5673828125</v>
      </c>
      <c r="AD206" s="11">
        <v>11805.791015625</v>
      </c>
      <c r="AE206" s="11">
        <v>7462.76416015625</v>
      </c>
      <c r="AF206" s="11">
        <v>13285.16015625</v>
      </c>
      <c r="AG206" s="11">
        <v>6959.78662109375</v>
      </c>
      <c r="AH206" s="11">
        <v>61774.61328125</v>
      </c>
      <c r="AI206" s="11">
        <v>8216.9638671875</v>
      </c>
      <c r="AJ206" s="11">
        <v>8354.591796875</v>
      </c>
      <c r="AK206" s="11">
        <v>6459.78173828125</v>
      </c>
      <c r="AL206" s="11">
        <v>3493.58203125</v>
      </c>
      <c r="AM206" s="11">
        <v>37813.7734375</v>
      </c>
      <c r="AN206" s="11">
        <v>8689.537109375</v>
      </c>
      <c r="AO206" s="11">
        <v>8503.6357421875</v>
      </c>
      <c r="AP206" s="11">
        <v>623.6602783203125</v>
      </c>
      <c r="AQ206" s="11">
        <v>2440.651123046875</v>
      </c>
      <c r="AR206" s="11">
        <v>703.89031982421875</v>
      </c>
      <c r="AS206" s="11">
        <v>2489.53466796875</v>
      </c>
      <c r="AT206" s="11">
        <v>1718.4658203125</v>
      </c>
      <c r="AU206" s="11">
        <v>881.97747802734375</v>
      </c>
      <c r="AV206" s="11">
        <v>2761.900390625</v>
      </c>
      <c r="AW206" s="11">
        <v>837.71630859375</v>
      </c>
      <c r="AX206" s="11">
        <v>1849.7318115234375</v>
      </c>
      <c r="AY206" s="11">
        <v>7557.15576171875</v>
      </c>
      <c r="AZ206" s="11">
        <v>1754.7216796875</v>
      </c>
      <c r="BA206" s="11">
        <v>15895.2314453125</v>
      </c>
      <c r="BB206" s="11">
        <v>5499.22607421875</v>
      </c>
      <c r="BC206" s="11">
        <v>3190.115478515625</v>
      </c>
      <c r="BD206" s="11">
        <v>23946.580078125</v>
      </c>
      <c r="BE206" s="11">
        <v>17714.75</v>
      </c>
      <c r="BF206" s="11">
        <v>21312.8046875</v>
      </c>
      <c r="BG206" s="11">
        <v>13035.4326171875</v>
      </c>
      <c r="BH206" s="11">
        <v>1754.694580078125</v>
      </c>
      <c r="BI206" s="11">
        <v>2197.958251953125</v>
      </c>
      <c r="BJ206" s="11">
        <v>4124.34033203125</v>
      </c>
      <c r="BK206" s="11">
        <v>867.9215087890625</v>
      </c>
      <c r="BL206" s="11">
        <v>2708.41650390625</v>
      </c>
      <c r="BM206" s="11">
        <v>3470.311279296875</v>
      </c>
      <c r="BN206" s="11">
        <v>8049.63134765625</v>
      </c>
      <c r="BO206" s="11">
        <v>2513.003173828125</v>
      </c>
      <c r="BP206" s="11">
        <v>6106.32568359375</v>
      </c>
      <c r="BQ206" s="11"/>
      <c r="BR206" s="11"/>
    </row>
    <row r="207" spans="2:70" x14ac:dyDescent="0.2">
      <c r="B207">
        <v>2002</v>
      </c>
      <c r="C207" s="11">
        <v>10169.783203125</v>
      </c>
      <c r="D207" s="11">
        <v>27968.611328125</v>
      </c>
      <c r="E207" s="11">
        <v>36043.0703125</v>
      </c>
      <c r="F207" s="11">
        <v>9609.7001953125</v>
      </c>
      <c r="G207" s="11">
        <v>9826.9765625</v>
      </c>
      <c r="H207" s="11">
        <v>2665.021240234375</v>
      </c>
      <c r="I207" s="11">
        <v>11629.16796875</v>
      </c>
      <c r="J207" s="11">
        <v>6696.2666015625</v>
      </c>
      <c r="K207" s="11">
        <v>3038.48095703125</v>
      </c>
      <c r="L207" s="11">
        <v>33189.10546875</v>
      </c>
      <c r="M207" s="11">
        <v>38019.515625</v>
      </c>
      <c r="N207" s="11">
        <v>27976.734375</v>
      </c>
      <c r="O207" s="11">
        <v>31940.7890625</v>
      </c>
      <c r="P207" s="11">
        <v>32521.275390625</v>
      </c>
      <c r="Q207" s="11">
        <v>34410.05078125</v>
      </c>
      <c r="R207" s="11">
        <v>38238.32421875</v>
      </c>
      <c r="S207" s="11">
        <v>54571.3671875</v>
      </c>
      <c r="T207" s="11">
        <v>33040.234375</v>
      </c>
      <c r="U207" s="11">
        <v>31641.349609375</v>
      </c>
      <c r="V207" s="11">
        <v>11948.4814453125</v>
      </c>
      <c r="W207" s="11">
        <v>37682.97265625</v>
      </c>
      <c r="X207" s="11">
        <v>33661.55859375</v>
      </c>
      <c r="Y207" s="11">
        <v>31967.58984375</v>
      </c>
      <c r="Z207" s="11">
        <v>22467.283203125</v>
      </c>
      <c r="AA207" s="11">
        <v>5119.58251953125</v>
      </c>
      <c r="AB207" s="11">
        <v>11878.03515625</v>
      </c>
      <c r="AC207" s="11">
        <v>9647.4150390625</v>
      </c>
      <c r="AD207" s="11">
        <v>12114.044921875</v>
      </c>
      <c r="AE207" s="11">
        <v>7494.86376953125</v>
      </c>
      <c r="AF207" s="11">
        <v>12875.7451171875</v>
      </c>
      <c r="AG207" s="11">
        <v>6978.36767578125</v>
      </c>
      <c r="AH207" s="11">
        <v>59573.421875</v>
      </c>
      <c r="AI207" s="11">
        <v>8495.3203125</v>
      </c>
      <c r="AJ207" s="11">
        <v>8276.974609375</v>
      </c>
      <c r="AK207" s="11">
        <v>6975.439453125</v>
      </c>
      <c r="AL207" s="11">
        <v>3577.296630859375</v>
      </c>
      <c r="AM207" s="11">
        <v>38015.59375</v>
      </c>
      <c r="AN207" s="11">
        <v>9414.9541015625</v>
      </c>
      <c r="AO207" s="11">
        <v>8285.6884765625</v>
      </c>
      <c r="AP207" s="11">
        <v>624.14990234375</v>
      </c>
      <c r="AQ207" s="11">
        <v>2352.7060546875</v>
      </c>
      <c r="AR207" s="11">
        <v>678.40264892578125</v>
      </c>
      <c r="AS207" s="11">
        <v>2417.759765625</v>
      </c>
      <c r="AT207" s="11">
        <v>1687.169189453125</v>
      </c>
      <c r="AU207" s="11">
        <v>893.7821044921875</v>
      </c>
      <c r="AV207" s="11">
        <v>3164.67431640625</v>
      </c>
      <c r="AW207" s="11">
        <v>936.31982421875</v>
      </c>
      <c r="AX207" s="11">
        <v>1935.622314453125</v>
      </c>
      <c r="AY207" s="11">
        <v>7865.5009765625</v>
      </c>
      <c r="AZ207" s="11">
        <v>1792.9736328125</v>
      </c>
      <c r="BA207" s="11">
        <v>16604.94921875</v>
      </c>
      <c r="BB207" s="11">
        <v>5885.798828125</v>
      </c>
      <c r="BC207" s="11">
        <v>3537.867919921875</v>
      </c>
      <c r="BD207" s="11">
        <v>23845.826171875</v>
      </c>
      <c r="BE207" s="11">
        <v>19042.587890625</v>
      </c>
      <c r="BF207" s="11">
        <v>22280.646484375</v>
      </c>
      <c r="BG207" s="11">
        <v>13139.30078125</v>
      </c>
      <c r="BH207" s="11">
        <v>1813.7984619140625</v>
      </c>
      <c r="BI207" s="11">
        <v>2242.525390625</v>
      </c>
      <c r="BJ207" s="11">
        <v>4261.64208984375</v>
      </c>
      <c r="BK207" s="11">
        <v>977.3092041015625</v>
      </c>
      <c r="BL207" s="11">
        <v>2746.91015625</v>
      </c>
      <c r="BM207" s="11">
        <v>3514.85791015625</v>
      </c>
      <c r="BN207" s="11">
        <v>8569.451171875</v>
      </c>
      <c r="BO207" s="11">
        <v>2663.272705078125</v>
      </c>
      <c r="BP207" s="11">
        <v>6270.95166015625</v>
      </c>
      <c r="BQ207" s="11"/>
      <c r="BR207" s="11"/>
    </row>
    <row r="208" spans="2:70" x14ac:dyDescent="0.2">
      <c r="B208">
        <v>2003</v>
      </c>
      <c r="C208" s="11">
        <v>10346.4677734375</v>
      </c>
      <c r="D208" s="11">
        <v>28218.71484375</v>
      </c>
      <c r="E208" s="11">
        <v>36690.5703125</v>
      </c>
      <c r="F208" s="11">
        <v>9690.87890625</v>
      </c>
      <c r="G208" s="11">
        <v>10115.58203125</v>
      </c>
      <c r="H208" s="11">
        <v>2725.454833984375</v>
      </c>
      <c r="I208" s="11">
        <v>12445.09765625</v>
      </c>
      <c r="J208" s="11">
        <v>7014.23779296875</v>
      </c>
      <c r="K208" s="11">
        <v>3183.370361328125</v>
      </c>
      <c r="L208" s="11">
        <v>32982.0859375</v>
      </c>
      <c r="M208" s="11">
        <v>38016.76953125</v>
      </c>
      <c r="N208" s="11">
        <v>28359.98828125</v>
      </c>
      <c r="O208" s="11">
        <v>32068.794921875</v>
      </c>
      <c r="P208" s="11">
        <v>33087.04296875</v>
      </c>
      <c r="Q208" s="11">
        <v>34156.578125</v>
      </c>
      <c r="R208" s="11">
        <v>38541.2734375</v>
      </c>
      <c r="S208" s="11">
        <v>54988.52734375</v>
      </c>
      <c r="T208" s="11">
        <v>34447.7109375</v>
      </c>
      <c r="U208" s="11">
        <v>31984.9140625</v>
      </c>
      <c r="V208" s="11">
        <v>12398.919921875</v>
      </c>
      <c r="W208" s="11">
        <v>38390.3046875</v>
      </c>
      <c r="X208" s="11">
        <v>33879.33203125</v>
      </c>
      <c r="Y208" s="11">
        <v>32797.2265625</v>
      </c>
      <c r="Z208" s="11">
        <v>23409.884765625</v>
      </c>
      <c r="AA208" s="11">
        <v>5270.02783203125</v>
      </c>
      <c r="AB208" s="11">
        <v>13010.3486328125</v>
      </c>
      <c r="AC208" s="11">
        <v>9601.345703125</v>
      </c>
      <c r="AD208" s="11">
        <v>12413.8427734375</v>
      </c>
      <c r="AE208" s="11">
        <v>7555.970703125</v>
      </c>
      <c r="AF208" s="11">
        <v>12946.3603515625</v>
      </c>
      <c r="AG208" s="11">
        <v>6957.93115234375</v>
      </c>
      <c r="AH208" s="11">
        <v>61334.67578125</v>
      </c>
      <c r="AI208" s="11">
        <v>8942.5078125</v>
      </c>
      <c r="AJ208" s="11">
        <v>8426.7958984375</v>
      </c>
      <c r="AK208" s="11">
        <v>7467.876953125</v>
      </c>
      <c r="AL208" s="11">
        <v>3757.947998046875</v>
      </c>
      <c r="AM208" s="11">
        <v>38993.46484375</v>
      </c>
      <c r="AN208" s="11">
        <v>9995.11328125</v>
      </c>
      <c r="AO208" s="11">
        <v>8018.41650390625</v>
      </c>
      <c r="AP208" s="11">
        <v>647.9149169921875</v>
      </c>
      <c r="AQ208" s="11">
        <v>2267.661865234375</v>
      </c>
      <c r="AR208" s="11">
        <v>694.08209228515625</v>
      </c>
      <c r="AS208" s="11">
        <v>2423.415283203125</v>
      </c>
      <c r="AT208" s="11">
        <v>1858.10107421875</v>
      </c>
      <c r="AU208" s="11">
        <v>891.86688232421875</v>
      </c>
      <c r="AV208" s="11">
        <v>3282.63916015625</v>
      </c>
      <c r="AW208" s="11">
        <v>933.138671875</v>
      </c>
      <c r="AX208" s="11">
        <v>2019.75341796875</v>
      </c>
      <c r="AY208" s="11">
        <v>8036.63427734375</v>
      </c>
      <c r="AZ208" s="11">
        <v>1844.0538330078125</v>
      </c>
      <c r="BA208" s="11">
        <v>17673.25390625</v>
      </c>
      <c r="BB208" s="11">
        <v>6447.73388671875</v>
      </c>
      <c r="BC208" s="11">
        <v>3844.399658203125</v>
      </c>
      <c r="BD208" s="11">
        <v>24262.107421875</v>
      </c>
      <c r="BE208" s="11">
        <v>19408.005859375</v>
      </c>
      <c r="BF208" s="11">
        <v>23137.78515625</v>
      </c>
      <c r="BG208" s="11">
        <v>13774.970703125</v>
      </c>
      <c r="BH208" s="11">
        <v>1889.2958984375</v>
      </c>
      <c r="BI208" s="11">
        <v>2357.865234375</v>
      </c>
      <c r="BJ208" s="11">
        <v>4410.783203125</v>
      </c>
      <c r="BK208" s="11">
        <v>1066.5167236328125</v>
      </c>
      <c r="BL208" s="11">
        <v>2881.707763671875</v>
      </c>
      <c r="BM208" s="11">
        <v>3600.190185546875</v>
      </c>
      <c r="BN208" s="11">
        <v>9132.5078125</v>
      </c>
      <c r="BO208" s="11">
        <v>2825.545166015625</v>
      </c>
      <c r="BP208" s="11">
        <v>6555.81298828125</v>
      </c>
      <c r="BQ208" s="11"/>
      <c r="BR208" s="11"/>
    </row>
    <row r="209" spans="2:70" x14ac:dyDescent="0.2">
      <c r="B209">
        <v>2004</v>
      </c>
      <c r="C209" s="11">
        <v>10697.3486328125</v>
      </c>
      <c r="D209" s="11">
        <v>28845.248046875</v>
      </c>
      <c r="E209" s="11">
        <v>37752.0078125</v>
      </c>
      <c r="F209" s="11">
        <v>10144.0576171875</v>
      </c>
      <c r="G209" s="11">
        <v>10948.7236328125</v>
      </c>
      <c r="H209" s="11">
        <v>2783.712158203125</v>
      </c>
      <c r="I209" s="11">
        <v>13637.751953125</v>
      </c>
      <c r="J209" s="11">
        <v>7464.22119140625</v>
      </c>
      <c r="K209" s="11">
        <v>3342.9111328125</v>
      </c>
      <c r="L209" s="11">
        <v>33865.71484375</v>
      </c>
      <c r="M209" s="11">
        <v>39244.0859375</v>
      </c>
      <c r="N209" s="11">
        <v>28546.416015625</v>
      </c>
      <c r="O209" s="11">
        <v>32766.091796875</v>
      </c>
      <c r="P209" s="11">
        <v>33534.21875</v>
      </c>
      <c r="Q209" s="11">
        <v>34423.3359375</v>
      </c>
      <c r="R209" s="11">
        <v>38110.14453125</v>
      </c>
      <c r="S209" s="11">
        <v>56850.69140625</v>
      </c>
      <c r="T209" s="11">
        <v>35270.78515625</v>
      </c>
      <c r="U209" s="11">
        <v>32918.12109375</v>
      </c>
      <c r="V209" s="11">
        <v>13082.0517578125</v>
      </c>
      <c r="W209" s="11">
        <v>39537.66796875</v>
      </c>
      <c r="X209" s="11">
        <v>34900.4765625</v>
      </c>
      <c r="Y209" s="11">
        <v>33575.9921875</v>
      </c>
      <c r="Z209" s="11">
        <v>23406.658203125</v>
      </c>
      <c r="AA209" s="11">
        <v>5285.37353515625</v>
      </c>
      <c r="AB209" s="11">
        <v>14886.7109375</v>
      </c>
      <c r="AC209" s="11">
        <v>10083.73828125</v>
      </c>
      <c r="AD209" s="11">
        <v>12725.2705078125</v>
      </c>
      <c r="AE209" s="11">
        <v>7838.8349609375</v>
      </c>
      <c r="AF209" s="11">
        <v>13207.7783203125</v>
      </c>
      <c r="AG209" s="11">
        <v>7256.8994140625</v>
      </c>
      <c r="AH209" s="11">
        <v>64383.60546875</v>
      </c>
      <c r="AI209" s="11">
        <v>9137.7412109375</v>
      </c>
      <c r="AJ209" s="11">
        <v>8593.4697265625</v>
      </c>
      <c r="AK209" s="11">
        <v>7574.05810546875</v>
      </c>
      <c r="AL209" s="11">
        <v>3894.708740234375</v>
      </c>
      <c r="AM209" s="11">
        <v>43231.39453125</v>
      </c>
      <c r="AN209" s="11">
        <v>10920.7841796875</v>
      </c>
      <c r="AO209" s="11">
        <v>8811.0390625</v>
      </c>
      <c r="AP209" s="11">
        <v>664.98785400390625</v>
      </c>
      <c r="AQ209" s="11">
        <v>2236.777587890625</v>
      </c>
      <c r="AR209" s="11">
        <v>761.51019287109375</v>
      </c>
      <c r="AS209" s="11">
        <v>2453.4091796875</v>
      </c>
      <c r="AT209" s="11">
        <v>1815.741455078125</v>
      </c>
      <c r="AU209" s="11">
        <v>853.489990234375</v>
      </c>
      <c r="AV209" s="11">
        <v>3449.58251953125</v>
      </c>
      <c r="AW209" s="11">
        <v>975.60888671875</v>
      </c>
      <c r="AX209" s="11">
        <v>1991.1761474609375</v>
      </c>
      <c r="AY209" s="11">
        <v>8398.7294921875</v>
      </c>
      <c r="AZ209" s="11">
        <v>1894.93505859375</v>
      </c>
      <c r="BA209" s="11">
        <v>19367.37890625</v>
      </c>
      <c r="BB209" s="11">
        <v>7120.86865234375</v>
      </c>
      <c r="BC209" s="11">
        <v>4243.12890625</v>
      </c>
      <c r="BD209" s="11">
        <v>24895.96875</v>
      </c>
      <c r="BE209" s="11">
        <v>20255.583984375</v>
      </c>
      <c r="BF209" s="11">
        <v>24707.947265625</v>
      </c>
      <c r="BG209" s="11">
        <v>14888.58203125</v>
      </c>
      <c r="BH209" s="11">
        <v>1978.490966796875</v>
      </c>
      <c r="BI209" s="11">
        <v>2506.093017578125</v>
      </c>
      <c r="BJ209" s="11">
        <v>4459.8291015625</v>
      </c>
      <c r="BK209" s="11">
        <v>1191.7354736328125</v>
      </c>
      <c r="BL209" s="11">
        <v>3039.12451171875</v>
      </c>
      <c r="BM209" s="11">
        <v>3657.931396484375</v>
      </c>
      <c r="BN209" s="11">
        <v>9637.0263671875</v>
      </c>
      <c r="BO209" s="11">
        <v>3003.658203125</v>
      </c>
      <c r="BP209" s="11">
        <v>6987.77197265625</v>
      </c>
      <c r="BQ209" s="11"/>
      <c r="BR209" s="11"/>
    </row>
    <row r="210" spans="2:70" x14ac:dyDescent="0.2">
      <c r="B210">
        <v>2005</v>
      </c>
      <c r="C210" s="11">
        <v>10978.240234375</v>
      </c>
      <c r="D210" s="11">
        <v>29468.916015625</v>
      </c>
      <c r="E210" s="11">
        <v>38603.359375</v>
      </c>
      <c r="F210" s="11">
        <v>10482.1337890625</v>
      </c>
      <c r="G210" s="11">
        <v>11315.771484375</v>
      </c>
      <c r="H210" s="11">
        <v>2876.0380859375</v>
      </c>
      <c r="I210" s="11">
        <v>14566.0625</v>
      </c>
      <c r="J210" s="11">
        <v>7866.51953125</v>
      </c>
      <c r="K210" s="11">
        <v>3485.48583984375</v>
      </c>
      <c r="L210" s="11">
        <v>34231.58984375</v>
      </c>
      <c r="M210" s="11">
        <v>41191.72265625</v>
      </c>
      <c r="N210" s="11">
        <v>28950.978515625</v>
      </c>
      <c r="O210" s="11">
        <v>33239.65234375</v>
      </c>
      <c r="P210" s="11">
        <v>34395.96875</v>
      </c>
      <c r="Q210" s="11">
        <v>34499.73046875</v>
      </c>
      <c r="R210" s="11">
        <v>38085.4921875</v>
      </c>
      <c r="S210" s="11">
        <v>59018.23828125</v>
      </c>
      <c r="T210" s="11">
        <v>36797.81640625</v>
      </c>
      <c r="U210" s="11">
        <v>33639.421875</v>
      </c>
      <c r="V210" s="11">
        <v>14018.55078125</v>
      </c>
      <c r="W210" s="11">
        <v>40462.68359375</v>
      </c>
      <c r="X210" s="11">
        <v>35824.9375</v>
      </c>
      <c r="Y210" s="11">
        <v>33987.9609375</v>
      </c>
      <c r="Z210" s="11">
        <v>23314.36328125</v>
      </c>
      <c r="AA210" s="11">
        <v>5488.79150390625</v>
      </c>
      <c r="AB210" s="11">
        <v>16387.2265625</v>
      </c>
      <c r="AC210" s="11">
        <v>10283.3564453125</v>
      </c>
      <c r="AD210" s="11">
        <v>13302.423828125</v>
      </c>
      <c r="AE210" s="11">
        <v>8060.890625</v>
      </c>
      <c r="AF210" s="11">
        <v>13236.2333984375</v>
      </c>
      <c r="AG210" s="11">
        <v>7686.92041015625</v>
      </c>
      <c r="AH210" s="11">
        <v>61573.66796875</v>
      </c>
      <c r="AI210" s="11">
        <v>9662.3583984375</v>
      </c>
      <c r="AJ210" s="11">
        <v>8854.2841796875</v>
      </c>
      <c r="AK210" s="11">
        <v>7800.11767578125</v>
      </c>
      <c r="AL210" s="11">
        <v>3986.7734375</v>
      </c>
      <c r="AM210" s="11">
        <v>43516.62890625</v>
      </c>
      <c r="AN210" s="11">
        <v>11859.5673828125</v>
      </c>
      <c r="AO210" s="11">
        <v>9009.9111328125</v>
      </c>
      <c r="AP210" s="11">
        <v>698.3829345703125</v>
      </c>
      <c r="AQ210" s="11">
        <v>2192.067626953125</v>
      </c>
      <c r="AR210" s="11">
        <v>825.6822509765625</v>
      </c>
      <c r="AS210" s="11">
        <v>2562.34619140625</v>
      </c>
      <c r="AT210" s="11">
        <v>1805.564453125</v>
      </c>
      <c r="AU210" s="11">
        <v>887.65350341796875</v>
      </c>
      <c r="AV210" s="11">
        <v>3516.439697265625</v>
      </c>
      <c r="AW210" s="11">
        <v>1040.5594482421875</v>
      </c>
      <c r="AX210" s="11">
        <v>2031.1898193359375</v>
      </c>
      <c r="AY210" s="11">
        <v>8810.91015625</v>
      </c>
      <c r="AZ210" s="11">
        <v>1978.461181640625</v>
      </c>
      <c r="BA210" s="11">
        <v>20704.92578125</v>
      </c>
      <c r="BB210" s="11">
        <v>7637.23388671875</v>
      </c>
      <c r="BC210" s="11">
        <v>4626.1904296875</v>
      </c>
      <c r="BD210" s="11">
        <v>25363.966796875</v>
      </c>
      <c r="BE210" s="11">
        <v>20921.568359375</v>
      </c>
      <c r="BF210" s="11">
        <v>25819.568359375</v>
      </c>
      <c r="BG210" s="11">
        <v>15889.828125</v>
      </c>
      <c r="BH210" s="11">
        <v>2065.959716796875</v>
      </c>
      <c r="BI210" s="11">
        <v>2644.54150390625</v>
      </c>
      <c r="BJ210" s="11">
        <v>4625.6337890625</v>
      </c>
      <c r="BK210" s="11">
        <v>1281.228515625</v>
      </c>
      <c r="BL210" s="11">
        <v>3175.06005859375</v>
      </c>
      <c r="BM210" s="11">
        <v>3789.6416015625</v>
      </c>
      <c r="BN210" s="11">
        <v>9482.271484375</v>
      </c>
      <c r="BO210" s="11">
        <v>3181.6435546875</v>
      </c>
      <c r="BP210" s="11">
        <v>7367.9443359375</v>
      </c>
      <c r="BQ210" s="11"/>
      <c r="BR210" s="11"/>
    </row>
    <row r="211" spans="2:70" x14ac:dyDescent="0.2">
      <c r="B211">
        <v>2006</v>
      </c>
      <c r="C211" s="11">
        <v>11332.4853515625</v>
      </c>
      <c r="D211" s="11">
        <v>30438.896484375</v>
      </c>
      <c r="E211" s="11">
        <v>39139.453125</v>
      </c>
      <c r="F211" s="11">
        <v>10950.123046875</v>
      </c>
      <c r="G211" s="11">
        <v>11908.59375</v>
      </c>
      <c r="H211" s="11">
        <v>2960.496826171875</v>
      </c>
      <c r="I211" s="11">
        <v>15822.72265625</v>
      </c>
      <c r="J211" s="11">
        <v>8440.712890625</v>
      </c>
      <c r="K211" s="11">
        <v>3655.818115234375</v>
      </c>
      <c r="L211" s="11">
        <v>36027.08203125</v>
      </c>
      <c r="M211" s="11">
        <v>43138.61328125</v>
      </c>
      <c r="N211" s="11">
        <v>29439.74609375</v>
      </c>
      <c r="O211" s="11">
        <v>33938.23828125</v>
      </c>
      <c r="P211" s="11">
        <v>34277.22265625</v>
      </c>
      <c r="Q211" s="11">
        <v>34993.5625</v>
      </c>
      <c r="R211" s="11">
        <v>40208.875</v>
      </c>
      <c r="S211" s="11">
        <v>59223.765625</v>
      </c>
      <c r="T211" s="11">
        <v>38859.265625</v>
      </c>
      <c r="U211" s="11">
        <v>35216.8671875</v>
      </c>
      <c r="V211" s="11">
        <v>14953.396484375</v>
      </c>
      <c r="W211" s="11">
        <v>41019.625</v>
      </c>
      <c r="X211" s="11">
        <v>36642.86328125</v>
      </c>
      <c r="Y211" s="11">
        <v>34501.85546875</v>
      </c>
      <c r="Z211" s="11">
        <v>23245.11328125</v>
      </c>
      <c r="AA211" s="11">
        <v>5419.5009765625</v>
      </c>
      <c r="AB211" s="11">
        <v>17646.634765625</v>
      </c>
      <c r="AC211" s="11">
        <v>10577.4560546875</v>
      </c>
      <c r="AD211" s="11">
        <v>13602.55859375</v>
      </c>
      <c r="AE211" s="11">
        <v>8532.232421875</v>
      </c>
      <c r="AF211" s="11">
        <v>13761.677734375</v>
      </c>
      <c r="AG211" s="11">
        <v>8128.93310546875</v>
      </c>
      <c r="AH211" s="11">
        <v>64781.99609375</v>
      </c>
      <c r="AI211" s="11">
        <v>9946.443359375</v>
      </c>
      <c r="AJ211" s="11">
        <v>9397.9599609375</v>
      </c>
      <c r="AK211" s="11">
        <v>8106.78173828125</v>
      </c>
      <c r="AL211" s="11">
        <v>4226.744140625</v>
      </c>
      <c r="AM211" s="11">
        <v>44008.94140625</v>
      </c>
      <c r="AN211" s="11">
        <v>12497.1826171875</v>
      </c>
      <c r="AO211" s="11">
        <v>9541.4111328125</v>
      </c>
      <c r="AP211" s="11">
        <v>744.26312255859375</v>
      </c>
      <c r="AQ211" s="11">
        <v>2167.51416015625</v>
      </c>
      <c r="AR211" s="11">
        <v>892.7960205078125</v>
      </c>
      <c r="AS211" s="11">
        <v>2685.1513671875</v>
      </c>
      <c r="AT211" s="11">
        <v>1806.614501953125</v>
      </c>
      <c r="AU211" s="11">
        <v>901.16583251953125</v>
      </c>
      <c r="AV211" s="11">
        <v>3673.769287109375</v>
      </c>
      <c r="AW211" s="11">
        <v>1107.32470703125</v>
      </c>
      <c r="AX211" s="11">
        <v>2104.26806640625</v>
      </c>
      <c r="AY211" s="11">
        <v>9128.2685546875</v>
      </c>
      <c r="AZ211" s="11">
        <v>2030.7147216796875</v>
      </c>
      <c r="BA211" s="11">
        <v>22495.16015625</v>
      </c>
      <c r="BB211" s="11">
        <v>8355.5595703125</v>
      </c>
      <c r="BC211" s="11">
        <v>5188.1044921875</v>
      </c>
      <c r="BD211" s="11">
        <v>25781.857421875</v>
      </c>
      <c r="BE211" s="11">
        <v>22130.486328125</v>
      </c>
      <c r="BF211" s="11">
        <v>27502.34765625</v>
      </c>
      <c r="BG211" s="11">
        <v>17257.904296875</v>
      </c>
      <c r="BH211" s="11">
        <v>2181.4130859375</v>
      </c>
      <c r="BI211" s="11">
        <v>2803.870361328125</v>
      </c>
      <c r="BJ211" s="11">
        <v>4803.22412109375</v>
      </c>
      <c r="BK211" s="11">
        <v>1484.9605712890625</v>
      </c>
      <c r="BL211" s="11">
        <v>3238.518310546875</v>
      </c>
      <c r="BM211" s="11">
        <v>3894.346923828125</v>
      </c>
      <c r="BN211" s="11">
        <v>9952.865234375</v>
      </c>
      <c r="BO211" s="11">
        <v>3500.18505859375</v>
      </c>
      <c r="BP211" s="11">
        <v>7637.2783203125</v>
      </c>
      <c r="BQ211" s="11"/>
      <c r="BR211" s="11"/>
    </row>
    <row r="212" spans="2:70" x14ac:dyDescent="0.2">
      <c r="B212">
        <v>2007</v>
      </c>
      <c r="C212" s="11">
        <v>11666.1201171875</v>
      </c>
      <c r="D212" s="11">
        <v>31164.96484375</v>
      </c>
      <c r="E212" s="11">
        <v>39571.22265625</v>
      </c>
      <c r="F212" s="11">
        <v>11421.7275390625</v>
      </c>
      <c r="G212" s="11">
        <v>12334.869140625</v>
      </c>
      <c r="H212" s="11">
        <v>3044.17333984375</v>
      </c>
      <c r="I212" s="11">
        <v>17252.0703125</v>
      </c>
      <c r="J212" s="11">
        <v>9089.376953125</v>
      </c>
      <c r="K212" s="11">
        <v>3863.297119140625</v>
      </c>
      <c r="L212" s="11">
        <v>36986.109375</v>
      </c>
      <c r="M212" s="11">
        <v>42687.84765625</v>
      </c>
      <c r="N212" s="11">
        <v>29682.748046875</v>
      </c>
      <c r="O212" s="11">
        <v>34507.0703125</v>
      </c>
      <c r="P212" s="11">
        <v>35065.76953125</v>
      </c>
      <c r="Q212" s="11">
        <v>35148.08203125</v>
      </c>
      <c r="R212" s="11">
        <v>41507.3671875</v>
      </c>
      <c r="S212" s="11">
        <v>60121.07421875</v>
      </c>
      <c r="T212" s="11">
        <v>40042.30859375</v>
      </c>
      <c r="U212" s="11">
        <v>36027.4765625</v>
      </c>
      <c r="V212" s="11">
        <v>15907.2587890625</v>
      </c>
      <c r="W212" s="11">
        <v>41463.1171875</v>
      </c>
      <c r="X212" s="11">
        <v>37082.03125</v>
      </c>
      <c r="Y212" s="11">
        <v>35194.0078125</v>
      </c>
      <c r="Z212" s="11">
        <v>23759.091796875</v>
      </c>
      <c r="AA212" s="11">
        <v>5581.63525390625</v>
      </c>
      <c r="AB212" s="11">
        <v>19185.11328125</v>
      </c>
      <c r="AC212" s="11">
        <v>11138.6083984375</v>
      </c>
      <c r="AD212" s="11">
        <v>14365.111328125</v>
      </c>
      <c r="AE212" s="11">
        <v>8999.2548828125</v>
      </c>
      <c r="AF212" s="11">
        <v>13813.3720703125</v>
      </c>
      <c r="AG212" s="11">
        <v>8538.5654296875</v>
      </c>
      <c r="AH212" s="11">
        <v>60430.44921875</v>
      </c>
      <c r="AI212" s="11">
        <v>10338.494140625</v>
      </c>
      <c r="AJ212" s="11">
        <v>9915.841796875</v>
      </c>
      <c r="AK212" s="11">
        <v>8743.0078125</v>
      </c>
      <c r="AL212" s="11">
        <v>4288.28076171875</v>
      </c>
      <c r="AM212" s="11">
        <v>43677.00390625</v>
      </c>
      <c r="AN212" s="11">
        <v>12963.828125</v>
      </c>
      <c r="AO212" s="11">
        <v>9917.9384765625</v>
      </c>
      <c r="AP212" s="11">
        <v>768.167236328125</v>
      </c>
      <c r="AQ212" s="11">
        <v>2156.3720703125</v>
      </c>
      <c r="AR212" s="11">
        <v>965.3223876953125</v>
      </c>
      <c r="AS212" s="11">
        <v>2786.937255859375</v>
      </c>
      <c r="AT212" s="11">
        <v>1782.47314453125</v>
      </c>
      <c r="AU212" s="11">
        <v>849.15509033203125</v>
      </c>
      <c r="AV212" s="11">
        <v>3684.1083984375</v>
      </c>
      <c r="AW212" s="11">
        <v>1166.788330078125</v>
      </c>
      <c r="AX212" s="11">
        <v>2210.670166015625</v>
      </c>
      <c r="AY212" s="11">
        <v>9349.515625</v>
      </c>
      <c r="AZ212" s="11">
        <v>2116.62158203125</v>
      </c>
      <c r="BA212" s="11">
        <v>24510.953125</v>
      </c>
      <c r="BB212" s="11">
        <v>9195.64453125</v>
      </c>
      <c r="BC212" s="11">
        <v>5829.4638671875</v>
      </c>
      <c r="BD212" s="11">
        <v>26072.884765625</v>
      </c>
      <c r="BE212" s="11">
        <v>23680.80078125</v>
      </c>
      <c r="BF212" s="11">
        <v>29691.1171875</v>
      </c>
      <c r="BG212" s="11">
        <v>18860.95703125</v>
      </c>
      <c r="BH212" s="11">
        <v>2340.950927734375</v>
      </c>
      <c r="BI212" s="11">
        <v>2974.06396484375</v>
      </c>
      <c r="BJ212" s="11">
        <v>5010.84033203125</v>
      </c>
      <c r="BK212" s="11">
        <v>1696.931640625</v>
      </c>
      <c r="BL212" s="11">
        <v>3263.0126953125</v>
      </c>
      <c r="BM212" s="11">
        <v>4125.65625</v>
      </c>
      <c r="BN212" s="11">
        <v>10525.49609375</v>
      </c>
      <c r="BO212" s="11">
        <v>3809.32421875</v>
      </c>
      <c r="BP212" s="11">
        <v>8149.19970703125</v>
      </c>
      <c r="BQ212" s="11"/>
      <c r="BR212" s="11"/>
    </row>
    <row r="213" spans="2:70" x14ac:dyDescent="0.2">
      <c r="B213">
        <v>2008</v>
      </c>
      <c r="C213" s="11">
        <v>11682.1572265625</v>
      </c>
      <c r="D213" s="11">
        <v>30924.654296875</v>
      </c>
      <c r="E213" s="11">
        <v>39083.02734375</v>
      </c>
      <c r="F213" s="11">
        <v>11802.576171875</v>
      </c>
      <c r="G213" s="11">
        <v>12639.134765625</v>
      </c>
      <c r="H213" s="11">
        <v>3032.893798828125</v>
      </c>
      <c r="I213" s="11">
        <v>18307.40625</v>
      </c>
      <c r="J213" s="11">
        <v>9327.6064453125</v>
      </c>
      <c r="K213" s="11">
        <v>3982.04052734375</v>
      </c>
      <c r="L213" s="11">
        <v>37192.4140625</v>
      </c>
      <c r="M213" s="11">
        <v>41518.56640625</v>
      </c>
      <c r="N213" s="11">
        <v>29077.52734375</v>
      </c>
      <c r="O213" s="11">
        <v>34100.01953125</v>
      </c>
      <c r="P213" s="11">
        <v>34543.84765625</v>
      </c>
      <c r="Q213" s="11">
        <v>33909.890625</v>
      </c>
      <c r="R213" s="11">
        <v>41609.625</v>
      </c>
      <c r="S213" s="11">
        <v>59646.7109375</v>
      </c>
      <c r="T213" s="11">
        <v>39180.89453125</v>
      </c>
      <c r="U213" s="11">
        <v>34832.33984375</v>
      </c>
      <c r="V213" s="11">
        <v>16922.744140625</v>
      </c>
      <c r="W213" s="11">
        <v>40940.65234375</v>
      </c>
      <c r="X213" s="11">
        <v>36536.76171875</v>
      </c>
      <c r="Y213" s="11">
        <v>35571.29296875</v>
      </c>
      <c r="Z213" s="11">
        <v>22979.408203125</v>
      </c>
      <c r="AA213" s="11">
        <v>5231.873046875</v>
      </c>
      <c r="AB213" s="11">
        <v>19873.984375</v>
      </c>
      <c r="AC213" s="11">
        <v>11611.7822265625</v>
      </c>
      <c r="AD213" s="11">
        <v>15271.40234375</v>
      </c>
      <c r="AE213" s="11">
        <v>9164.822265625</v>
      </c>
      <c r="AF213" s="11">
        <v>13719.2470703125</v>
      </c>
      <c r="AG213" s="11">
        <v>9059.4736328125</v>
      </c>
      <c r="AH213" s="11">
        <v>57639.6640625</v>
      </c>
      <c r="AI213" s="11">
        <v>10535.9111328125</v>
      </c>
      <c r="AJ213" s="11">
        <v>10231.234375</v>
      </c>
      <c r="AK213" s="11">
        <v>8815.05078125</v>
      </c>
      <c r="AL213" s="11">
        <v>4532.4775390625</v>
      </c>
      <c r="AM213" s="11">
        <v>45175.875</v>
      </c>
      <c r="AN213" s="11">
        <v>12855.93359375</v>
      </c>
      <c r="AO213" s="11">
        <v>10142.64453125</v>
      </c>
      <c r="AP213" s="11">
        <v>790.74591064453125</v>
      </c>
      <c r="AQ213" s="11">
        <v>2167.65478515625</v>
      </c>
      <c r="AR213" s="11">
        <v>1022.9824829101562</v>
      </c>
      <c r="AS213" s="11">
        <v>2744.544921875</v>
      </c>
      <c r="AT213" s="11">
        <v>1796.1185302734375</v>
      </c>
      <c r="AU213" s="11">
        <v>908.32647705078125</v>
      </c>
      <c r="AV213" s="11">
        <v>3771.16796875</v>
      </c>
      <c r="AW213" s="11">
        <v>1262.495849609375</v>
      </c>
      <c r="AX213" s="11">
        <v>1896.1795654296875</v>
      </c>
      <c r="AY213" s="11">
        <v>9461.91015625</v>
      </c>
      <c r="AZ213" s="11">
        <v>2203.115234375</v>
      </c>
      <c r="BA213" s="11">
        <v>26141.298828125</v>
      </c>
      <c r="BB213" s="11">
        <v>9649.09375</v>
      </c>
      <c r="BC213" s="11">
        <v>6201.60302734375</v>
      </c>
      <c r="BD213" s="11">
        <v>25430.70703125</v>
      </c>
      <c r="BE213" s="11">
        <v>24018.3515625</v>
      </c>
      <c r="BF213" s="11">
        <v>29366.666015625</v>
      </c>
      <c r="BG213" s="11">
        <v>19627.5546875</v>
      </c>
      <c r="BH213" s="11">
        <v>2492.968994140625</v>
      </c>
      <c r="BI213" s="11">
        <v>3067.933349609375</v>
      </c>
      <c r="BJ213" s="11">
        <v>5246.38330078125</v>
      </c>
      <c r="BK213" s="11">
        <v>1862.23828125</v>
      </c>
      <c r="BL213" s="11">
        <v>3271.0595703125</v>
      </c>
      <c r="BM213" s="11">
        <v>4205.36865234375</v>
      </c>
      <c r="BN213" s="11">
        <v>10571.4404296875</v>
      </c>
      <c r="BO213" s="11">
        <v>4118.89453125</v>
      </c>
      <c r="BP213" s="11">
        <v>8344.75390625</v>
      </c>
      <c r="BQ213" s="11"/>
      <c r="BR213" s="11"/>
    </row>
    <row r="214" spans="2:70" x14ac:dyDescent="0.2">
      <c r="B214">
        <v>2009</v>
      </c>
      <c r="C214" s="11">
        <v>11248.8515625</v>
      </c>
      <c r="D214" s="11">
        <v>29426.470703125</v>
      </c>
      <c r="E214" s="11">
        <v>37436.9375</v>
      </c>
      <c r="F214" s="11">
        <v>11343.853515625</v>
      </c>
      <c r="G214" s="11">
        <v>12195.611328125</v>
      </c>
      <c r="H214" s="11">
        <v>3014.383056640625</v>
      </c>
      <c r="I214" s="11">
        <v>16792.744140625</v>
      </c>
      <c r="J214" s="11">
        <v>9419.3291015625</v>
      </c>
      <c r="K214" s="11">
        <v>4047.72314453125</v>
      </c>
      <c r="L214" s="11">
        <v>35182.90625</v>
      </c>
      <c r="M214" s="11">
        <v>39203.17578125</v>
      </c>
      <c r="N214" s="11">
        <v>27578.6953125</v>
      </c>
      <c r="O214" s="11">
        <v>32748.21875</v>
      </c>
      <c r="P214" s="11">
        <v>32527.38671875</v>
      </c>
      <c r="Q214" s="11">
        <v>31959.548828125</v>
      </c>
      <c r="R214" s="11">
        <v>39607.21875</v>
      </c>
      <c r="S214" s="11">
        <v>58291.46875</v>
      </c>
      <c r="T214" s="11">
        <v>36327.19921875</v>
      </c>
      <c r="U214" s="11">
        <v>33516.8046875</v>
      </c>
      <c r="V214" s="11">
        <v>16163.009765625</v>
      </c>
      <c r="W214" s="11">
        <v>39110.0703125</v>
      </c>
      <c r="X214" s="11">
        <v>35024.94140625</v>
      </c>
      <c r="Y214" s="11">
        <v>35394.57421875</v>
      </c>
      <c r="Z214" s="11">
        <v>24793.5703125</v>
      </c>
      <c r="AA214" s="11">
        <v>5122.25439453125</v>
      </c>
      <c r="AB214" s="11">
        <v>18052.380859375</v>
      </c>
      <c r="AC214" s="11">
        <v>11448.5849609375</v>
      </c>
      <c r="AD214" s="11">
        <v>14945.24609375</v>
      </c>
      <c r="AE214" s="11">
        <v>9176.904296875</v>
      </c>
      <c r="AF214" s="11">
        <v>12588.4375</v>
      </c>
      <c r="AG214" s="11">
        <v>8942.365234375</v>
      </c>
      <c r="AH214" s="11">
        <v>51837.01171875</v>
      </c>
      <c r="AI214" s="11">
        <v>10258.3203125</v>
      </c>
      <c r="AJ214" s="11">
        <v>10229.728515625</v>
      </c>
      <c r="AK214" s="11">
        <v>8763.9775390625</v>
      </c>
      <c r="AL214" s="11">
        <v>4870.85791015625</v>
      </c>
      <c r="AM214" s="11">
        <v>42095.21875</v>
      </c>
      <c r="AN214" s="11">
        <v>11839.6318359375</v>
      </c>
      <c r="AO214" s="11">
        <v>9941.322265625</v>
      </c>
      <c r="AP214" s="11">
        <v>753.72271728515625</v>
      </c>
      <c r="AQ214" s="11">
        <v>2182.00634765625</v>
      </c>
      <c r="AR214" s="11">
        <v>1092.060546875</v>
      </c>
      <c r="AS214" s="11">
        <v>2771.327880859375</v>
      </c>
      <c r="AT214" s="11">
        <v>1806.3187255859375</v>
      </c>
      <c r="AU214" s="11">
        <v>870.05999755859375</v>
      </c>
      <c r="AV214" s="11">
        <v>3884.89990234375</v>
      </c>
      <c r="AW214" s="11">
        <v>1301.7916259765625</v>
      </c>
      <c r="AX214" s="11">
        <v>1813.00146484375</v>
      </c>
      <c r="AY214" s="11">
        <v>9179.1904296875</v>
      </c>
      <c r="AZ214" s="11">
        <v>2245.570068359375</v>
      </c>
      <c r="BA214" s="11">
        <v>23968.08984375</v>
      </c>
      <c r="BB214" s="11">
        <v>8919.8759765625</v>
      </c>
      <c r="BC214" s="11">
        <v>6604.599609375</v>
      </c>
      <c r="BD214" s="11">
        <v>23677.525390625</v>
      </c>
      <c r="BE214" s="11">
        <v>23823.240234375</v>
      </c>
      <c r="BF214" s="11">
        <v>28963.521484375</v>
      </c>
      <c r="BG214" s="11">
        <v>18321.060546875</v>
      </c>
      <c r="BH214" s="11">
        <v>2639.106201171875</v>
      </c>
      <c r="BI214" s="11">
        <v>3202.489990234375</v>
      </c>
      <c r="BJ214" s="11">
        <v>5318.08447265625</v>
      </c>
      <c r="BK214" s="11">
        <v>2068.056396484375</v>
      </c>
      <c r="BL214" s="11">
        <v>3326.963134765625</v>
      </c>
      <c r="BM214" s="11">
        <v>4160.9912109375</v>
      </c>
      <c r="BN214" s="11">
        <v>10076.7607421875</v>
      </c>
      <c r="BO214" s="11">
        <v>4526.12451171875</v>
      </c>
      <c r="BP214" s="11">
        <v>8108.853515625</v>
      </c>
      <c r="BQ214" s="11"/>
      <c r="BR214" s="11"/>
    </row>
    <row r="215" spans="2:70" x14ac:dyDescent="0.2">
      <c r="B215">
        <v>2010</v>
      </c>
      <c r="C215" s="11">
        <v>11633.6474609375</v>
      </c>
      <c r="D215" s="11">
        <v>30262.349609375</v>
      </c>
      <c r="E215" s="11">
        <v>38460.453125</v>
      </c>
      <c r="F215" s="11">
        <v>11788.3125</v>
      </c>
      <c r="G215" s="11">
        <v>12562.806640625</v>
      </c>
      <c r="H215" s="11">
        <v>3064.869873046875</v>
      </c>
      <c r="I215" s="11">
        <v>17545.615234375</v>
      </c>
      <c r="J215" s="11">
        <v>10107.7548828125</v>
      </c>
      <c r="K215" s="11">
        <v>4304.6708984375</v>
      </c>
      <c r="L215" s="11">
        <v>36684.984375</v>
      </c>
      <c r="M215" s="11">
        <v>40414.4921875</v>
      </c>
      <c r="N215" s="11">
        <v>27669.64453125</v>
      </c>
      <c r="O215" s="11">
        <v>33483.5546875</v>
      </c>
      <c r="P215" s="11">
        <v>33654.171875</v>
      </c>
      <c r="Q215" s="11">
        <v>32045.580078125</v>
      </c>
      <c r="R215" s="11">
        <v>40752.1328125</v>
      </c>
      <c r="S215" s="11">
        <v>59462.61328125</v>
      </c>
      <c r="T215" s="11">
        <v>38903.4921875</v>
      </c>
      <c r="U215" s="11">
        <v>34796.20703125</v>
      </c>
      <c r="V215" s="11">
        <v>16288.3720703125</v>
      </c>
      <c r="W215" s="11">
        <v>40261.23046875</v>
      </c>
      <c r="X215" s="11">
        <v>35887.2890625</v>
      </c>
      <c r="Y215" s="11">
        <v>35702.65234375</v>
      </c>
      <c r="Z215" s="11">
        <v>24831.140625</v>
      </c>
      <c r="AA215" s="11">
        <v>5198.6337890625</v>
      </c>
      <c r="AB215" s="11">
        <v>19890.84375</v>
      </c>
      <c r="AC215" s="11">
        <v>12099.6103515625</v>
      </c>
      <c r="AD215" s="11">
        <v>15755.052734375</v>
      </c>
      <c r="AE215" s="11">
        <v>9419.6962890625</v>
      </c>
      <c r="AF215" s="11">
        <v>13170.078125</v>
      </c>
      <c r="AG215" s="11">
        <v>8814.13671875</v>
      </c>
      <c r="AH215" s="11">
        <v>53893.71484375</v>
      </c>
      <c r="AI215" s="11">
        <v>10754.2236328125</v>
      </c>
      <c r="AJ215" s="11">
        <v>10343.3564453125</v>
      </c>
      <c r="AK215" s="11">
        <v>9407.9599609375</v>
      </c>
      <c r="AL215" s="11">
        <v>5063.90234375</v>
      </c>
      <c r="AM215" s="11">
        <v>39380.375</v>
      </c>
      <c r="AN215" s="11">
        <v>12967.6865234375</v>
      </c>
      <c r="AO215" s="11">
        <v>10209.73046875</v>
      </c>
      <c r="AP215" s="11">
        <v>771.74298095703125</v>
      </c>
      <c r="AQ215" s="11">
        <v>2299.244140625</v>
      </c>
      <c r="AR215" s="11">
        <v>1202.9700927734375</v>
      </c>
      <c r="AS215" s="11">
        <v>2871.75439453125</v>
      </c>
      <c r="AT215" s="11">
        <v>1861.4385986328125</v>
      </c>
      <c r="AU215" s="11">
        <v>911.3759765625</v>
      </c>
      <c r="AV215" s="11">
        <v>4066.26220703125</v>
      </c>
      <c r="AW215" s="11">
        <v>1363.3961181640625</v>
      </c>
      <c r="AX215" s="11">
        <v>1603.3231201171875</v>
      </c>
      <c r="AY215" s="11">
        <v>9489.0703125</v>
      </c>
      <c r="AZ215" s="11">
        <v>2334.39599609375</v>
      </c>
      <c r="BA215" s="11">
        <v>25094.634765625</v>
      </c>
      <c r="BB215" s="11">
        <v>9320.119140625</v>
      </c>
      <c r="BC215" s="11">
        <v>7164.5126953125</v>
      </c>
      <c r="BD215" s="11">
        <v>24976.22265625</v>
      </c>
      <c r="BE215" s="11">
        <v>25416.34375</v>
      </c>
      <c r="BF215" s="11">
        <v>31555.728515625</v>
      </c>
      <c r="BG215" s="11">
        <v>19494.095703125</v>
      </c>
      <c r="BH215" s="11">
        <v>2828.498779296875</v>
      </c>
      <c r="BI215" s="11">
        <v>3407.05322265625</v>
      </c>
      <c r="BJ215" s="11">
        <v>5488.54248046875</v>
      </c>
      <c r="BK215" s="11">
        <v>2298.939697265625</v>
      </c>
      <c r="BL215" s="11">
        <v>3335.752685546875</v>
      </c>
      <c r="BM215" s="11">
        <v>4374.1181640625</v>
      </c>
      <c r="BN215" s="11">
        <v>10804.166015625</v>
      </c>
      <c r="BO215" s="11">
        <v>4959.67626953125</v>
      </c>
      <c r="BP215" s="11">
        <v>8944.33984375</v>
      </c>
      <c r="BQ215" s="11"/>
      <c r="BR215" s="11"/>
    </row>
    <row r="216" spans="2:70" x14ac:dyDescent="0.2">
      <c r="B216">
        <v>2011</v>
      </c>
      <c r="C216" s="11">
        <v>11861.220703125</v>
      </c>
      <c r="D216" s="11">
        <v>30707.681640625</v>
      </c>
      <c r="E216" s="11">
        <v>38875.9375</v>
      </c>
      <c r="F216" s="11">
        <v>12195.3671875</v>
      </c>
      <c r="G216" s="11">
        <v>13076.1787109375</v>
      </c>
      <c r="H216" s="11">
        <v>3149.03076171875</v>
      </c>
      <c r="I216" s="11">
        <v>17673.994140625</v>
      </c>
      <c r="J216" s="11">
        <v>10595.7978515625</v>
      </c>
      <c r="K216" s="11">
        <v>4514.10888671875</v>
      </c>
      <c r="L216" s="11">
        <v>38436.61328125</v>
      </c>
      <c r="M216" s="11">
        <v>41106.23046875</v>
      </c>
      <c r="N216" s="11">
        <v>27425.66796875</v>
      </c>
      <c r="O216" s="11">
        <v>34137.6484375</v>
      </c>
      <c r="P216" s="11">
        <v>33602.40234375</v>
      </c>
      <c r="Q216" s="11">
        <v>32053.6328125</v>
      </c>
      <c r="R216" s="11">
        <v>41755.55078125</v>
      </c>
      <c r="S216" s="11">
        <v>59298.13671875</v>
      </c>
      <c r="T216" s="11">
        <v>39459.45703125</v>
      </c>
      <c r="U216" s="11">
        <v>34128.88671875</v>
      </c>
      <c r="V216" s="11">
        <v>16942.509765625</v>
      </c>
      <c r="W216" s="11">
        <v>40663.1484375</v>
      </c>
      <c r="X216" s="11">
        <v>36577.1953125</v>
      </c>
      <c r="Y216" s="11">
        <v>36601.26953125</v>
      </c>
      <c r="Z216" s="11">
        <v>25421.142578125</v>
      </c>
      <c r="AA216" s="11">
        <v>4718.5458984375</v>
      </c>
      <c r="AB216" s="11">
        <v>21052.6640625</v>
      </c>
      <c r="AC216" s="11">
        <v>12566.6318359375</v>
      </c>
      <c r="AD216" s="11">
        <v>16081.8271484375</v>
      </c>
      <c r="AE216" s="11">
        <v>9872.69921875</v>
      </c>
      <c r="AF216" s="11">
        <v>13401.6591796875</v>
      </c>
      <c r="AG216" s="11">
        <v>9116.021484375</v>
      </c>
      <c r="AH216" s="11">
        <v>55839.3203125</v>
      </c>
      <c r="AI216" s="11">
        <v>10825.37890625</v>
      </c>
      <c r="AJ216" s="11">
        <v>10359.056640625</v>
      </c>
      <c r="AK216" s="11">
        <v>9739.197265625</v>
      </c>
      <c r="AL216" s="11">
        <v>5332.255859375</v>
      </c>
      <c r="AM216" s="11">
        <v>42671.60546875</v>
      </c>
      <c r="AN216" s="11">
        <v>14366.01953125</v>
      </c>
      <c r="AO216" s="11">
        <v>10016.0703125</v>
      </c>
      <c r="AP216" s="11">
        <v>805.15545654296875</v>
      </c>
      <c r="AQ216" s="11">
        <v>2259.28271484375</v>
      </c>
      <c r="AR216" s="11">
        <v>1293.4903564453125</v>
      </c>
      <c r="AS216" s="11">
        <v>2918.395751953125</v>
      </c>
      <c r="AT216" s="11">
        <v>1864.083740234375</v>
      </c>
      <c r="AU216" s="11">
        <v>907.815185546875</v>
      </c>
      <c r="AV216" s="11">
        <v>4305.97265625</v>
      </c>
      <c r="AW216" s="11">
        <v>1433.05712890625</v>
      </c>
      <c r="AX216" s="11">
        <v>1648.98046875</v>
      </c>
      <c r="AY216" s="11">
        <v>9705.474609375</v>
      </c>
      <c r="AZ216" s="11">
        <v>2411.37890625</v>
      </c>
      <c r="BA216" s="11">
        <v>24973.466796875</v>
      </c>
      <c r="BB216" s="11">
        <v>9834.78515625</v>
      </c>
      <c r="BC216" s="11">
        <v>7677.8974609375</v>
      </c>
      <c r="BD216" s="11">
        <v>25174.01953125</v>
      </c>
      <c r="BE216" s="11">
        <v>26298.14453125</v>
      </c>
      <c r="BF216" s="11">
        <v>32586.09765625</v>
      </c>
      <c r="BG216" s="11">
        <v>20711.76171875</v>
      </c>
      <c r="BH216" s="11">
        <v>3045.1650390625</v>
      </c>
      <c r="BI216" s="11">
        <v>3581.336181640625</v>
      </c>
      <c r="BJ216" s="11">
        <v>5761.22021484375</v>
      </c>
      <c r="BK216" s="11">
        <v>2449.73583984375</v>
      </c>
      <c r="BL216" s="11">
        <v>3397.22412109375</v>
      </c>
      <c r="BM216" s="11">
        <v>4499.20703125</v>
      </c>
      <c r="BN216" s="11">
        <v>11120.6796875</v>
      </c>
      <c r="BO216" s="11">
        <v>5222.3369140625</v>
      </c>
      <c r="BP216" s="11">
        <v>9489.5595703125</v>
      </c>
      <c r="BQ216" s="11"/>
      <c r="BR216" s="11"/>
    </row>
    <row r="217" spans="2:70" x14ac:dyDescent="0.2">
      <c r="B217">
        <v>2012</v>
      </c>
      <c r="C217" s="11">
        <v>12007.72265625</v>
      </c>
      <c r="D217" s="11">
        <v>30484.66796875</v>
      </c>
      <c r="E217" s="11">
        <v>39448.46875</v>
      </c>
      <c r="F217" s="11">
        <v>12381.634765625</v>
      </c>
      <c r="G217" s="11">
        <v>13344.1787109375</v>
      </c>
      <c r="H217" s="11">
        <v>3222.03955078125</v>
      </c>
      <c r="I217" s="11">
        <v>18218.271484375</v>
      </c>
      <c r="J217" s="11">
        <v>11106.6640625</v>
      </c>
      <c r="K217" s="11">
        <v>4667.33837890625</v>
      </c>
      <c r="L217" s="11">
        <v>38449.015625</v>
      </c>
      <c r="M217" s="11">
        <v>40926.8359375</v>
      </c>
      <c r="N217" s="11">
        <v>26722.25</v>
      </c>
      <c r="O217" s="11">
        <v>33811.99609375</v>
      </c>
      <c r="P217" s="11">
        <v>33273.37109375</v>
      </c>
      <c r="Q217" s="11">
        <v>30757.009765625</v>
      </c>
      <c r="R217" s="11">
        <v>41126.1796875</v>
      </c>
      <c r="S217" s="11">
        <v>60247.55078125</v>
      </c>
      <c r="T217" s="11">
        <v>38994.72265625</v>
      </c>
      <c r="U217" s="11">
        <v>34189.13671875</v>
      </c>
      <c r="V217" s="11">
        <v>17113.55078125</v>
      </c>
      <c r="W217" s="11">
        <v>41249.69921875</v>
      </c>
      <c r="X217" s="11">
        <v>37053.0078125</v>
      </c>
      <c r="Y217" s="11">
        <v>37608.01171875</v>
      </c>
      <c r="Z217" s="11">
        <v>26252.6640625</v>
      </c>
      <c r="AA217" s="11">
        <v>4826.259765625</v>
      </c>
      <c r="AB217" s="11">
        <v>20516.361328125</v>
      </c>
      <c r="AC217" s="11">
        <v>12710.0634765625</v>
      </c>
      <c r="AD217" s="11">
        <v>17480.283203125</v>
      </c>
      <c r="AE217" s="11">
        <v>10228.3603515625</v>
      </c>
      <c r="AF217" s="11">
        <v>13573.80859375</v>
      </c>
      <c r="AG217" s="11">
        <v>9350.134765625</v>
      </c>
      <c r="AH217" s="11">
        <v>56194.72265625</v>
      </c>
      <c r="AI217" s="11">
        <v>10791.5361328125</v>
      </c>
      <c r="AJ217" s="11">
        <v>10540.53515625</v>
      </c>
      <c r="AK217" s="11">
        <v>8969.6064453125</v>
      </c>
      <c r="AL217" s="11">
        <v>5428.21533203125</v>
      </c>
      <c r="AM217" s="11">
        <v>43593.2890625</v>
      </c>
      <c r="AN217" s="11">
        <v>14830.16796875</v>
      </c>
      <c r="AO217" s="11">
        <v>10480.783203125</v>
      </c>
      <c r="AP217" s="11">
        <v>839.93377685546875</v>
      </c>
      <c r="AQ217" s="11">
        <v>2591.212646484375</v>
      </c>
      <c r="AR217" s="11">
        <v>1370.0655517578125</v>
      </c>
      <c r="AS217" s="11">
        <v>2934.07080078125</v>
      </c>
      <c r="AT217" s="11">
        <v>1782.68310546875</v>
      </c>
      <c r="AU217" s="11">
        <v>977.7276611328125</v>
      </c>
      <c r="AV217" s="11">
        <v>4572.259765625</v>
      </c>
      <c r="AW217" s="11">
        <v>1505.608154296875</v>
      </c>
      <c r="AX217" s="11">
        <v>1677.7674560546875</v>
      </c>
      <c r="AY217" s="11">
        <v>9749.4326171875</v>
      </c>
      <c r="AZ217" s="11">
        <v>2475.274658203125</v>
      </c>
      <c r="BA217" s="11">
        <v>25891.09375</v>
      </c>
      <c r="BB217" s="11">
        <v>10017.4169921875</v>
      </c>
      <c r="BC217" s="11">
        <v>8232.8408203125</v>
      </c>
      <c r="BD217" s="11">
        <v>25630.931640625</v>
      </c>
      <c r="BE217" s="11">
        <v>26670.91015625</v>
      </c>
      <c r="BF217" s="11">
        <v>33458.1953125</v>
      </c>
      <c r="BG217" s="11">
        <v>20795.736328125</v>
      </c>
      <c r="BH217" s="11">
        <v>3257.459228515625</v>
      </c>
      <c r="BI217" s="11">
        <v>3703.763671875</v>
      </c>
      <c r="BJ217" s="11">
        <v>6002.3916015625</v>
      </c>
      <c r="BK217" s="11">
        <v>2581.493896484375</v>
      </c>
      <c r="BL217" s="11">
        <v>3454.696533203125</v>
      </c>
      <c r="BM217" s="11">
        <v>4701.54443359375</v>
      </c>
      <c r="BN217" s="11">
        <v>11455.7578125</v>
      </c>
      <c r="BO217" s="11">
        <v>5350.3232421875</v>
      </c>
      <c r="BP217" s="11">
        <v>9713.8798828125</v>
      </c>
      <c r="BQ217" s="11"/>
      <c r="BR217" s="11"/>
    </row>
    <row r="218" spans="2:70" x14ac:dyDescent="0.2">
      <c r="B218">
        <v>2013</v>
      </c>
      <c r="C218" s="11">
        <v>12167.2998046875</v>
      </c>
      <c r="D218" s="11">
        <v>30572.44921875</v>
      </c>
      <c r="E218" s="11">
        <v>39860.66015625</v>
      </c>
      <c r="F218" s="11">
        <v>12579.8896484375</v>
      </c>
      <c r="G218" s="11">
        <v>13551.400390625</v>
      </c>
      <c r="H218" s="11">
        <v>3284.56396484375</v>
      </c>
      <c r="I218" s="11">
        <v>18423.4296875</v>
      </c>
      <c r="J218" s="11">
        <v>11629.650390625</v>
      </c>
      <c r="K218" s="11">
        <v>4851.52490234375</v>
      </c>
      <c r="L218" s="11">
        <v>38534.4375</v>
      </c>
      <c r="M218" s="11">
        <v>41965.62109375</v>
      </c>
      <c r="N218" s="11">
        <v>26568.126953125</v>
      </c>
      <c r="O218" s="11">
        <v>33991.05078125</v>
      </c>
      <c r="P218" s="11">
        <v>33611.87890625</v>
      </c>
      <c r="Q218" s="11">
        <v>30120.91015625</v>
      </c>
      <c r="R218" s="11">
        <v>41387.6171875</v>
      </c>
      <c r="S218" s="11">
        <v>60611.54296875</v>
      </c>
      <c r="T218" s="11">
        <v>39243.33203125</v>
      </c>
      <c r="U218" s="11">
        <v>34034.1328125</v>
      </c>
      <c r="V218" s="11">
        <v>17314.392578125</v>
      </c>
      <c r="W218" s="11">
        <v>41684.52734375</v>
      </c>
      <c r="X218" s="11">
        <v>37621.67578125</v>
      </c>
      <c r="Y218" s="11">
        <v>37941.38671875</v>
      </c>
      <c r="Z218" s="11">
        <v>26835.62109375</v>
      </c>
      <c r="AA218" s="11">
        <v>4862.37451171875</v>
      </c>
      <c r="AB218" s="11">
        <v>20250.49609375</v>
      </c>
      <c r="AC218" s="11">
        <v>13171.7412109375</v>
      </c>
      <c r="AD218" s="11">
        <v>18103.337890625</v>
      </c>
      <c r="AE218" s="11">
        <v>10703.3779296875</v>
      </c>
      <c r="AF218" s="11">
        <v>13411.2939453125</v>
      </c>
      <c r="AG218" s="11">
        <v>9541.4287109375</v>
      </c>
      <c r="AH218" s="11">
        <v>56900.4765625</v>
      </c>
      <c r="AI218" s="11">
        <v>10727.6025390625</v>
      </c>
      <c r="AJ218" s="11">
        <v>10619.841796875</v>
      </c>
      <c r="AK218" s="11">
        <v>8554.658203125</v>
      </c>
      <c r="AL218" s="11">
        <v>5721.66064453125</v>
      </c>
      <c r="AM218" s="11">
        <v>42809.81640625</v>
      </c>
      <c r="AN218" s="11">
        <v>15911.673828125</v>
      </c>
      <c r="AO218" s="11">
        <v>10628.5576171875</v>
      </c>
      <c r="AP218" s="11">
        <v>834.09881591796875</v>
      </c>
      <c r="AQ218" s="11">
        <v>2954.951416015625</v>
      </c>
      <c r="AR218" s="11">
        <v>1471.966796875</v>
      </c>
      <c r="AS218" s="11">
        <v>2956.153564453125</v>
      </c>
      <c r="AT218" s="11">
        <v>1797.05712890625</v>
      </c>
      <c r="AU218" s="11">
        <v>986.35174560546875</v>
      </c>
      <c r="AV218" s="11">
        <v>4868.0947265625</v>
      </c>
      <c r="AW218" s="11">
        <v>1525.32861328125</v>
      </c>
      <c r="AX218" s="11">
        <v>1686.693359375</v>
      </c>
      <c r="AY218" s="11">
        <v>9773.5908203125</v>
      </c>
      <c r="AZ218" s="11">
        <v>2523.094970703125</v>
      </c>
      <c r="BA218" s="11">
        <v>26118.37109375</v>
      </c>
      <c r="BB218" s="11">
        <v>10275.5283203125</v>
      </c>
      <c r="BC218" s="11">
        <v>8756.6767578125</v>
      </c>
      <c r="BD218" s="11">
        <v>26362.5234375</v>
      </c>
      <c r="BE218" s="11">
        <v>27231.578125</v>
      </c>
      <c r="BF218" s="11">
        <v>33831.76953125</v>
      </c>
      <c r="BG218" s="11">
        <v>21511.61328125</v>
      </c>
      <c r="BH218" s="11">
        <v>3471.562744140625</v>
      </c>
      <c r="BI218" s="11">
        <v>3848.769287109375</v>
      </c>
      <c r="BJ218" s="11">
        <v>6283.48291015625</v>
      </c>
      <c r="BK218" s="11">
        <v>2784.696533203125</v>
      </c>
      <c r="BL218" s="11">
        <v>3543.958251953125</v>
      </c>
      <c r="BM218" s="11">
        <v>4942.83837890625</v>
      </c>
      <c r="BN218" s="11">
        <v>11385.431640625</v>
      </c>
      <c r="BO218" s="11">
        <v>5561.458984375</v>
      </c>
      <c r="BP218" s="11">
        <v>10175.052734375</v>
      </c>
      <c r="BQ218" s="11"/>
      <c r="BR218" s="11"/>
    </row>
    <row r="219" spans="2:70" x14ac:dyDescent="0.2">
      <c r="B219">
        <v>2014</v>
      </c>
      <c r="C219" s="11">
        <v>12362.6513671875</v>
      </c>
      <c r="D219" s="11">
        <v>30964.451171875</v>
      </c>
      <c r="E219" s="11">
        <v>40443.546875</v>
      </c>
      <c r="F219" s="11">
        <v>12645.2607421875</v>
      </c>
      <c r="G219" s="11">
        <v>13648.046875</v>
      </c>
      <c r="H219" s="11">
        <v>3424.33544921875</v>
      </c>
      <c r="I219" s="11">
        <v>17989.6640625</v>
      </c>
      <c r="J219" s="11">
        <v>12217.8173828125</v>
      </c>
      <c r="K219" s="11">
        <v>5036.447265625</v>
      </c>
      <c r="L219" s="11">
        <v>39034.2421875</v>
      </c>
      <c r="M219" s="11">
        <v>42737.3984375</v>
      </c>
      <c r="N219" s="11">
        <v>27121.771484375</v>
      </c>
      <c r="O219" s="11">
        <v>34031.62890625</v>
      </c>
      <c r="P219" s="11">
        <v>34089.1953125</v>
      </c>
      <c r="Q219" s="11">
        <v>30157.810546875</v>
      </c>
      <c r="R219" s="11">
        <v>41671.09765625</v>
      </c>
      <c r="S219" s="11">
        <v>62722.296875</v>
      </c>
      <c r="T219" s="11">
        <v>39713.9296875</v>
      </c>
      <c r="U219" s="11">
        <v>34138.8203125</v>
      </c>
      <c r="V219" s="11">
        <v>17859.212890625</v>
      </c>
      <c r="W219" s="11">
        <v>42297.2109375</v>
      </c>
      <c r="X219" s="11">
        <v>38457.2265625</v>
      </c>
      <c r="Y219" s="11">
        <v>38346.28125</v>
      </c>
      <c r="Z219" s="11">
        <v>26954.56640625</v>
      </c>
      <c r="AA219" s="11">
        <v>5092.53662109375</v>
      </c>
      <c r="AB219" s="11">
        <v>20284.064453125</v>
      </c>
      <c r="AC219" s="11">
        <v>13068.875</v>
      </c>
      <c r="AD219" s="11">
        <v>18280.955078125</v>
      </c>
      <c r="AE219" s="11">
        <v>11240.103515625</v>
      </c>
      <c r="AF219" s="11">
        <v>13690.7109375</v>
      </c>
      <c r="AG219" s="11">
        <v>9530.458984375</v>
      </c>
      <c r="AH219" s="11">
        <v>56767.02734375</v>
      </c>
      <c r="AI219" s="11">
        <v>10787.0322265625</v>
      </c>
      <c r="AJ219" s="11">
        <v>10774.83203125</v>
      </c>
      <c r="AK219" s="11">
        <v>8762.501953125</v>
      </c>
      <c r="AL219" s="11">
        <v>5902.25390625</v>
      </c>
      <c r="AM219" s="11">
        <v>42924.625</v>
      </c>
      <c r="AN219" s="11">
        <v>16267.7021484375</v>
      </c>
      <c r="AO219" s="11">
        <v>10399.4072265625</v>
      </c>
      <c r="AP219" s="11">
        <v>957.1466064453125</v>
      </c>
      <c r="AQ219" s="11">
        <v>3312.66796875</v>
      </c>
      <c r="AR219" s="11">
        <v>1578.7591552734375</v>
      </c>
      <c r="AS219" s="11">
        <v>3040.140869140625</v>
      </c>
      <c r="AT219" s="11">
        <v>1865.6669921875</v>
      </c>
      <c r="AU219" s="11">
        <v>1024.400390625</v>
      </c>
      <c r="AV219" s="11">
        <v>5321.14208984375</v>
      </c>
      <c r="AW219" s="11">
        <v>1569.546142578125</v>
      </c>
      <c r="AX219" s="11">
        <v>1820.714111328125</v>
      </c>
      <c r="AY219" s="11">
        <v>9741.3203125</v>
      </c>
      <c r="AZ219" s="11">
        <v>2618.58642578125</v>
      </c>
      <c r="BA219" s="11">
        <v>25411.91015625</v>
      </c>
      <c r="BB219" s="11">
        <v>10208.4443359375</v>
      </c>
      <c r="BC219" s="11">
        <v>9403.8525390625</v>
      </c>
      <c r="BD219" s="11">
        <v>26663.025390625</v>
      </c>
      <c r="BE219" s="11">
        <v>27773.345703125</v>
      </c>
      <c r="BF219" s="11">
        <v>35613.3359375</v>
      </c>
      <c r="BG219" s="11">
        <v>21640.6171875</v>
      </c>
      <c r="BH219" s="11">
        <v>3723.243896484375</v>
      </c>
      <c r="BI219" s="11">
        <v>4035.824951171875</v>
      </c>
      <c r="BJ219" s="11">
        <v>6464.83837890625</v>
      </c>
      <c r="BK219" s="11">
        <v>2941.431640625</v>
      </c>
      <c r="BL219" s="11">
        <v>3645.734130859375</v>
      </c>
      <c r="BM219" s="11">
        <v>5157.1025390625</v>
      </c>
      <c r="BN219" s="11">
        <v>11451.2666015625</v>
      </c>
      <c r="BO219" s="11">
        <v>5796.72705078125</v>
      </c>
      <c r="BP219" s="11">
        <v>10458.3896484375</v>
      </c>
      <c r="BQ219" s="11"/>
      <c r="BR219" s="11"/>
    </row>
    <row r="220" spans="2:70" x14ac:dyDescent="0.2">
      <c r="B220">
        <v>2015</v>
      </c>
      <c r="C220" s="11">
        <v>12571.5615234375</v>
      </c>
      <c r="D220" s="11">
        <v>31527.224609375</v>
      </c>
      <c r="E220" s="11">
        <v>41094.93359375</v>
      </c>
      <c r="F220" s="11">
        <v>12622.8486328125</v>
      </c>
      <c r="G220" s="11">
        <v>13704.7646484375</v>
      </c>
      <c r="H220" s="11">
        <v>3463.4345703125</v>
      </c>
      <c r="I220" s="11">
        <v>17669.869140625</v>
      </c>
      <c r="J220" s="11">
        <v>12742.560546875</v>
      </c>
      <c r="K220" s="11">
        <v>5305.98388671875</v>
      </c>
      <c r="L220" s="11">
        <v>39526.0703125</v>
      </c>
      <c r="M220" s="11">
        <v>42769.69140625</v>
      </c>
      <c r="N220" s="11">
        <v>28507.056640625</v>
      </c>
      <c r="O220" s="11">
        <v>34261.28515625</v>
      </c>
      <c r="P220" s="11">
        <v>34926.67578125</v>
      </c>
      <c r="Q220" s="11">
        <v>30367.306640625</v>
      </c>
      <c r="R220" s="11">
        <v>41386.78515625</v>
      </c>
      <c r="S220" s="11">
        <v>63668.15234375</v>
      </c>
      <c r="T220" s="11">
        <v>40263.90234375</v>
      </c>
      <c r="U220" s="11">
        <v>34474.48046875</v>
      </c>
      <c r="V220" s="11">
        <v>18521.94140625</v>
      </c>
      <c r="W220" s="11">
        <v>43109.234375</v>
      </c>
      <c r="X220" s="11">
        <v>38254.875</v>
      </c>
      <c r="Y220" s="11">
        <v>38429.8828125</v>
      </c>
      <c r="Z220" s="11">
        <v>27757.505859375</v>
      </c>
      <c r="AA220" s="11">
        <v>5078.55908203125</v>
      </c>
      <c r="AB220" s="11">
        <v>21141.416015625</v>
      </c>
      <c r="AC220" s="11">
        <v>12459.744140625</v>
      </c>
      <c r="AD220" s="11">
        <v>18723.6328125</v>
      </c>
      <c r="AE220" s="11">
        <v>11687.8544921875</v>
      </c>
      <c r="AF220" s="11">
        <v>13766.1337890625</v>
      </c>
      <c r="AG220" s="11">
        <v>9683.875</v>
      </c>
      <c r="AH220" s="11">
        <v>57213.5078125</v>
      </c>
      <c r="AI220" s="11">
        <v>10710.2841796875</v>
      </c>
      <c r="AJ220" s="11">
        <v>11096.359375</v>
      </c>
      <c r="AK220" s="11">
        <v>8438.2158203125</v>
      </c>
      <c r="AL220" s="11">
        <v>6112.5712890625</v>
      </c>
      <c r="AM220" s="11">
        <v>41712.84375</v>
      </c>
      <c r="AN220" s="11">
        <v>16769.744140625</v>
      </c>
      <c r="AO220" s="11">
        <v>10370.0712890625</v>
      </c>
      <c r="AP220" s="11">
        <v>968.94415283203125</v>
      </c>
      <c r="AQ220" s="11">
        <v>3677.72314453125</v>
      </c>
      <c r="AR220" s="11">
        <v>1668.64453125</v>
      </c>
      <c r="AS220" s="11">
        <v>3150.046630859375</v>
      </c>
      <c r="AT220" s="11">
        <v>1931.071044921875</v>
      </c>
      <c r="AU220" s="11">
        <v>1033.037841796875</v>
      </c>
      <c r="AV220" s="11">
        <v>5570.6630859375</v>
      </c>
      <c r="AW220" s="11">
        <v>1683.032470703125</v>
      </c>
      <c r="AX220" s="11">
        <v>1843.4627685546875</v>
      </c>
      <c r="AY220" s="11">
        <v>9699.6416015625</v>
      </c>
      <c r="AZ220" s="11">
        <v>2607.05029296875</v>
      </c>
      <c r="BA220" s="11">
        <v>24917.859375</v>
      </c>
      <c r="BB220" s="11">
        <v>10136.8017578125</v>
      </c>
      <c r="BC220" s="11">
        <v>9968.2412109375</v>
      </c>
      <c r="BD220" s="11">
        <v>27236.74609375</v>
      </c>
      <c r="BE220" s="11">
        <v>28444.876953125</v>
      </c>
      <c r="BF220" s="11">
        <v>35799.41015625</v>
      </c>
      <c r="BG220" s="11">
        <v>21169.09375</v>
      </c>
      <c r="BH220" s="11">
        <v>4027.9189453125</v>
      </c>
      <c r="BI220" s="11">
        <v>4330.3525390625</v>
      </c>
      <c r="BJ220" s="11">
        <v>6722.43115234375</v>
      </c>
      <c r="BK220" s="11">
        <v>3138.80517578125</v>
      </c>
      <c r="BL220" s="11">
        <v>3786.404541015625</v>
      </c>
      <c r="BM220" s="11">
        <v>5471.107421875</v>
      </c>
      <c r="BN220" s="11">
        <v>11708.767578125</v>
      </c>
      <c r="BO220" s="11">
        <v>6110.78173828125</v>
      </c>
      <c r="BP220" s="11">
        <v>10770.5576171875</v>
      </c>
      <c r="BQ220" s="11"/>
      <c r="BR220" s="11"/>
    </row>
    <row r="221" spans="2:70" x14ac:dyDescent="0.2">
      <c r="B221">
        <v>2016</v>
      </c>
      <c r="C221" s="11">
        <v>12717.0107421875</v>
      </c>
      <c r="D221" s="11">
        <v>32089.66015625</v>
      </c>
      <c r="E221" s="11">
        <v>41324.2265625</v>
      </c>
      <c r="F221" s="11">
        <v>12346.451171875</v>
      </c>
      <c r="G221" s="11">
        <v>13978.7626953125</v>
      </c>
      <c r="H221" s="11">
        <v>3439.894775390625</v>
      </c>
      <c r="I221" s="11">
        <v>16887.341796875</v>
      </c>
      <c r="J221" s="11">
        <v>13250.3876953125</v>
      </c>
      <c r="K221" s="11">
        <v>5584.45556640625</v>
      </c>
      <c r="L221" s="11">
        <v>40222.43359375</v>
      </c>
      <c r="M221" s="11">
        <v>43514.0625</v>
      </c>
      <c r="N221" s="11">
        <v>29408.8515625</v>
      </c>
      <c r="O221" s="11">
        <v>34403.2109375</v>
      </c>
      <c r="P221" s="11">
        <v>35284.76953125</v>
      </c>
      <c r="Q221" s="11">
        <v>31120.603515625</v>
      </c>
      <c r="R221" s="11">
        <v>42599.15625</v>
      </c>
      <c r="S221" s="11">
        <v>63600.734375</v>
      </c>
      <c r="T221" s="11">
        <v>40566.390625</v>
      </c>
      <c r="U221" s="11">
        <v>34750.54296875</v>
      </c>
      <c r="V221" s="11">
        <v>19103.91796875</v>
      </c>
      <c r="W221" s="11">
        <v>43388.6953125</v>
      </c>
      <c r="X221" s="11">
        <v>38220.890625</v>
      </c>
      <c r="Y221" s="11">
        <v>38419.48828125</v>
      </c>
      <c r="Z221" s="11">
        <v>29739.58203125</v>
      </c>
      <c r="AA221" s="11">
        <v>5024.2001953125</v>
      </c>
      <c r="AB221" s="11">
        <v>20539.103515625</v>
      </c>
      <c r="AC221" s="11">
        <v>11893.580078125</v>
      </c>
      <c r="AD221" s="11">
        <v>18780.607421875</v>
      </c>
      <c r="AE221" s="11">
        <v>11806.7763671875</v>
      </c>
      <c r="AF221" s="11">
        <v>13754.2626953125</v>
      </c>
      <c r="AG221" s="11">
        <v>9469.3056640625</v>
      </c>
      <c r="AH221" s="11">
        <v>56141.12109375</v>
      </c>
      <c r="AI221" s="11">
        <v>11139.3447265625</v>
      </c>
      <c r="AJ221" s="11">
        <v>11385.607421875</v>
      </c>
      <c r="AK221" s="11">
        <v>9047.916015625</v>
      </c>
      <c r="AL221" s="11">
        <v>6087.9501953125</v>
      </c>
      <c r="AM221" s="11">
        <v>41526.5625</v>
      </c>
      <c r="AN221" s="11">
        <v>16969.69140625</v>
      </c>
      <c r="AO221" s="11">
        <v>10647.5126953125</v>
      </c>
      <c r="AP221" s="11">
        <v>980.476806640625</v>
      </c>
      <c r="AQ221" s="11">
        <v>3817.41162109375</v>
      </c>
      <c r="AR221" s="11">
        <v>1757.686767578125</v>
      </c>
      <c r="AS221" s="11">
        <v>3218.61376953125</v>
      </c>
      <c r="AT221" s="11">
        <v>1973.209716796875</v>
      </c>
      <c r="AU221" s="11">
        <v>1036.5478515625</v>
      </c>
      <c r="AV221" s="11">
        <v>5624.0712890625</v>
      </c>
      <c r="AW221" s="11">
        <v>1693.5828857421875</v>
      </c>
      <c r="AX221" s="11">
        <v>1871.5606689453125</v>
      </c>
      <c r="AY221" s="11">
        <v>9605.173828125</v>
      </c>
      <c r="AZ221" s="11">
        <v>2541.51904296875</v>
      </c>
      <c r="BA221" s="11">
        <v>23710.02734375</v>
      </c>
      <c r="BB221" s="11">
        <v>9865.619140625</v>
      </c>
      <c r="BC221" s="11">
        <v>10526.0166015625</v>
      </c>
      <c r="BD221" s="11">
        <v>27428.5859375</v>
      </c>
      <c r="BE221" s="11">
        <v>29120.21875</v>
      </c>
      <c r="BF221" s="11">
        <v>36956.0625</v>
      </c>
      <c r="BG221" s="11">
        <v>21607.568359375</v>
      </c>
      <c r="BH221" s="11">
        <v>4305.99560546875</v>
      </c>
      <c r="BI221" s="11">
        <v>4644.2578125</v>
      </c>
      <c r="BJ221" s="11">
        <v>7152.69384765625</v>
      </c>
      <c r="BK221" s="11">
        <v>3302.3466796875</v>
      </c>
      <c r="BL221" s="11">
        <v>3941.31640625</v>
      </c>
      <c r="BM221" s="11">
        <v>5803.73095703125</v>
      </c>
      <c r="BN221" s="11">
        <v>12091.576171875</v>
      </c>
      <c r="BO221" s="11">
        <v>6410.25244140625</v>
      </c>
      <c r="BP221" s="11">
        <v>10818.3857421875</v>
      </c>
      <c r="BQ221" s="11"/>
      <c r="BR221" s="11"/>
    </row>
    <row r="222" spans="2:70" x14ac:dyDescent="0.2">
      <c r="B222">
        <v>2017</v>
      </c>
      <c r="C222" s="11">
        <v>12986.23828125</v>
      </c>
      <c r="D222" s="11">
        <v>32881.3203125</v>
      </c>
      <c r="E222" s="11">
        <v>42053.98828125</v>
      </c>
      <c r="F222" s="11">
        <v>12428.5322265625</v>
      </c>
      <c r="G222" s="11">
        <v>14066.955078125</v>
      </c>
      <c r="H222" s="11">
        <v>3462.9580078125</v>
      </c>
      <c r="I222" s="11">
        <v>17177.43359375</v>
      </c>
      <c r="J222" s="11">
        <v>13851.0283203125</v>
      </c>
      <c r="K222" s="11">
        <v>5819.419921875</v>
      </c>
      <c r="L222" s="11">
        <v>41056.375</v>
      </c>
      <c r="M222" s="11">
        <v>44628.734375</v>
      </c>
      <c r="N222" s="11">
        <v>30091.044921875</v>
      </c>
      <c r="O222" s="11">
        <v>35078.84765625</v>
      </c>
      <c r="P222" s="11">
        <v>36100.58203125</v>
      </c>
      <c r="Q222" s="11">
        <v>31806.447265625</v>
      </c>
      <c r="R222" s="11">
        <v>42967.59765625</v>
      </c>
      <c r="S222" s="11">
        <v>64732.4375</v>
      </c>
      <c r="T222" s="11">
        <v>41353.73046875</v>
      </c>
      <c r="U222" s="11">
        <v>35309.0078125</v>
      </c>
      <c r="V222" s="11">
        <v>20182.771484375</v>
      </c>
      <c r="W222" s="11">
        <v>44164.8125</v>
      </c>
      <c r="X222" s="11">
        <v>39408.93359375</v>
      </c>
      <c r="Y222" s="11">
        <v>38661.15234375</v>
      </c>
      <c r="Z222" s="11">
        <v>30077.625</v>
      </c>
      <c r="AA222" s="11">
        <v>5056.4228515625</v>
      </c>
      <c r="AB222" s="11">
        <v>21166.505859375</v>
      </c>
      <c r="AC222" s="11">
        <v>12007.009765625</v>
      </c>
      <c r="AD222" s="11">
        <v>18676.083984375</v>
      </c>
      <c r="AE222" s="11">
        <v>11704.130859375</v>
      </c>
      <c r="AF222" s="11">
        <v>13825.2841796875</v>
      </c>
      <c r="AG222" s="11">
        <v>9466.3984375</v>
      </c>
      <c r="AH222" s="11">
        <v>53710.73046875</v>
      </c>
      <c r="AI222" s="11">
        <v>10969.4111328125</v>
      </c>
      <c r="AJ222" s="11">
        <v>11113.6455078125</v>
      </c>
      <c r="AK222" s="11">
        <v>9215.064453125</v>
      </c>
      <c r="AL222" s="11">
        <v>6309.79345703125</v>
      </c>
      <c r="AM222" s="11">
        <v>42208.30859375</v>
      </c>
      <c r="AN222" s="11">
        <v>17826.142578125</v>
      </c>
      <c r="AO222" s="11">
        <v>10614.5966796875</v>
      </c>
      <c r="AP222" s="11">
        <v>966.1781005859375</v>
      </c>
      <c r="AQ222" s="11">
        <v>3938.8291015625</v>
      </c>
      <c r="AR222" s="11">
        <v>1847.7786865234375</v>
      </c>
      <c r="AS222" s="11">
        <v>3239.02099609375</v>
      </c>
      <c r="AT222" s="11">
        <v>2000.4649658203125</v>
      </c>
      <c r="AU222" s="11">
        <v>1061.691162109375</v>
      </c>
      <c r="AV222" s="11">
        <v>5700.92236328125</v>
      </c>
      <c r="AW222" s="11">
        <v>1738.479736328125</v>
      </c>
      <c r="AX222" s="11">
        <v>1886.4068603515625</v>
      </c>
      <c r="AY222" s="11">
        <v>9636.349609375</v>
      </c>
      <c r="AZ222" s="11">
        <v>2562.37841796875</v>
      </c>
      <c r="BA222" s="11">
        <v>24118.23828125</v>
      </c>
      <c r="BB222" s="11">
        <v>10086.96875</v>
      </c>
      <c r="BC222" s="11">
        <v>11124.0439453125</v>
      </c>
      <c r="BD222" s="11">
        <v>28040.853515625</v>
      </c>
      <c r="BE222" s="11">
        <v>29959.474609375</v>
      </c>
      <c r="BF222" s="11">
        <v>38291.26953125</v>
      </c>
      <c r="BG222" s="11">
        <v>22759.779296875</v>
      </c>
      <c r="BH222" s="11">
        <v>4580.134765625</v>
      </c>
      <c r="BI222" s="11">
        <v>4907.47607421875</v>
      </c>
      <c r="BJ222" s="11">
        <v>7297.44482421875</v>
      </c>
      <c r="BK222" s="11">
        <v>3433.19091796875</v>
      </c>
      <c r="BL222" s="11">
        <v>4099.51611328125</v>
      </c>
      <c r="BM222" s="11">
        <v>6125.36083984375</v>
      </c>
      <c r="BN222" s="11">
        <v>12519.072265625</v>
      </c>
      <c r="BO222" s="11">
        <v>6680.2646484375</v>
      </c>
      <c r="BP222" s="11">
        <v>11035.8935546875</v>
      </c>
      <c r="BQ222" s="11"/>
      <c r="BR222" s="11"/>
    </row>
    <row r="223" spans="2:70" x14ac:dyDescent="0.2">
      <c r="B223">
        <v>2018</v>
      </c>
      <c r="C223" s="11">
        <v>13236.5087890625</v>
      </c>
      <c r="D223" s="11">
        <v>33576.54296875</v>
      </c>
      <c r="E223" s="11">
        <v>42818.15625</v>
      </c>
      <c r="F223" s="11">
        <v>12369.4306640625</v>
      </c>
      <c r="G223" s="11">
        <v>14058.7548828125</v>
      </c>
      <c r="H223" s="11">
        <v>3497.8056640625</v>
      </c>
      <c r="I223" s="11">
        <v>17808.599609375</v>
      </c>
      <c r="J223" s="11">
        <v>14412.9072265625</v>
      </c>
      <c r="K223" s="11">
        <v>6084.12841796875</v>
      </c>
      <c r="L223" s="11">
        <v>41877.11328125</v>
      </c>
      <c r="M223" s="11">
        <v>45419.18359375</v>
      </c>
      <c r="N223" s="11">
        <v>30777.986328125</v>
      </c>
      <c r="O223" s="11">
        <v>35408.04296875</v>
      </c>
      <c r="P223" s="11">
        <v>36535.17578125</v>
      </c>
      <c r="Q223" s="11">
        <v>32136.435546875</v>
      </c>
      <c r="R223" s="11">
        <v>44416.62109375</v>
      </c>
      <c r="S223" s="11">
        <v>64627.46484375</v>
      </c>
      <c r="T223" s="11">
        <v>41519.80078125</v>
      </c>
      <c r="U223" s="11">
        <v>36068.60546875</v>
      </c>
      <c r="V223" s="11">
        <v>21323.2890625</v>
      </c>
      <c r="W223" s="11">
        <v>45049.24609375</v>
      </c>
      <c r="X223" s="11">
        <v>39855.19921875</v>
      </c>
      <c r="Y223" s="11">
        <v>38793.30078125</v>
      </c>
      <c r="Z223" s="11">
        <v>31400.169921875</v>
      </c>
      <c r="AA223" s="11">
        <v>5070.611328125</v>
      </c>
      <c r="AB223" s="11">
        <v>20039.9609375</v>
      </c>
      <c r="AC223" s="11">
        <v>12047.419921875</v>
      </c>
      <c r="AD223" s="11">
        <v>19088.14453125</v>
      </c>
      <c r="AE223" s="11">
        <v>11632.505859375</v>
      </c>
      <c r="AF223" s="11">
        <v>13841.37109375</v>
      </c>
      <c r="AG223" s="11">
        <v>9434.931640625</v>
      </c>
      <c r="AH223" s="11">
        <v>53112.88671875</v>
      </c>
      <c r="AI223" s="11">
        <v>10849.234375</v>
      </c>
      <c r="AJ223" s="11">
        <v>11302.3427734375</v>
      </c>
      <c r="AK223" s="11">
        <v>8511.4873046875</v>
      </c>
      <c r="AL223" s="11">
        <v>6431.91259765625</v>
      </c>
      <c r="AM223" s="11">
        <v>44596.5546875</v>
      </c>
      <c r="AN223" s="11">
        <v>17823.1875</v>
      </c>
      <c r="AO223" s="11">
        <v>10633.9375</v>
      </c>
      <c r="AP223" s="11">
        <v>982.52679443359375</v>
      </c>
      <c r="AQ223" s="11">
        <v>4027.350830078125</v>
      </c>
      <c r="AR223" s="11">
        <v>1938.674072265625</v>
      </c>
      <c r="AS223" s="11">
        <v>3356.64599609375</v>
      </c>
      <c r="AT223" s="11">
        <v>2039.396240234375</v>
      </c>
      <c r="AU223" s="11">
        <v>1103.0172119140625</v>
      </c>
      <c r="AV223" s="11">
        <v>5865.60595703125</v>
      </c>
      <c r="AW223" s="11">
        <v>1827.2513427734375</v>
      </c>
      <c r="AX223" s="11">
        <v>1836.0789794921875</v>
      </c>
      <c r="AY223" s="11">
        <v>9610.142578125</v>
      </c>
      <c r="AZ223" s="11">
        <v>2599.64794921875</v>
      </c>
      <c r="BA223" s="11">
        <v>25119.333984375</v>
      </c>
      <c r="BB223" s="11">
        <v>10381</v>
      </c>
      <c r="BC223" s="11">
        <v>11714.91015625</v>
      </c>
      <c r="BD223" s="11">
        <v>28346.705078125</v>
      </c>
      <c r="BE223" s="11">
        <v>30810.349609375</v>
      </c>
      <c r="BF223" s="11">
        <v>39421.7890625</v>
      </c>
      <c r="BG223" s="11">
        <v>23823.498046875</v>
      </c>
      <c r="BH223" s="11">
        <v>4907.30615234375</v>
      </c>
      <c r="BI223" s="11">
        <v>5205.12451171875</v>
      </c>
      <c r="BJ223" s="11">
        <v>7548.1669921875</v>
      </c>
      <c r="BK223" s="11">
        <v>3598.22216796875</v>
      </c>
      <c r="BL223" s="11">
        <v>4197.568359375</v>
      </c>
      <c r="BM223" s="11">
        <v>6458.1806640625</v>
      </c>
      <c r="BN223" s="11">
        <v>13030.875</v>
      </c>
      <c r="BO223" s="11">
        <v>7147.81298828125</v>
      </c>
      <c r="BP223" s="11">
        <v>11159.6171875</v>
      </c>
      <c r="BQ223" s="11"/>
      <c r="BR223" s="11"/>
    </row>
    <row r="224" spans="2:70" x14ac:dyDescent="0.2">
      <c r="B224">
        <v>2019</v>
      </c>
      <c r="C224" s="11">
        <v>13392.8388671875</v>
      </c>
      <c r="D224" s="11">
        <v>34033.984375</v>
      </c>
      <c r="E224" s="11">
        <v>43268.5859375</v>
      </c>
      <c r="F224" s="11">
        <v>12279.263671875</v>
      </c>
      <c r="G224" s="11">
        <v>14008.53515625</v>
      </c>
      <c r="H224" s="11">
        <v>3513.17822265625</v>
      </c>
      <c r="I224" s="11">
        <v>17990.59375</v>
      </c>
      <c r="J224" s="11">
        <v>14926.796875</v>
      </c>
      <c r="K224" s="11">
        <v>6261.63134765625</v>
      </c>
      <c r="L224" s="11">
        <v>42137.6015625</v>
      </c>
      <c r="M224" s="11">
        <v>46235.99609375</v>
      </c>
      <c r="N224" s="11">
        <v>30909.830078125</v>
      </c>
      <c r="O224" s="11">
        <v>35821.94140625</v>
      </c>
      <c r="P224" s="11">
        <v>36895.671875</v>
      </c>
      <c r="Q224" s="11">
        <v>32250.72265625</v>
      </c>
      <c r="R224" s="11">
        <v>43945.75</v>
      </c>
      <c r="S224" s="11">
        <v>65597.6328125</v>
      </c>
      <c r="T224" s="11">
        <v>42503.34375</v>
      </c>
      <c r="U224" s="11">
        <v>36676.984375</v>
      </c>
      <c r="V224" s="11">
        <v>22349.59765625</v>
      </c>
      <c r="W224" s="11">
        <v>45592.9453125</v>
      </c>
      <c r="X224" s="11">
        <v>40202.97265625</v>
      </c>
      <c r="Y224" s="11">
        <v>38656.5546875</v>
      </c>
      <c r="Z224" s="11">
        <v>31793.2265625</v>
      </c>
      <c r="AA224" s="11">
        <v>5100.23486328125</v>
      </c>
      <c r="AB224" s="11">
        <v>19343.90625</v>
      </c>
      <c r="AC224" s="11">
        <v>12091.658203125</v>
      </c>
      <c r="AD224" s="11">
        <v>18516.23046875</v>
      </c>
      <c r="AE224" s="11">
        <v>11813.17578125</v>
      </c>
      <c r="AF224" s="11">
        <v>13455.0595703125</v>
      </c>
      <c r="AG224" s="11">
        <v>9532.0322265625</v>
      </c>
      <c r="AH224" s="11">
        <v>53520.30078125</v>
      </c>
      <c r="AI224" s="11">
        <v>10706.5927734375</v>
      </c>
      <c r="AJ224" s="11">
        <v>11526.6962890625</v>
      </c>
      <c r="AK224" s="11">
        <v>7903.478515625</v>
      </c>
      <c r="AL224" s="11">
        <v>6566.22998046875</v>
      </c>
      <c r="AM224" s="11">
        <v>44405.8828125</v>
      </c>
      <c r="AN224" s="11">
        <v>17835.00390625</v>
      </c>
      <c r="AO224" s="11">
        <v>10781.1943359375</v>
      </c>
      <c r="AP224" s="11">
        <v>1003.8645629882812</v>
      </c>
      <c r="AQ224" s="11">
        <v>4236.13623046875</v>
      </c>
      <c r="AR224" s="11">
        <v>2016.67333984375</v>
      </c>
      <c r="AS224" s="11">
        <v>3522.969970703125</v>
      </c>
      <c r="AT224" s="11">
        <v>2063.061767578125</v>
      </c>
      <c r="AU224" s="11">
        <v>1122.267333984375</v>
      </c>
      <c r="AV224" s="11">
        <v>6043.4140625</v>
      </c>
      <c r="AW224" s="11">
        <v>1975.0662841796875</v>
      </c>
      <c r="AX224" s="11">
        <v>1758.6217041015625</v>
      </c>
      <c r="AY224" s="11">
        <v>9525.716796875</v>
      </c>
      <c r="AZ224" s="11">
        <v>2607.339111328125</v>
      </c>
      <c r="BA224" s="11">
        <v>25297.982421875</v>
      </c>
      <c r="BB224" s="11">
        <v>10650.794921875</v>
      </c>
      <c r="BC224" s="11">
        <v>12308.404296875</v>
      </c>
      <c r="BD224" s="11">
        <v>28083.140625</v>
      </c>
      <c r="BE224" s="11">
        <v>32163.466796875</v>
      </c>
      <c r="BF224" s="11">
        <v>41114.08984375</v>
      </c>
      <c r="BG224" s="11">
        <v>23470.783203125</v>
      </c>
      <c r="BH224" s="11">
        <v>5101.65673828125</v>
      </c>
      <c r="BI224" s="11">
        <v>5350.18896484375</v>
      </c>
      <c r="BJ224" s="11">
        <v>7742.18994140625</v>
      </c>
      <c r="BK224" s="11">
        <v>3667.035400390625</v>
      </c>
      <c r="BL224" s="11">
        <v>4152.58935546875</v>
      </c>
      <c r="BM224" s="11">
        <v>6847.55078125</v>
      </c>
      <c r="BN224" s="11">
        <v>13244.39453125</v>
      </c>
      <c r="BO224" s="11">
        <v>7699.81884765625</v>
      </c>
      <c r="BP224" s="11">
        <v>11469.0263671875</v>
      </c>
      <c r="BQ224" s="11"/>
      <c r="BR224" s="11"/>
    </row>
    <row r="225" spans="2:70" x14ac:dyDescent="0.2">
      <c r="B225">
        <v>2020</v>
      </c>
      <c r="C225" s="11">
        <v>12713.7099609375</v>
      </c>
      <c r="D225" s="11">
        <v>31460.6328125</v>
      </c>
      <c r="E225" s="11">
        <v>41590.5234375</v>
      </c>
      <c r="F225" s="11">
        <v>11241.1337890625</v>
      </c>
      <c r="G225" s="11">
        <v>13228.0107421875</v>
      </c>
      <c r="H225" s="11">
        <v>3344.723876953125</v>
      </c>
      <c r="I225" s="11">
        <v>17515.76171875</v>
      </c>
      <c r="J225" s="11">
        <v>14750.576171875</v>
      </c>
      <c r="K225" s="11">
        <v>6000.05615234375</v>
      </c>
      <c r="L225" s="11">
        <v>39611.15234375</v>
      </c>
      <c r="M225" s="11">
        <v>44729.3984375</v>
      </c>
      <c r="N225" s="11">
        <v>26928.662109375</v>
      </c>
      <c r="O225" s="11">
        <v>32877.11328125</v>
      </c>
      <c r="P225" s="11">
        <v>32125.873046875</v>
      </c>
      <c r="Q225" s="11">
        <v>29077.45703125</v>
      </c>
      <c r="R225" s="11">
        <v>42002.57421875</v>
      </c>
      <c r="S225" s="11">
        <v>63176.81640625</v>
      </c>
      <c r="T225" s="11">
        <v>41711.5390625</v>
      </c>
      <c r="U225" s="11">
        <v>34622.796875</v>
      </c>
      <c r="V225" s="11">
        <v>21551.0859375</v>
      </c>
      <c r="W225" s="11">
        <v>43821.69140625</v>
      </c>
      <c r="X225" s="11">
        <v>37533.375</v>
      </c>
      <c r="Y225" s="11">
        <v>38907.07421875</v>
      </c>
      <c r="Z225" s="11">
        <v>31808.990234375</v>
      </c>
      <c r="AA225" s="11">
        <v>4816.11572265625</v>
      </c>
      <c r="AB225" s="11">
        <v>17498.048828125</v>
      </c>
      <c r="AC225" s="11">
        <v>11504.748046875</v>
      </c>
      <c r="AD225" s="11">
        <v>16560.65234375</v>
      </c>
      <c r="AE225" s="11">
        <v>10805.236328125</v>
      </c>
      <c r="AF225" s="11">
        <v>11943.7119140625</v>
      </c>
      <c r="AG225" s="11">
        <v>8657.8056640625</v>
      </c>
      <c r="AH225" s="11">
        <v>48365.9609375</v>
      </c>
      <c r="AI225" s="11">
        <v>9950.33984375</v>
      </c>
      <c r="AJ225" s="11">
        <v>11830.4892578125</v>
      </c>
      <c r="AK225" s="11">
        <v>7443.27197265625</v>
      </c>
      <c r="AL225" s="11">
        <v>6066.06201171875</v>
      </c>
      <c r="AM225" s="11">
        <v>41350.47265625</v>
      </c>
      <c r="AN225" s="11">
        <v>18187.779296875</v>
      </c>
      <c r="AO225" s="11">
        <v>9742.423828125</v>
      </c>
      <c r="AP225" s="11">
        <v>984.87921142578125</v>
      </c>
      <c r="AQ225" s="11">
        <v>4141.09912109375</v>
      </c>
      <c r="AR225" s="11">
        <v>2076.27490234375</v>
      </c>
      <c r="AS225" s="11">
        <v>3483.27734375</v>
      </c>
      <c r="AT225" s="11">
        <v>1969.3321533203125</v>
      </c>
      <c r="AU225" s="11">
        <v>1131.443359375</v>
      </c>
      <c r="AV225" s="11">
        <v>5559.00048828125</v>
      </c>
      <c r="AW225" s="11">
        <v>1891.671142578125</v>
      </c>
      <c r="AX225" s="11">
        <v>1690.2774658203125</v>
      </c>
      <c r="AY225" s="11">
        <v>8825.9560546875</v>
      </c>
      <c r="AZ225" s="11">
        <v>2499.780029296875</v>
      </c>
      <c r="BA225" s="11">
        <v>24669.150390625</v>
      </c>
      <c r="BB225" s="11">
        <v>10406.033203125</v>
      </c>
      <c r="BC225" s="11">
        <v>12333.1494140625</v>
      </c>
      <c r="BD225" s="11">
        <v>26677.15234375</v>
      </c>
      <c r="BE225" s="11">
        <v>31461.880859375</v>
      </c>
      <c r="BF225" s="11">
        <v>41768.234375</v>
      </c>
      <c r="BG225" s="11">
        <v>21523.22265625</v>
      </c>
      <c r="BH225" s="11">
        <v>5295.7177734375</v>
      </c>
      <c r="BI225" s="11">
        <v>5038.54833984375</v>
      </c>
      <c r="BJ225" s="11">
        <v>7654.75927734375</v>
      </c>
      <c r="BK225" s="11">
        <v>3658.47021484375</v>
      </c>
      <c r="BL225" s="11">
        <v>4172.201171875</v>
      </c>
      <c r="BM225" s="11">
        <v>5929.6943359375</v>
      </c>
      <c r="BN225" s="11">
        <v>12422.146484375</v>
      </c>
      <c r="BO225" s="11">
        <v>7841.9013671875</v>
      </c>
      <c r="BP225" s="11">
        <v>10944.052734375</v>
      </c>
      <c r="BQ225" s="11"/>
      <c r="BR225" s="11"/>
    </row>
    <row r="226" spans="2:70" x14ac:dyDescent="0.2">
      <c r="B226">
        <v>2021</v>
      </c>
      <c r="C226" s="11">
        <v>13470.48828125</v>
      </c>
      <c r="D226" s="11">
        <v>33919.08203125</v>
      </c>
      <c r="E226" s="11">
        <v>44017.12890625</v>
      </c>
      <c r="F226" s="11">
        <v>11939.138671875</v>
      </c>
      <c r="G226" s="11">
        <v>13918.005859375</v>
      </c>
      <c r="H226" s="11">
        <v>3400.180908203125</v>
      </c>
      <c r="I226" s="11">
        <v>18412.607421875</v>
      </c>
      <c r="J226" s="11">
        <v>15914.1142578125</v>
      </c>
      <c r="K226" s="11">
        <v>6237.8720703125</v>
      </c>
      <c r="L226" s="11">
        <v>41374.99609375</v>
      </c>
      <c r="M226" s="11">
        <v>48367.61328125</v>
      </c>
      <c r="N226" s="11">
        <v>29154.408203125</v>
      </c>
      <c r="O226" s="11">
        <v>35679.70703125</v>
      </c>
      <c r="P226" s="11">
        <v>35657.68359375</v>
      </c>
      <c r="Q226" s="11">
        <v>32066.375</v>
      </c>
      <c r="R226" s="11">
        <v>46765.0546875</v>
      </c>
      <c r="S226" s="11">
        <v>65054.53515625</v>
      </c>
      <c r="T226" s="11">
        <v>44075.015625</v>
      </c>
      <c r="U226" s="11">
        <v>37010.16796875</v>
      </c>
      <c r="V226" s="11">
        <v>22934.88671875</v>
      </c>
      <c r="W226" s="11">
        <v>46537.23828125</v>
      </c>
      <c r="X226" s="11">
        <v>39665.37890625</v>
      </c>
      <c r="Y226" s="11">
        <v>39817.8203125</v>
      </c>
      <c r="Z226" s="11">
        <v>32467.681640625</v>
      </c>
      <c r="AA226" s="11">
        <v>4786.4091796875</v>
      </c>
      <c r="AB226" s="11">
        <v>19411.48828125</v>
      </c>
      <c r="AC226" s="11">
        <v>11907.9375</v>
      </c>
      <c r="AD226" s="11">
        <v>18718.595703125</v>
      </c>
      <c r="AE226" s="11">
        <v>11800.2041015625</v>
      </c>
      <c r="AF226" s="11">
        <v>12864.3544921875</v>
      </c>
      <c r="AG226" s="11">
        <v>9041.3857421875</v>
      </c>
      <c r="AH226" s="11">
        <v>49765.171875</v>
      </c>
      <c r="AI226" s="11">
        <v>10238.8349609375</v>
      </c>
      <c r="AJ226" s="11">
        <v>12179.791015625</v>
      </c>
      <c r="AK226" s="11">
        <v>7953.97119140625</v>
      </c>
      <c r="AL226" s="11">
        <v>6467.57080078125</v>
      </c>
      <c r="AM226" s="11">
        <v>44274.08984375</v>
      </c>
      <c r="AN226" s="11">
        <v>20476.9296875</v>
      </c>
      <c r="AO226" s="11">
        <v>9671.2470703125</v>
      </c>
      <c r="AP226" s="11">
        <v>1007.590087890625</v>
      </c>
      <c r="AQ226" s="11">
        <v>4322.900390625</v>
      </c>
      <c r="AR226" s="11">
        <v>2135.323974609375</v>
      </c>
      <c r="AS226" s="11">
        <v>3673.43994140625</v>
      </c>
      <c r="AT226" s="11">
        <v>1968.54150390625</v>
      </c>
      <c r="AU226" s="11">
        <v>1098.9603271484375</v>
      </c>
      <c r="AV226" s="11">
        <v>5447.1171875</v>
      </c>
      <c r="AW226" s="11">
        <v>2013.245849609375</v>
      </c>
      <c r="AX226" s="11">
        <v>1621.7506103515625</v>
      </c>
      <c r="AY226" s="11">
        <v>9293.1845703125</v>
      </c>
      <c r="AZ226" s="11">
        <v>2555.81396484375</v>
      </c>
      <c r="BA226" s="11">
        <v>26259.115234375</v>
      </c>
      <c r="BB226" s="11">
        <v>10659.2548828125</v>
      </c>
      <c r="BC226" s="11">
        <v>13454.2880859375</v>
      </c>
      <c r="BD226" s="11">
        <v>27985.01171875</v>
      </c>
      <c r="BE226" s="11">
        <v>33075.08984375</v>
      </c>
      <c r="BF226" s="11">
        <v>44710.87890625</v>
      </c>
      <c r="BG226" s="11">
        <v>23561.875</v>
      </c>
      <c r="BH226" s="11">
        <v>5619.10791015625</v>
      </c>
      <c r="BI226" s="11">
        <v>5314.0146484375</v>
      </c>
      <c r="BJ226" s="11">
        <v>7977.1865234375</v>
      </c>
      <c r="BK226" s="11">
        <v>3664.269775390625</v>
      </c>
      <c r="BL226" s="11">
        <v>4317.91064453125</v>
      </c>
      <c r="BM226" s="11">
        <v>6149.93017578125</v>
      </c>
      <c r="BN226" s="11">
        <v>12432.8662109375</v>
      </c>
      <c r="BO226" s="11">
        <v>7912.5361328125</v>
      </c>
      <c r="BP226" s="11">
        <v>11199.0439453125</v>
      </c>
      <c r="BQ226" s="11"/>
      <c r="BR226" s="11"/>
    </row>
    <row r="227" spans="2:70" x14ac:dyDescent="0.2">
      <c r="B227">
        <v>2022</v>
      </c>
      <c r="C227" s="11">
        <v>13778.91796875</v>
      </c>
      <c r="D227" s="11">
        <v>35110.87109375</v>
      </c>
      <c r="E227" s="11">
        <v>44874.86328125</v>
      </c>
      <c r="F227" s="11">
        <v>12389.2509765625</v>
      </c>
      <c r="G227" s="11">
        <v>14705.87109375</v>
      </c>
      <c r="H227" s="11">
        <v>3412.121826171875</v>
      </c>
      <c r="I227" s="11">
        <v>18194.435546875</v>
      </c>
      <c r="J227" s="11">
        <v>16209.4228515625</v>
      </c>
      <c r="K227" s="11">
        <v>6531.8046875</v>
      </c>
      <c r="L227" s="11">
        <v>41866.609375</v>
      </c>
      <c r="M227" s="11">
        <v>47225.5234375</v>
      </c>
      <c r="N227" s="11">
        <v>30893.69140625</v>
      </c>
      <c r="O227" s="11">
        <v>36462.15234375</v>
      </c>
      <c r="P227" s="11">
        <v>37431.71875</v>
      </c>
      <c r="Q227" s="11">
        <v>33731.38671875</v>
      </c>
      <c r="R227" s="11">
        <v>48352.97265625</v>
      </c>
      <c r="S227" s="11">
        <v>67246.4921875</v>
      </c>
      <c r="T227" s="11">
        <v>44360.51953125</v>
      </c>
      <c r="U227" s="11">
        <v>38602.5390625</v>
      </c>
      <c r="V227" s="11">
        <v>23980.076171875</v>
      </c>
      <c r="W227" s="11">
        <v>47486.640625</v>
      </c>
      <c r="X227" s="11">
        <v>40817.53515625</v>
      </c>
      <c r="Y227" s="11">
        <v>39820</v>
      </c>
      <c r="Z227" s="11">
        <v>33292.29296875</v>
      </c>
      <c r="AA227" s="11">
        <v>4962.29443359375</v>
      </c>
      <c r="AB227" s="11">
        <v>20538.310546875</v>
      </c>
      <c r="AC227" s="11">
        <v>12304.849609375</v>
      </c>
      <c r="AD227" s="11">
        <v>19519.24609375</v>
      </c>
      <c r="AE227" s="11">
        <v>12327.0693359375</v>
      </c>
      <c r="AF227" s="11">
        <v>13238.0244140625</v>
      </c>
      <c r="AG227" s="11">
        <v>9410.1005859375</v>
      </c>
      <c r="AH227" s="11">
        <v>51389.40234375</v>
      </c>
      <c r="AI227" s="11">
        <v>10433.6162109375</v>
      </c>
      <c r="AJ227" s="11">
        <v>12584.9873046875</v>
      </c>
      <c r="AK227" s="11">
        <v>8521.49609375</v>
      </c>
      <c r="AL227" s="11">
        <v>6544.18994140625</v>
      </c>
      <c r="AM227" s="11">
        <v>48853.734375</v>
      </c>
      <c r="AN227" s="11">
        <v>21731.267578125</v>
      </c>
      <c r="AO227" s="11">
        <v>9935.2841796875</v>
      </c>
      <c r="AP227" s="11">
        <v>1057.53759765625</v>
      </c>
      <c r="AQ227" s="11">
        <v>4485.67041015625</v>
      </c>
      <c r="AR227" s="11">
        <v>2205.875</v>
      </c>
      <c r="AS227" s="11">
        <v>3803.51611328125</v>
      </c>
      <c r="AT227" s="11">
        <v>1971.334716796875</v>
      </c>
      <c r="AU227" s="11">
        <v>1195.6212158203125</v>
      </c>
      <c r="AV227" s="11">
        <v>5527.9873046875</v>
      </c>
      <c r="AW227" s="11">
        <v>2159.914306640625</v>
      </c>
      <c r="AX227" s="11">
        <v>1603.9527587890625</v>
      </c>
      <c r="AY227" s="11">
        <v>9342.8544921875</v>
      </c>
      <c r="AZ227" s="11">
        <v>2528.35791015625</v>
      </c>
      <c r="BA227" s="11">
        <v>25904.943359375</v>
      </c>
      <c r="BB227" s="11">
        <v>10480.181640625</v>
      </c>
      <c r="BC227" s="11">
        <v>13691.2470703125</v>
      </c>
      <c r="BD227" s="11">
        <v>28727.396484375</v>
      </c>
      <c r="BE227" s="11">
        <v>33907.3984375</v>
      </c>
      <c r="BF227" s="11">
        <v>46020.96484375</v>
      </c>
      <c r="BG227" s="11">
        <v>22938.837890625</v>
      </c>
      <c r="BH227" s="11">
        <v>5907.72802734375</v>
      </c>
      <c r="BI227" s="11">
        <v>5684.2431640625</v>
      </c>
      <c r="BJ227" s="11">
        <v>8444.9267578125</v>
      </c>
      <c r="BK227" s="11">
        <v>3764.136474609375</v>
      </c>
      <c r="BL227" s="11">
        <v>4301.0390625</v>
      </c>
      <c r="BM227" s="11">
        <v>6688.20654296875</v>
      </c>
      <c r="BN227" s="11">
        <v>12913.177734375</v>
      </c>
      <c r="BO227" s="11">
        <v>8528.5</v>
      </c>
      <c r="BP227" s="11">
        <v>10986.220703125</v>
      </c>
      <c r="BQ227" s="11"/>
      <c r="BR227" s="11"/>
    </row>
    <row r="228" spans="2:70" x14ac:dyDescent="0.2">
      <c r="B228">
        <v>2023</v>
      </c>
      <c r="C228" s="11">
        <v>14069.439453125</v>
      </c>
      <c r="D228" s="11">
        <v>35305.67578125</v>
      </c>
      <c r="E228" s="11">
        <v>45743.4609375</v>
      </c>
      <c r="F228" s="11">
        <v>12626.17578125</v>
      </c>
      <c r="G228" s="11">
        <v>14969.787109375</v>
      </c>
      <c r="H228" s="11">
        <v>3514.24609375</v>
      </c>
      <c r="I228" s="11">
        <v>19266.341796875</v>
      </c>
      <c r="J228" s="11">
        <v>16883.583984375</v>
      </c>
      <c r="K228" s="11">
        <v>6911.3662109375</v>
      </c>
      <c r="L228" s="11">
        <v>41273.76171875</v>
      </c>
      <c r="M228" s="11">
        <v>47142.76953125</v>
      </c>
      <c r="N228" s="11">
        <v>31613.80859375</v>
      </c>
      <c r="O228" s="11">
        <v>36680.56640625</v>
      </c>
      <c r="P228" s="11">
        <v>36925.37109375</v>
      </c>
      <c r="Q228" s="11">
        <v>33852.49609375</v>
      </c>
      <c r="R228" s="11">
        <v>48151.9140625</v>
      </c>
      <c r="S228" s="11">
        <v>69927.03125</v>
      </c>
      <c r="T228" s="11">
        <v>44262.2890625</v>
      </c>
      <c r="U228" s="11">
        <v>39698.453125</v>
      </c>
      <c r="V228" s="11">
        <v>24627.076171875</v>
      </c>
      <c r="W228" s="11">
        <v>48416.515625</v>
      </c>
      <c r="X228" s="11">
        <v>41300.84765625</v>
      </c>
      <c r="Y228" s="11">
        <v>41293.2109375</v>
      </c>
      <c r="Z228" s="11">
        <v>33543.734375</v>
      </c>
      <c r="AA228" s="11">
        <v>5121.94873046875</v>
      </c>
      <c r="AB228" s="11">
        <v>19925.435546875</v>
      </c>
      <c r="AC228" s="11">
        <v>12517.0595703125</v>
      </c>
      <c r="AD228" s="11">
        <v>19590.904296875</v>
      </c>
      <c r="AE228" s="11">
        <v>12448.88671875</v>
      </c>
      <c r="AF228" s="11">
        <v>13701.9052734375</v>
      </c>
      <c r="AG228" s="11">
        <v>9724.5693359375</v>
      </c>
      <c r="AH228" s="11">
        <v>50933.796875</v>
      </c>
      <c r="AI228" s="11">
        <v>10842.2255859375</v>
      </c>
      <c r="AJ228" s="11">
        <v>12623.134765625</v>
      </c>
      <c r="AK228" s="11">
        <v>8824.76953125</v>
      </c>
      <c r="AL228" s="11">
        <v>6678.6689453125</v>
      </c>
      <c r="AM228" s="11">
        <v>47210.00390625</v>
      </c>
      <c r="AN228" s="11">
        <v>22886.384765625</v>
      </c>
      <c r="AO228" s="11">
        <v>10135.9970703125</v>
      </c>
      <c r="AP228" s="11">
        <v>1132.173828125</v>
      </c>
      <c r="AQ228" s="11">
        <v>4630.17431640625</v>
      </c>
      <c r="AR228" s="11">
        <v>2302.18359375</v>
      </c>
      <c r="AS228" s="11">
        <v>3955.809326171875</v>
      </c>
      <c r="AT228" s="11">
        <v>2012.8330078125</v>
      </c>
      <c r="AU228" s="11">
        <v>1180.448486328125</v>
      </c>
      <c r="AV228" s="11">
        <v>5625.16064453125</v>
      </c>
      <c r="AW228" s="11">
        <v>2296.150146484375</v>
      </c>
      <c r="AX228" s="11">
        <v>1319.439208984375</v>
      </c>
      <c r="AY228" s="11">
        <v>9298.10546875</v>
      </c>
      <c r="AZ228" s="11">
        <v>2801.730712890625</v>
      </c>
      <c r="BA228" s="11">
        <v>27223.08203125</v>
      </c>
      <c r="BB228" s="11">
        <v>11222.3740234375</v>
      </c>
      <c r="BC228" s="11">
        <v>14446.060546875</v>
      </c>
      <c r="BD228" s="11">
        <v>29396.1953125</v>
      </c>
      <c r="BE228" s="11">
        <v>32438.82421875</v>
      </c>
      <c r="BF228" s="11">
        <v>48106.40234375</v>
      </c>
      <c r="BG228" s="11">
        <v>24489.529296875</v>
      </c>
      <c r="BH228" s="11">
        <v>6090.6455078125</v>
      </c>
      <c r="BI228" s="11">
        <v>6147.2119140625</v>
      </c>
      <c r="BJ228" s="11">
        <v>8876.46484375</v>
      </c>
      <c r="BK228" s="11">
        <v>3875.508056640625</v>
      </c>
      <c r="BL228" s="11">
        <v>4251.30029296875</v>
      </c>
      <c r="BM228" s="11">
        <v>7093.25146484375</v>
      </c>
      <c r="BN228" s="11">
        <v>13331.880859375</v>
      </c>
      <c r="BO228" s="11">
        <v>8822.6787109375</v>
      </c>
      <c r="BP228" s="11">
        <v>11630.578125</v>
      </c>
      <c r="BQ228" s="11"/>
      <c r="BR228" s="11"/>
    </row>
    <row r="229" spans="2:70" x14ac:dyDescent="0.2">
      <c r="B229">
        <v>2024</v>
      </c>
      <c r="C229" s="11">
        <v>14324.1083984375</v>
      </c>
      <c r="D229" s="11">
        <v>35795.80859375</v>
      </c>
      <c r="E229" s="11">
        <v>46331.390625</v>
      </c>
      <c r="F229" s="11">
        <v>12852.697265625</v>
      </c>
      <c r="G229" s="11">
        <v>15081.982421875</v>
      </c>
      <c r="H229" s="11">
        <v>3452.017333984375</v>
      </c>
      <c r="I229" s="11">
        <v>20061.76171875</v>
      </c>
      <c r="J229" s="11">
        <v>17626.939453125</v>
      </c>
      <c r="K229" s="11">
        <v>7234</v>
      </c>
      <c r="L229" s="11">
        <v>41446.53515625</v>
      </c>
      <c r="M229" s="11">
        <v>48672.34375</v>
      </c>
      <c r="N229" s="11">
        <v>32609.345703125</v>
      </c>
      <c r="O229" s="11">
        <v>36991.64453125</v>
      </c>
      <c r="P229" s="11">
        <v>37305.0234375</v>
      </c>
      <c r="Q229" s="11">
        <v>34389.875</v>
      </c>
      <c r="R229" s="11">
        <v>47432.08203125</v>
      </c>
      <c r="S229" s="11">
        <v>70922.859375</v>
      </c>
      <c r="T229" s="11">
        <v>44560.49609375</v>
      </c>
      <c r="U229" s="11">
        <v>40285.87890625</v>
      </c>
      <c r="V229" s="11">
        <v>25392.119140625</v>
      </c>
      <c r="W229" s="11">
        <v>49149.46484375</v>
      </c>
      <c r="X229" s="11">
        <v>41767.75</v>
      </c>
      <c r="Y229" s="11">
        <v>41135.12890625</v>
      </c>
      <c r="Z229" s="11">
        <v>32820.11328125</v>
      </c>
      <c r="AA229" s="11">
        <v>4751.45849609375</v>
      </c>
      <c r="AB229" s="11">
        <v>19451.36328125</v>
      </c>
      <c r="AC229" s="11">
        <v>12878.1416015625</v>
      </c>
      <c r="AD229" s="11">
        <v>19221.09765625</v>
      </c>
      <c r="AE229" s="11">
        <v>12533.4638671875</v>
      </c>
      <c r="AF229" s="11">
        <v>13814.3388671875</v>
      </c>
      <c r="AG229" s="11">
        <v>10124.328125</v>
      </c>
      <c r="AH229" s="11">
        <v>51690.90625</v>
      </c>
      <c r="AI229" s="11">
        <v>11121.7109375</v>
      </c>
      <c r="AJ229" s="11">
        <v>12706.857421875</v>
      </c>
      <c r="AK229" s="11">
        <v>9215.47265625</v>
      </c>
      <c r="AL229" s="11">
        <v>6862.330078125</v>
      </c>
      <c r="AM229" s="11">
        <v>47367.39453125</v>
      </c>
      <c r="AN229" s="11">
        <v>23540.796875</v>
      </c>
      <c r="AO229" s="11">
        <v>9828.75390625</v>
      </c>
      <c r="AP229" s="11">
        <v>1163.613037109375</v>
      </c>
      <c r="AQ229" s="11">
        <v>4754.20703125</v>
      </c>
      <c r="AR229" s="11">
        <v>2415.095703125</v>
      </c>
      <c r="AS229" s="11">
        <v>4081.451416015625</v>
      </c>
      <c r="AT229" s="11">
        <v>2074.3408203125</v>
      </c>
      <c r="AU229" s="11">
        <v>1227.2706298828125</v>
      </c>
      <c r="AV229" s="11">
        <v>5725.861328125</v>
      </c>
      <c r="AW229" s="11">
        <v>2397.67138671875</v>
      </c>
      <c r="AX229" s="11">
        <v>894.42108154296875</v>
      </c>
      <c r="AY229" s="11">
        <v>9153.4384765625</v>
      </c>
      <c r="AZ229" s="11">
        <v>2825.685791015625</v>
      </c>
      <c r="BA229" s="11">
        <v>28536.587890625</v>
      </c>
      <c r="BB229" s="11">
        <v>11624.6171875</v>
      </c>
      <c r="BC229" s="11">
        <v>15156.7275390625</v>
      </c>
      <c r="BD229" s="11">
        <v>29702.6953125</v>
      </c>
      <c r="BE229" s="11">
        <v>34567.546875</v>
      </c>
      <c r="BF229" s="11">
        <v>51128.265625</v>
      </c>
      <c r="BG229" s="11">
        <v>25752.775390625</v>
      </c>
      <c r="BH229" s="11">
        <v>6242.5986328125</v>
      </c>
      <c r="BI229" s="11">
        <v>6531.30810546875</v>
      </c>
      <c r="BJ229" s="11">
        <v>9308.458984375</v>
      </c>
      <c r="BK229" s="11">
        <v>3820.08447265625</v>
      </c>
      <c r="BL229" s="11">
        <v>4288.7685546875</v>
      </c>
      <c r="BM229" s="11">
        <v>7371.28173828125</v>
      </c>
      <c r="BN229" s="11">
        <v>13621.6328125</v>
      </c>
      <c r="BO229" s="11">
        <v>9506.095703125</v>
      </c>
      <c r="BP229" s="11">
        <v>11983.494140625</v>
      </c>
      <c r="BQ229" s="11"/>
      <c r="BR229" s="11"/>
    </row>
    <row r="230" spans="2:70" x14ac:dyDescent="0.2">
      <c r="B230">
        <v>2025</v>
      </c>
      <c r="C230" s="11">
        <v>14584.3076171875</v>
      </c>
      <c r="D230" s="11">
        <v>36312.7578125</v>
      </c>
      <c r="E230" s="11">
        <v>46997.0859375</v>
      </c>
      <c r="F230" s="11">
        <v>12998.7412109375</v>
      </c>
      <c r="G230" s="11">
        <v>15390.373046875</v>
      </c>
      <c r="H230" s="11">
        <v>3508.572509765625</v>
      </c>
      <c r="I230" s="11">
        <v>20378.03515625</v>
      </c>
      <c r="J230" s="11">
        <v>18341.68359375</v>
      </c>
      <c r="K230" s="11">
        <v>7595.828125</v>
      </c>
      <c r="L230" s="11">
        <v>41782.9609375</v>
      </c>
      <c r="M230" s="11">
        <v>49714.76953125</v>
      </c>
      <c r="N230" s="11">
        <v>33520.9296875</v>
      </c>
      <c r="O230" s="11">
        <v>37157.29296875</v>
      </c>
      <c r="P230" s="11">
        <v>37975.78125</v>
      </c>
      <c r="Q230" s="11">
        <v>34690.0078125</v>
      </c>
      <c r="R230" s="11">
        <v>47520.23828125</v>
      </c>
      <c r="S230" s="11">
        <v>70083.234375</v>
      </c>
      <c r="T230" s="11">
        <v>45154.37890625</v>
      </c>
      <c r="U230" s="11">
        <v>41093.92578125</v>
      </c>
      <c r="V230" s="11">
        <v>25896.861328125</v>
      </c>
      <c r="W230" s="11">
        <v>49924.53125</v>
      </c>
      <c r="X230" s="11">
        <v>42150.1953125</v>
      </c>
      <c r="Y230" s="11">
        <v>41627.05859375</v>
      </c>
      <c r="Z230" s="11">
        <v>32423.716796875</v>
      </c>
      <c r="AA230" s="11">
        <v>4739.939453125</v>
      </c>
      <c r="AB230" s="11">
        <v>20246.240234375</v>
      </c>
      <c r="AC230" s="11">
        <v>13108.1005859375</v>
      </c>
      <c r="AD230" s="11">
        <v>19349.134765625</v>
      </c>
      <c r="AE230" s="11">
        <v>12761.712890625</v>
      </c>
      <c r="AF230" s="11">
        <v>13820.3974609375</v>
      </c>
      <c r="AG230" s="11">
        <v>10151.9189453125</v>
      </c>
      <c r="AH230" s="11">
        <v>53638.14453125</v>
      </c>
      <c r="AI230" s="11">
        <v>11393.1494140625</v>
      </c>
      <c r="AJ230" s="11">
        <v>13135.677734375</v>
      </c>
      <c r="AK230" s="11">
        <v>9048.4833984375</v>
      </c>
      <c r="AL230" s="11">
        <v>7145.48046875</v>
      </c>
      <c r="AM230" s="11">
        <v>48607.921875</v>
      </c>
      <c r="AN230" s="11">
        <v>24357.40234375</v>
      </c>
      <c r="AO230" s="11">
        <v>9845.794921875</v>
      </c>
      <c r="AP230" s="11">
        <v>1174.87451171875</v>
      </c>
      <c r="AQ230" s="11">
        <v>4940.34912109375</v>
      </c>
      <c r="AR230" s="11">
        <v>2571.2080078125</v>
      </c>
      <c r="AS230" s="11">
        <v>4177.12451171875</v>
      </c>
      <c r="AT230" s="11">
        <v>2114.113525390625</v>
      </c>
      <c r="AU230" s="11">
        <v>1268.9326171875</v>
      </c>
      <c r="AV230" s="11">
        <v>5773.7734375</v>
      </c>
      <c r="AW230" s="11">
        <v>2506.760009765625</v>
      </c>
      <c r="AX230" s="11">
        <v>916.9835205078125</v>
      </c>
      <c r="AY230" s="11">
        <v>9128.8212890625</v>
      </c>
      <c r="AZ230" s="11">
        <v>2886.414306640625</v>
      </c>
      <c r="BA230" s="11">
        <v>29057.853515625</v>
      </c>
      <c r="BB230" s="11">
        <v>11974.5546875</v>
      </c>
      <c r="BC230" s="11">
        <v>15889.9951171875</v>
      </c>
      <c r="BD230" s="11">
        <v>30111.93359375</v>
      </c>
      <c r="BE230" s="11">
        <v>35035.9296875</v>
      </c>
      <c r="BF230" s="11">
        <v>55253</v>
      </c>
      <c r="BG230" s="11">
        <v>26382.3125</v>
      </c>
      <c r="BH230" s="11">
        <v>6363.06005859375</v>
      </c>
      <c r="BI230" s="11">
        <v>6994.82470703125</v>
      </c>
      <c r="BJ230" s="11">
        <v>9754.5693359375</v>
      </c>
      <c r="BK230" s="11">
        <v>3684.71533203125</v>
      </c>
      <c r="BL230" s="11">
        <v>4348.91064453125</v>
      </c>
      <c r="BM230" s="11">
        <v>7613.4814453125</v>
      </c>
      <c r="BN230" s="11">
        <v>14090.291015625</v>
      </c>
      <c r="BO230" s="11">
        <v>10220.55859375</v>
      </c>
      <c r="BP230" s="11">
        <v>12306.53125</v>
      </c>
    </row>
  </sheetData>
  <pageMargins left="0.7" right="0.7" top="0.75" bottom="0.75" header="0.3" footer="0.3"/>
  <pageSetup paperSize="9" orientation="portrait" horizontalDpi="0" verticalDpi="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A2C0C-EFDE-9447-B04F-E746496E7BB8}">
  <dimension ref="B1:J13"/>
  <sheetViews>
    <sheetView workbookViewId="0">
      <selection activeCell="B2" sqref="B2:J2"/>
    </sheetView>
  </sheetViews>
  <sheetFormatPr baseColWidth="10" defaultColWidth="8.83203125" defaultRowHeight="15" x14ac:dyDescent="0.2"/>
  <cols>
    <col min="2" max="2" width="25.1640625" customWidth="1"/>
    <col min="3" max="3" width="16" customWidth="1"/>
    <col min="4" max="4" width="18.83203125" bestFit="1" customWidth="1"/>
    <col min="5" max="5" width="16" customWidth="1"/>
    <col min="6" max="6" width="18.83203125" bestFit="1" customWidth="1"/>
    <col min="7" max="7" width="17.83203125" customWidth="1"/>
    <col min="8" max="8" width="18.83203125" bestFit="1" customWidth="1"/>
    <col min="9" max="9" width="16" customWidth="1"/>
    <col min="10" max="10" width="19.1640625" customWidth="1"/>
  </cols>
  <sheetData>
    <row r="1" spans="2:10" ht="16" thickBot="1" x14ac:dyDescent="0.25"/>
    <row r="2" spans="2:10" ht="17" thickBot="1" x14ac:dyDescent="0.25">
      <c r="B2" s="340" t="s">
        <v>597</v>
      </c>
      <c r="C2" s="341"/>
      <c r="D2" s="341"/>
      <c r="E2" s="341"/>
      <c r="F2" s="341"/>
      <c r="G2" s="341"/>
      <c r="H2" s="341"/>
      <c r="I2" s="341"/>
      <c r="J2" s="342"/>
    </row>
    <row r="3" spans="2:10" ht="17" thickBot="1" x14ac:dyDescent="0.25">
      <c r="B3" s="19"/>
      <c r="C3" s="343" t="s">
        <v>612</v>
      </c>
      <c r="D3" s="344"/>
      <c r="E3" s="343" t="s">
        <v>541</v>
      </c>
      <c r="F3" s="344"/>
      <c r="G3" s="343" t="s">
        <v>613</v>
      </c>
      <c r="H3" s="344"/>
      <c r="I3" s="343" t="s">
        <v>542</v>
      </c>
      <c r="J3" s="344"/>
    </row>
    <row r="4" spans="2:10" ht="52" thickBot="1" x14ac:dyDescent="0.25">
      <c r="B4" s="19"/>
      <c r="C4" s="1" t="s">
        <v>491</v>
      </c>
      <c r="D4" s="1" t="s">
        <v>493</v>
      </c>
      <c r="E4" s="1" t="s">
        <v>491</v>
      </c>
      <c r="F4" s="1" t="s">
        <v>493</v>
      </c>
      <c r="G4" s="1" t="s">
        <v>491</v>
      </c>
      <c r="H4" s="1" t="s">
        <v>493</v>
      </c>
      <c r="I4" s="1" t="s">
        <v>491</v>
      </c>
      <c r="J4" s="1" t="s">
        <v>492</v>
      </c>
    </row>
    <row r="5" spans="2:10" ht="18" thickBot="1" x14ac:dyDescent="0.25">
      <c r="B5" s="20" t="s">
        <v>230</v>
      </c>
      <c r="C5" s="2">
        <v>37298.113445887997</v>
      </c>
      <c r="D5" s="15">
        <v>26.012139899877447</v>
      </c>
      <c r="E5" s="2">
        <v>23215.60494592</v>
      </c>
      <c r="F5" s="15">
        <v>22.687778289282619</v>
      </c>
      <c r="G5" s="88">
        <v>55011.573866496001</v>
      </c>
      <c r="H5" s="89">
        <v>26.012140778940207</v>
      </c>
      <c r="I5" s="2">
        <v>27362.757697535999</v>
      </c>
      <c r="J5" s="14">
        <v>22.68777805264039</v>
      </c>
    </row>
    <row r="6" spans="2:10" ht="18" thickBot="1" x14ac:dyDescent="0.25">
      <c r="B6" s="20" t="s">
        <v>226</v>
      </c>
      <c r="C6" s="2">
        <v>24116.731511168</v>
      </c>
      <c r="D6" s="15">
        <v>16.819290201001991</v>
      </c>
      <c r="E6" s="2">
        <v>23800.626194048</v>
      </c>
      <c r="F6" s="15">
        <v>23.25949857841427</v>
      </c>
      <c r="G6" s="88">
        <v>35570.144423168</v>
      </c>
      <c r="H6" s="89">
        <v>16.819289819050141</v>
      </c>
      <c r="I6" s="2">
        <v>28052.285939712001</v>
      </c>
      <c r="J6" s="14">
        <v>23.259499071860795</v>
      </c>
    </row>
    <row r="7" spans="2:10" ht="18" thickBot="1" x14ac:dyDescent="0.25">
      <c r="B7" s="20" t="s">
        <v>229</v>
      </c>
      <c r="C7" s="2">
        <v>10322.067497984001</v>
      </c>
      <c r="D7" s="15">
        <v>7.1987304184453063</v>
      </c>
      <c r="E7" s="2">
        <v>6496.2762719599996</v>
      </c>
      <c r="F7" s="15">
        <v>6.3485778685279595</v>
      </c>
      <c r="G7" s="88">
        <v>15224.178621248</v>
      </c>
      <c r="H7" s="89">
        <v>7.198730189045202</v>
      </c>
      <c r="I7" s="2">
        <v>7656.7478709200004</v>
      </c>
      <c r="J7" s="14">
        <v>6.3485778085921005</v>
      </c>
    </row>
    <row r="8" spans="2:10" ht="18" thickBot="1" x14ac:dyDescent="0.25">
      <c r="B8" s="20" t="s">
        <v>231</v>
      </c>
      <c r="C8" s="2">
        <v>10670.032951296</v>
      </c>
      <c r="D8" s="15">
        <v>7.441405589268828</v>
      </c>
      <c r="E8" s="2">
        <v>5608.5036984320004</v>
      </c>
      <c r="F8" s="15">
        <v>5.4809895646078894</v>
      </c>
      <c r="G8" s="88">
        <v>15737.398941695999</v>
      </c>
      <c r="H8" s="89">
        <v>7.44140565327577</v>
      </c>
      <c r="I8" s="2">
        <v>6610.3872225280002</v>
      </c>
      <c r="J8" s="14">
        <v>5.48098988429921</v>
      </c>
    </row>
    <row r="9" spans="2:10" ht="18" thickBot="1" x14ac:dyDescent="0.25">
      <c r="B9" s="20" t="s">
        <v>227</v>
      </c>
      <c r="C9" s="2">
        <v>24436.488458719999</v>
      </c>
      <c r="D9" s="15">
        <v>17.042292430477957</v>
      </c>
      <c r="E9" s="2">
        <v>30016.639159840001</v>
      </c>
      <c r="F9" s="15">
        <v>29.334185167013352</v>
      </c>
      <c r="G9" s="88">
        <v>36041.760261135998</v>
      </c>
      <c r="H9" s="89">
        <v>17.042292665697889</v>
      </c>
      <c r="I9" s="2">
        <v>35378.703976996003</v>
      </c>
      <c r="J9" s="14">
        <v>29.334184532593014</v>
      </c>
    </row>
    <row r="10" spans="2:10" ht="18" thickBot="1" x14ac:dyDescent="0.25">
      <c r="B10" s="20" t="s">
        <v>233</v>
      </c>
      <c r="C10" s="2">
        <v>7011.3214709759995</v>
      </c>
      <c r="D10" s="15">
        <v>4.8897774749556131</v>
      </c>
      <c r="E10" s="2">
        <v>3149.6041103359998</v>
      </c>
      <c r="F10" s="15">
        <v>3.0779951640620347</v>
      </c>
      <c r="G10" s="88">
        <v>10341.107679232</v>
      </c>
      <c r="H10" s="89">
        <v>4.8897773660351413</v>
      </c>
      <c r="I10" s="2">
        <v>3712.2382264319999</v>
      </c>
      <c r="J10" s="14">
        <v>3.0779952039483494</v>
      </c>
    </row>
    <row r="11" spans="2:10" ht="18" thickBot="1" x14ac:dyDescent="0.25">
      <c r="B11" s="20" t="s">
        <v>228</v>
      </c>
      <c r="C11" s="2">
        <v>23742.553550847999</v>
      </c>
      <c r="D11" s="15">
        <v>16.558334121670654</v>
      </c>
      <c r="E11" s="2">
        <v>8057.2831164159998</v>
      </c>
      <c r="F11" s="15">
        <v>7.8740938857745615</v>
      </c>
      <c r="G11" s="88">
        <v>35018.264918016001</v>
      </c>
      <c r="H11" s="89">
        <v>16.558334416903961</v>
      </c>
      <c r="I11" s="2">
        <v>9496.6075450879998</v>
      </c>
      <c r="J11" s="14">
        <v>7.8740939278714723</v>
      </c>
    </row>
    <row r="12" spans="2:10" ht="18" thickBot="1" x14ac:dyDescent="0.25">
      <c r="B12" s="20" t="s">
        <v>232</v>
      </c>
      <c r="C12" s="2">
        <v>5298.7412680320003</v>
      </c>
      <c r="D12" s="15">
        <v>3.6954040412062152</v>
      </c>
      <c r="E12" s="2">
        <v>1981.9398165760001</v>
      </c>
      <c r="F12" s="15">
        <v>1.9368787178246769</v>
      </c>
      <c r="G12" s="88">
        <v>7815.1966423040003</v>
      </c>
      <c r="H12" s="89">
        <v>3.6954040938378485</v>
      </c>
      <c r="I12" s="2">
        <v>2335.9865677439998</v>
      </c>
      <c r="J12" s="14">
        <v>1.9368787813261068</v>
      </c>
    </row>
    <row r="13" spans="2:10" ht="18" thickBot="1" x14ac:dyDescent="0.25">
      <c r="B13" s="21" t="s">
        <v>450</v>
      </c>
      <c r="C13" s="16">
        <v>143387.33218201599</v>
      </c>
      <c r="D13" s="18">
        <v>100</v>
      </c>
      <c r="E13" s="16">
        <v>102326.480142336</v>
      </c>
      <c r="F13" s="18">
        <v>100</v>
      </c>
      <c r="G13" s="85">
        <v>211484.22320947199</v>
      </c>
      <c r="H13" s="90">
        <v>100</v>
      </c>
      <c r="I13" s="16">
        <v>120605.718347776</v>
      </c>
      <c r="J13" s="17">
        <v>100</v>
      </c>
    </row>
  </sheetData>
  <mergeCells count="5">
    <mergeCell ref="B2:J2"/>
    <mergeCell ref="C3:D3"/>
    <mergeCell ref="E3:F3"/>
    <mergeCell ref="G3:H3"/>
    <mergeCell ref="I3:J3"/>
  </mergeCells>
  <pageMargins left="0.7" right="0.7" top="0.75" bottom="0.75" header="0.3" footer="0.3"/>
  <pageSetup paperSize="9" orientation="portrait" horizontalDpi="0" verticalDpi="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CE39C-5376-B24E-887D-1DDB2EA9401F}">
  <dimension ref="B1:J13"/>
  <sheetViews>
    <sheetView workbookViewId="0">
      <selection activeCell="B2" sqref="B2:J2"/>
    </sheetView>
  </sheetViews>
  <sheetFormatPr baseColWidth="10" defaultColWidth="8.83203125" defaultRowHeight="15" x14ac:dyDescent="0.2"/>
  <cols>
    <col min="2" max="2" width="26.6640625" customWidth="1"/>
    <col min="3" max="3" width="17.83203125" customWidth="1"/>
    <col min="4" max="4" width="17.1640625" customWidth="1"/>
    <col min="5" max="5" width="17.5" customWidth="1"/>
    <col min="6" max="6" width="16.83203125" customWidth="1"/>
    <col min="7" max="7" width="17.5" customWidth="1"/>
    <col min="8" max="8" width="17" customWidth="1"/>
    <col min="9" max="9" width="18" customWidth="1"/>
    <col min="10" max="10" width="17.1640625" customWidth="1"/>
  </cols>
  <sheetData>
    <row r="1" spans="2:10" ht="16" thickBot="1" x14ac:dyDescent="0.25"/>
    <row r="2" spans="2:10" ht="17" thickBot="1" x14ac:dyDescent="0.25">
      <c r="B2" s="219" t="s">
        <v>598</v>
      </c>
      <c r="C2" s="220"/>
      <c r="D2" s="220"/>
      <c r="E2" s="220"/>
      <c r="F2" s="220"/>
      <c r="G2" s="220"/>
      <c r="H2" s="220"/>
      <c r="I2" s="220"/>
      <c r="J2" s="221"/>
    </row>
    <row r="3" spans="2:10" ht="17" thickBot="1" x14ac:dyDescent="0.25">
      <c r="B3" s="19"/>
      <c r="C3" s="343" t="s">
        <v>614</v>
      </c>
      <c r="D3" s="344"/>
      <c r="E3" s="343" t="s">
        <v>539</v>
      </c>
      <c r="F3" s="344"/>
      <c r="G3" s="343" t="s">
        <v>615</v>
      </c>
      <c r="H3" s="344"/>
      <c r="I3" s="343" t="s">
        <v>540</v>
      </c>
      <c r="J3" s="344"/>
    </row>
    <row r="4" spans="2:10" ht="52" thickBot="1" x14ac:dyDescent="0.25">
      <c r="B4" s="19"/>
      <c r="C4" s="1" t="s">
        <v>494</v>
      </c>
      <c r="D4" s="1" t="s">
        <v>495</v>
      </c>
      <c r="E4" s="1" t="s">
        <v>494</v>
      </c>
      <c r="F4" s="1" t="s">
        <v>495</v>
      </c>
      <c r="G4" s="1" t="s">
        <v>494</v>
      </c>
      <c r="H4" s="1" t="s">
        <v>495</v>
      </c>
      <c r="I4" s="1" t="s">
        <v>494</v>
      </c>
      <c r="J4" s="1" t="s">
        <v>496</v>
      </c>
    </row>
    <row r="5" spans="2:10" ht="18" thickBot="1" x14ac:dyDescent="0.25">
      <c r="B5" s="20" t="s">
        <v>230</v>
      </c>
      <c r="C5" s="2">
        <v>22575.014047960351</v>
      </c>
      <c r="D5" s="15">
        <v>129.58216462737983</v>
      </c>
      <c r="E5" s="2">
        <v>14051.450847410659</v>
      </c>
      <c r="F5" s="15">
        <v>113.02151351743134</v>
      </c>
      <c r="G5" s="2">
        <v>33296.243109943942</v>
      </c>
      <c r="H5" s="22">
        <v>129.58216900652189</v>
      </c>
      <c r="I5" s="2">
        <v>16561.551841194036</v>
      </c>
      <c r="J5" s="14">
        <v>113.02151233857359</v>
      </c>
    </row>
    <row r="6" spans="2:10" ht="18" thickBot="1" x14ac:dyDescent="0.25">
      <c r="B6" s="20" t="s">
        <v>226</v>
      </c>
      <c r="C6" s="2">
        <v>43376.585292347903</v>
      </c>
      <c r="D6" s="15">
        <v>248.98464312736274</v>
      </c>
      <c r="E6" s="2">
        <v>42808.035228129178</v>
      </c>
      <c r="F6" s="15">
        <v>344.32237529993193</v>
      </c>
      <c r="G6" s="2">
        <v>63976.803934570773</v>
      </c>
      <c r="H6" s="22">
        <v>248.98463747313207</v>
      </c>
      <c r="I6" s="2">
        <v>50455.111346484358</v>
      </c>
      <c r="J6" s="14">
        <v>344.32238260467579</v>
      </c>
    </row>
    <row r="7" spans="2:10" ht="18" thickBot="1" x14ac:dyDescent="0.25">
      <c r="B7" s="20" t="s">
        <v>229</v>
      </c>
      <c r="C7" s="2">
        <v>15481.475080574273</v>
      </c>
      <c r="D7" s="15">
        <v>88.864753231323306</v>
      </c>
      <c r="E7" s="2">
        <v>9743.3909670245193</v>
      </c>
      <c r="F7" s="15">
        <v>78.370042057835406</v>
      </c>
      <c r="G7" s="2">
        <v>22833.869473639425</v>
      </c>
      <c r="H7" s="22">
        <v>88.864750399492934</v>
      </c>
      <c r="I7" s="2">
        <v>11483.915541633465</v>
      </c>
      <c r="J7" s="14">
        <v>78.370041317957003</v>
      </c>
    </row>
    <row r="8" spans="2:10" ht="18" thickBot="1" x14ac:dyDescent="0.25">
      <c r="B8" s="20" t="s">
        <v>231</v>
      </c>
      <c r="C8" s="2">
        <v>17428.240846751294</v>
      </c>
      <c r="D8" s="15">
        <v>100.03932532539872</v>
      </c>
      <c r="E8" s="2">
        <v>9160.8295581032708</v>
      </c>
      <c r="F8" s="15">
        <v>73.684264562818953</v>
      </c>
      <c r="G8" s="2">
        <v>25705.185758022693</v>
      </c>
      <c r="H8" s="22">
        <v>100.03932618588283</v>
      </c>
      <c r="I8" s="2">
        <v>10797.288174308031</v>
      </c>
      <c r="J8" s="14">
        <v>73.684268860623149</v>
      </c>
    </row>
    <row r="9" spans="2:10" ht="18" thickBot="1" x14ac:dyDescent="0.25">
      <c r="B9" s="20" t="s">
        <v>227</v>
      </c>
      <c r="C9" s="2">
        <v>56325.386690033658</v>
      </c>
      <c r="D9" s="15">
        <v>323.31167171203651</v>
      </c>
      <c r="E9" s="2">
        <v>69187.469822812462</v>
      </c>
      <c r="F9" s="15">
        <v>556.50285801318864</v>
      </c>
      <c r="G9" s="2">
        <v>83075.196631763101</v>
      </c>
      <c r="H9" s="22">
        <v>323.31167617442611</v>
      </c>
      <c r="I9" s="2">
        <v>81546.871411691827</v>
      </c>
      <c r="J9" s="14">
        <v>556.50284597751295</v>
      </c>
    </row>
    <row r="10" spans="2:10" ht="18" thickBot="1" x14ac:dyDescent="0.25">
      <c r="B10" s="20" t="s">
        <v>233</v>
      </c>
      <c r="C10" s="2">
        <v>23951.502869535871</v>
      </c>
      <c r="D10" s="15">
        <v>137.4833070455509</v>
      </c>
      <c r="E10" s="2">
        <v>10759.419918041995</v>
      </c>
      <c r="F10" s="15">
        <v>86.542374656691862</v>
      </c>
      <c r="G10" s="2">
        <v>35326.446131249213</v>
      </c>
      <c r="H10" s="22">
        <v>137.48330398309113</v>
      </c>
      <c r="I10" s="2">
        <v>12681.44456089384</v>
      </c>
      <c r="J10" s="14">
        <v>86.542375778154451</v>
      </c>
    </row>
    <row r="11" spans="2:10" ht="18" thickBot="1" x14ac:dyDescent="0.25">
      <c r="B11" s="20" t="s">
        <v>228</v>
      </c>
      <c r="C11" s="2">
        <v>8816.9793236108817</v>
      </c>
      <c r="D11" s="15">
        <v>50.610079967218283</v>
      </c>
      <c r="E11" s="2">
        <v>2992.1338700900428</v>
      </c>
      <c r="F11" s="15">
        <v>24.066945279651566</v>
      </c>
      <c r="G11" s="2">
        <v>13004.301204149446</v>
      </c>
      <c r="H11" s="22">
        <v>50.610080869590533</v>
      </c>
      <c r="I11" s="2">
        <v>3526.6380336961438</v>
      </c>
      <c r="J11" s="14">
        <v>24.066945408319583</v>
      </c>
    </row>
    <row r="12" spans="2:10" ht="18" thickBot="1" x14ac:dyDescent="0.25">
      <c r="B12" s="20" t="s">
        <v>232</v>
      </c>
      <c r="C12" s="2">
        <v>4002.0617901277151</v>
      </c>
      <c r="D12" s="15">
        <v>22.972115482875239</v>
      </c>
      <c r="E12" s="2">
        <v>1496.9301592635604</v>
      </c>
      <c r="F12" s="15">
        <v>12.040415902037184</v>
      </c>
      <c r="G12" s="2">
        <v>5902.7037332803711</v>
      </c>
      <c r="H12" s="22">
        <v>22.972115810054596</v>
      </c>
      <c r="I12" s="2">
        <v>1764.3364927859677</v>
      </c>
      <c r="J12" s="14">
        <v>12.040416296787573</v>
      </c>
    </row>
    <row r="13" spans="2:10" ht="18" thickBot="1" x14ac:dyDescent="0.25">
      <c r="B13" s="21" t="s">
        <v>450</v>
      </c>
      <c r="C13" s="16">
        <v>17421.389828512252</v>
      </c>
      <c r="D13" s="18">
        <v>100</v>
      </c>
      <c r="E13" s="16">
        <v>12432.545282844312</v>
      </c>
      <c r="F13" s="18">
        <v>100</v>
      </c>
      <c r="G13" s="16">
        <v>25695.08086275986</v>
      </c>
      <c r="H13" s="23">
        <v>100</v>
      </c>
      <c r="I13" s="16">
        <v>14653.450921432835</v>
      </c>
      <c r="J13" s="17">
        <v>100</v>
      </c>
    </row>
  </sheetData>
  <mergeCells count="5">
    <mergeCell ref="B2:J2"/>
    <mergeCell ref="C3:D3"/>
    <mergeCell ref="E3:F3"/>
    <mergeCell ref="G3:H3"/>
    <mergeCell ref="I3:J3"/>
  </mergeCells>
  <pageMargins left="0.7" right="0.7" top="0.75" bottom="0.75" header="0.3" footer="0.3"/>
  <pageSetup paperSize="9" orientation="portrait"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B8885-473B-FC43-AF65-06FB9FF69D9C}">
  <dimension ref="B1:N13"/>
  <sheetViews>
    <sheetView workbookViewId="0">
      <selection activeCell="K4" sqref="K4"/>
    </sheetView>
  </sheetViews>
  <sheetFormatPr baseColWidth="10" defaultColWidth="8.83203125" defaultRowHeight="15" x14ac:dyDescent="0.2"/>
  <cols>
    <col min="2" max="2" width="25.6640625" customWidth="1"/>
    <col min="3" max="14" width="16.6640625" customWidth="1"/>
  </cols>
  <sheetData>
    <row r="1" spans="2:14" ht="16" thickBot="1" x14ac:dyDescent="0.25"/>
    <row r="2" spans="2:14" ht="17" thickBot="1" x14ac:dyDescent="0.25">
      <c r="B2" s="219" t="s">
        <v>599</v>
      </c>
      <c r="C2" s="220"/>
      <c r="D2" s="220"/>
      <c r="E2" s="220"/>
      <c r="F2" s="220"/>
      <c r="G2" s="220"/>
      <c r="H2" s="220"/>
      <c r="I2" s="220"/>
      <c r="J2" s="220"/>
      <c r="K2" s="220"/>
      <c r="L2" s="220"/>
      <c r="M2" s="220"/>
      <c r="N2" s="221"/>
    </row>
    <row r="3" spans="2:14" ht="17" customHeight="1" thickBot="1" x14ac:dyDescent="0.25">
      <c r="B3" s="19"/>
      <c r="C3" s="343" t="s">
        <v>612</v>
      </c>
      <c r="D3" s="345"/>
      <c r="E3" s="345"/>
      <c r="F3" s="343" t="s">
        <v>613</v>
      </c>
      <c r="G3" s="345"/>
      <c r="H3" s="345"/>
      <c r="I3" s="345" t="s">
        <v>541</v>
      </c>
      <c r="J3" s="345"/>
      <c r="K3" s="344"/>
      <c r="L3" s="345" t="s">
        <v>542</v>
      </c>
      <c r="M3" s="345"/>
      <c r="N3" s="344"/>
    </row>
    <row r="4" spans="2:14" ht="64" customHeight="1" thickBot="1" x14ac:dyDescent="0.25">
      <c r="B4" s="19"/>
      <c r="C4" s="1" t="s">
        <v>591</v>
      </c>
      <c r="D4" s="1" t="s">
        <v>590</v>
      </c>
      <c r="E4" s="1" t="s">
        <v>592</v>
      </c>
      <c r="F4" s="1" t="s">
        <v>591</v>
      </c>
      <c r="G4" s="1" t="s">
        <v>590</v>
      </c>
      <c r="H4" s="1" t="s">
        <v>592</v>
      </c>
      <c r="I4" s="1" t="s">
        <v>591</v>
      </c>
      <c r="J4" s="1" t="s">
        <v>590</v>
      </c>
      <c r="K4" s="1" t="s">
        <v>592</v>
      </c>
      <c r="L4" s="1" t="s">
        <v>591</v>
      </c>
      <c r="M4" s="1" t="s">
        <v>590</v>
      </c>
      <c r="N4" s="1" t="s">
        <v>592</v>
      </c>
    </row>
    <row r="5" spans="2:14" ht="18" thickBot="1" x14ac:dyDescent="0.25">
      <c r="B5" s="20" t="s">
        <v>230</v>
      </c>
      <c r="C5" s="2">
        <v>7030.8737751039998</v>
      </c>
      <c r="D5" s="91">
        <v>0.18850480964149494</v>
      </c>
      <c r="E5" s="80">
        <v>0.32014002268526692</v>
      </c>
      <c r="F5" s="2">
        <v>4453.0423831039998</v>
      </c>
      <c r="G5" s="91">
        <v>0.19181246379223019</v>
      </c>
      <c r="H5" s="80">
        <v>0.26722664102652016</v>
      </c>
      <c r="I5" s="2">
        <v>10369.945736191999</v>
      </c>
      <c r="J5" s="91">
        <v>0.32014003771973842</v>
      </c>
      <c r="K5" s="80">
        <v>0.18850480012366388</v>
      </c>
      <c r="L5" s="2">
        <v>5248.5181575679999</v>
      </c>
      <c r="M5" s="91">
        <v>0.19181247064292156</v>
      </c>
      <c r="N5" s="80">
        <v>0.26722665071779805</v>
      </c>
    </row>
    <row r="6" spans="2:14" ht="18" thickBot="1" x14ac:dyDescent="0.25">
      <c r="B6" s="20" t="s">
        <v>226</v>
      </c>
      <c r="C6" s="2">
        <v>4134.1912336960004</v>
      </c>
      <c r="D6" s="91">
        <v>0.1714241928588679</v>
      </c>
      <c r="E6" s="80">
        <v>0.18824403874624981</v>
      </c>
      <c r="F6" s="2">
        <v>4127.6799351359996</v>
      </c>
      <c r="G6" s="91">
        <v>0.17342736705676423</v>
      </c>
      <c r="H6" s="80">
        <v>0.2477016721161526</v>
      </c>
      <c r="I6" s="2">
        <v>6097.5833649919996</v>
      </c>
      <c r="J6" s="91">
        <v>0.18824404853487903</v>
      </c>
      <c r="K6" s="80">
        <v>0.17142419475307061</v>
      </c>
      <c r="L6" s="2">
        <v>4865.0340328640004</v>
      </c>
      <c r="M6" s="91">
        <v>0.17342736500403527</v>
      </c>
      <c r="N6" s="80">
        <v>0.24770167715924585</v>
      </c>
    </row>
    <row r="7" spans="2:14" ht="18" thickBot="1" x14ac:dyDescent="0.25">
      <c r="B7" s="20" t="s">
        <v>229</v>
      </c>
      <c r="C7" s="2">
        <v>1322.6017919799999</v>
      </c>
      <c r="D7" s="91">
        <v>0.12813341825543351</v>
      </c>
      <c r="E7" s="80">
        <v>6.0222638214236568E-2</v>
      </c>
      <c r="F7" s="2">
        <v>842.22537826899998</v>
      </c>
      <c r="G7" s="91">
        <v>0.12964740768558647</v>
      </c>
      <c r="H7" s="80">
        <v>5.0541863171136778E-2</v>
      </c>
      <c r="I7" s="2">
        <v>1950.7260734199999</v>
      </c>
      <c r="J7" s="91">
        <v>6.0222640948445684E-2</v>
      </c>
      <c r="K7" s="80">
        <v>0.12813341999925179</v>
      </c>
      <c r="L7" s="2">
        <v>992.67755430600005</v>
      </c>
      <c r="M7" s="91">
        <v>0.12964741311074729</v>
      </c>
      <c r="N7" s="80">
        <v>5.0541865363926887E-2</v>
      </c>
    </row>
    <row r="8" spans="2:14" ht="18" thickBot="1" x14ac:dyDescent="0.25">
      <c r="B8" s="20" t="s">
        <v>231</v>
      </c>
      <c r="C8" s="2">
        <v>1172.91567936</v>
      </c>
      <c r="D8" s="91">
        <v>0.10992615343493721</v>
      </c>
      <c r="E8" s="80">
        <v>5.3406911318452925E-2</v>
      </c>
      <c r="F8" s="2">
        <v>645.51662067200004</v>
      </c>
      <c r="G8" s="91">
        <v>0.1150960497454019</v>
      </c>
      <c r="H8" s="80">
        <v>3.8737389727857938E-2</v>
      </c>
      <c r="I8" s="2">
        <v>1729.9517182720001</v>
      </c>
      <c r="J8" s="91">
        <v>5.3406914793008159E-2</v>
      </c>
      <c r="K8" s="80">
        <v>0.10992615264321216</v>
      </c>
      <c r="L8" s="2">
        <v>760.82944108799995</v>
      </c>
      <c r="M8" s="91">
        <v>0.11509604739872367</v>
      </c>
      <c r="N8" s="80">
        <v>3.8737391622867094E-2</v>
      </c>
    </row>
    <row r="9" spans="2:14" ht="18" thickBot="1" x14ac:dyDescent="0.25">
      <c r="B9" s="20" t="s">
        <v>227</v>
      </c>
      <c r="C9" s="2">
        <v>4061.7376785524998</v>
      </c>
      <c r="D9" s="91">
        <v>0.16621609464935605</v>
      </c>
      <c r="E9" s="80">
        <v>0.18494497755852066</v>
      </c>
      <c r="F9" s="2">
        <v>4998.6313907514996</v>
      </c>
      <c r="G9" s="91">
        <v>0.16652868311250821</v>
      </c>
      <c r="H9" s="80">
        <v>0.29996738439959503</v>
      </c>
      <c r="I9" s="2">
        <v>5990.7204695495002</v>
      </c>
      <c r="J9" s="91">
        <v>0.18494498678006166</v>
      </c>
      <c r="K9" s="80">
        <v>0.16621609006176433</v>
      </c>
      <c r="L9" s="2">
        <v>5891.5692037529998</v>
      </c>
      <c r="M9" s="91">
        <v>0.16652868933762599</v>
      </c>
      <c r="N9" s="80">
        <v>0.2999673924193032</v>
      </c>
    </row>
    <row r="10" spans="2:14" ht="18" thickBot="1" x14ac:dyDescent="0.25">
      <c r="B10" s="20" t="s">
        <v>233</v>
      </c>
      <c r="C10" s="2">
        <v>966.72884172800002</v>
      </c>
      <c r="D10" s="91">
        <v>0.13788111780780007</v>
      </c>
      <c r="E10" s="80">
        <v>4.4018510816847344E-2</v>
      </c>
      <c r="F10" s="2">
        <v>431.07342848000002</v>
      </c>
      <c r="G10" s="91">
        <v>0.13686590865987061</v>
      </c>
      <c r="H10" s="80">
        <v>2.5868674586519407E-2</v>
      </c>
      <c r="I10" s="2">
        <v>1425.8434539519999</v>
      </c>
      <c r="J10" s="91">
        <v>4.4018511643461877E-2</v>
      </c>
      <c r="K10" s="80">
        <v>0.13788111469098374</v>
      </c>
      <c r="L10" s="2">
        <v>508.07887782400002</v>
      </c>
      <c r="M10" s="91">
        <v>0.13686591399397813</v>
      </c>
      <c r="N10" s="80">
        <v>2.5868676213988265E-2</v>
      </c>
    </row>
    <row r="11" spans="2:14" ht="18" thickBot="1" x14ac:dyDescent="0.25">
      <c r="B11" s="20" t="s">
        <v>228</v>
      </c>
      <c r="C11" s="2">
        <v>2755.6004284800001</v>
      </c>
      <c r="D11" s="91">
        <v>0.11606167056035048</v>
      </c>
      <c r="E11" s="80">
        <v>0.12547202693481285</v>
      </c>
      <c r="F11" s="2">
        <v>962.99023089599996</v>
      </c>
      <c r="G11" s="91">
        <v>0.11951798354137423</v>
      </c>
      <c r="H11" s="80">
        <v>5.7788950251202016E-2</v>
      </c>
      <c r="I11" s="2">
        <v>4064.2782031359998</v>
      </c>
      <c r="J11" s="91">
        <v>0.12547203335060722</v>
      </c>
      <c r="K11" s="80">
        <v>0.11606166703722186</v>
      </c>
      <c r="L11" s="2">
        <v>1135.015407824</v>
      </c>
      <c r="M11" s="91">
        <v>0.11951798602134216</v>
      </c>
      <c r="N11" s="80">
        <v>5.7788952393840222E-2</v>
      </c>
    </row>
    <row r="12" spans="2:14" ht="18" thickBot="1" x14ac:dyDescent="0.25">
      <c r="B12" s="20" t="s">
        <v>232</v>
      </c>
      <c r="C12" s="2">
        <v>517.22054807999996</v>
      </c>
      <c r="D12" s="91">
        <v>9.7611965166229067E-2</v>
      </c>
      <c r="E12" s="80">
        <v>2.3550842084797362E-2</v>
      </c>
      <c r="F12" s="2">
        <v>202.756757728</v>
      </c>
      <c r="G12" s="91">
        <v>0.10230217690377837</v>
      </c>
      <c r="H12" s="80">
        <v>1.2167413343888661E-2</v>
      </c>
      <c r="I12" s="2">
        <v>762.85669594399997</v>
      </c>
      <c r="J12" s="91">
        <v>2.3550843719646001E-2</v>
      </c>
      <c r="K12" s="80">
        <v>9.7611964338123428E-2</v>
      </c>
      <c r="L12" s="2">
        <v>238.97650768</v>
      </c>
      <c r="M12" s="91">
        <v>0.1023021754405008</v>
      </c>
      <c r="N12" s="80">
        <v>1.2167413702376079E-2</v>
      </c>
    </row>
    <row r="13" spans="2:14" ht="18" thickBot="1" x14ac:dyDescent="0.25">
      <c r="B13" s="21" t="s">
        <v>450</v>
      </c>
      <c r="C13" s="16">
        <v>21961.869976980499</v>
      </c>
      <c r="D13" s="92">
        <v>0.1536912318652047</v>
      </c>
      <c r="E13" s="67">
        <v>0.99999996835918437</v>
      </c>
      <c r="F13" s="16">
        <v>16663.9161250365</v>
      </c>
      <c r="G13" s="92">
        <v>0.16285048173776484</v>
      </c>
      <c r="H13" s="67">
        <v>0.99999998862287254</v>
      </c>
      <c r="I13" s="16">
        <v>32391.905715457498</v>
      </c>
      <c r="J13" s="92">
        <v>1.000000017489848</v>
      </c>
      <c r="K13" s="67">
        <v>0.15369122838949351</v>
      </c>
      <c r="L13" s="16">
        <v>19640.699182906999</v>
      </c>
      <c r="M13" s="92">
        <v>0.16285048494808221</v>
      </c>
      <c r="N13" s="67">
        <v>1.0000000195933456</v>
      </c>
    </row>
  </sheetData>
  <mergeCells count="5">
    <mergeCell ref="C3:E3"/>
    <mergeCell ref="F3:H3"/>
    <mergeCell ref="I3:K3"/>
    <mergeCell ref="L3:N3"/>
    <mergeCell ref="B2:N2"/>
  </mergeCells>
  <pageMargins left="0.7" right="0.7" top="0.75" bottom="0.75" header="0.3" footer="0.3"/>
  <pageSetup paperSize="9" orientation="portrait" horizontalDpi="0" verticalDpi="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109BE-124E-7546-A230-92275C129FB5}">
  <dimension ref="B1:J13"/>
  <sheetViews>
    <sheetView topLeftCell="B1" workbookViewId="0">
      <selection activeCell="C5" sqref="C5"/>
    </sheetView>
  </sheetViews>
  <sheetFormatPr baseColWidth="10" defaultColWidth="8.83203125" defaultRowHeight="15" x14ac:dyDescent="0.2"/>
  <cols>
    <col min="2" max="2" width="24.6640625" customWidth="1"/>
    <col min="3" max="10" width="16.6640625" customWidth="1"/>
  </cols>
  <sheetData>
    <row r="1" spans="2:10" ht="16" thickBot="1" x14ac:dyDescent="0.25"/>
    <row r="2" spans="2:10" ht="17" thickBot="1" x14ac:dyDescent="0.25">
      <c r="B2" s="340" t="s">
        <v>601</v>
      </c>
      <c r="C2" s="341"/>
      <c r="D2" s="341"/>
      <c r="E2" s="341"/>
      <c r="F2" s="341"/>
      <c r="G2" s="341"/>
      <c r="H2" s="341"/>
      <c r="I2" s="341"/>
      <c r="J2" s="342"/>
    </row>
    <row r="3" spans="2:10" ht="17" thickBot="1" x14ac:dyDescent="0.25">
      <c r="B3" s="19"/>
      <c r="C3" s="343" t="s">
        <v>612</v>
      </c>
      <c r="D3" s="344"/>
      <c r="E3" s="343" t="s">
        <v>541</v>
      </c>
      <c r="F3" s="344"/>
      <c r="G3" s="343" t="s">
        <v>613</v>
      </c>
      <c r="H3" s="344"/>
      <c r="I3" s="343" t="s">
        <v>542</v>
      </c>
      <c r="J3" s="344"/>
    </row>
    <row r="4" spans="2:10" ht="35" thickBot="1" x14ac:dyDescent="0.25">
      <c r="B4" s="19"/>
      <c r="C4" s="1" t="s">
        <v>488</v>
      </c>
      <c r="D4" s="1" t="s">
        <v>486</v>
      </c>
      <c r="E4" s="1" t="s">
        <v>488</v>
      </c>
      <c r="F4" s="1" t="s">
        <v>486</v>
      </c>
      <c r="G4" s="1" t="s">
        <v>488</v>
      </c>
      <c r="H4" s="1" t="s">
        <v>486</v>
      </c>
      <c r="I4" s="1" t="s">
        <v>488</v>
      </c>
      <c r="J4" s="1" t="s">
        <v>486</v>
      </c>
    </row>
    <row r="5" spans="2:10" ht="18" thickBot="1" x14ac:dyDescent="0.25">
      <c r="B5" s="20" t="s">
        <v>230</v>
      </c>
      <c r="C5" s="2">
        <v>30303.8649344</v>
      </c>
      <c r="D5" s="15">
        <v>25.245513495685284</v>
      </c>
      <c r="E5" s="2">
        <v>18888.899769344</v>
      </c>
      <c r="F5" s="15">
        <v>22.050356210419231</v>
      </c>
      <c r="G5" s="15">
        <v>44695.646453759997</v>
      </c>
      <c r="H5" s="22">
        <v>25.245513254340263</v>
      </c>
      <c r="I5" s="2">
        <v>22263.145575424001</v>
      </c>
      <c r="J5" s="14">
        <v>22.050355793667062</v>
      </c>
    </row>
    <row r="6" spans="2:10" ht="18" thickBot="1" x14ac:dyDescent="0.25">
      <c r="B6" s="20" t="s">
        <v>226</v>
      </c>
      <c r="C6" s="2">
        <v>20189.350383871999</v>
      </c>
      <c r="D6" s="15">
        <v>16.819323828445885</v>
      </c>
      <c r="E6" s="2">
        <v>19969.844769536001</v>
      </c>
      <c r="F6" s="15">
        <v>23.312220193454866</v>
      </c>
      <c r="G6" s="15">
        <v>29777.588865919999</v>
      </c>
      <c r="H6" s="22">
        <v>16.819322999939249</v>
      </c>
      <c r="I6" s="2">
        <v>23537.187156735999</v>
      </c>
      <c r="J6" s="14">
        <v>23.312220163581959</v>
      </c>
    </row>
    <row r="7" spans="2:10" ht="18" thickBot="1" x14ac:dyDescent="0.25">
      <c r="B7" s="20" t="s">
        <v>229</v>
      </c>
      <c r="C7" s="2">
        <v>8666.7377540159996</v>
      </c>
      <c r="D7" s="15">
        <v>7.2200772213779709</v>
      </c>
      <c r="E7" s="2">
        <v>5458.6145124240002</v>
      </c>
      <c r="F7" s="15">
        <v>6.3722289749062124</v>
      </c>
      <c r="G7" s="15">
        <v>12782.707267584001</v>
      </c>
      <c r="H7" s="22">
        <v>7.2200769281634578</v>
      </c>
      <c r="I7" s="2">
        <v>6433.7219568</v>
      </c>
      <c r="J7" s="14">
        <v>6.3722288364125781</v>
      </c>
    </row>
    <row r="8" spans="2:10" ht="18" thickBot="1" x14ac:dyDescent="0.25">
      <c r="B8" s="20" t="s">
        <v>231</v>
      </c>
      <c r="C8" s="2">
        <v>9422.3954278399997</v>
      </c>
      <c r="D8" s="15">
        <v>7.8495997606296015</v>
      </c>
      <c r="E8" s="2">
        <v>4949.1019427840001</v>
      </c>
      <c r="F8" s="15">
        <v>5.7774387122948374</v>
      </c>
      <c r="G8" s="15">
        <v>13897.238931456001</v>
      </c>
      <c r="H8" s="22">
        <v>7.8495996250053448</v>
      </c>
      <c r="I8" s="2">
        <v>5833.1920373760004</v>
      </c>
      <c r="J8" s="14">
        <v>5.7774387451750222</v>
      </c>
    </row>
    <row r="9" spans="2:10" ht="18" thickBot="1" x14ac:dyDescent="0.25">
      <c r="B9" s="20" t="s">
        <v>227</v>
      </c>
      <c r="C9" s="2">
        <v>20389.451590968001</v>
      </c>
      <c r="D9" s="15">
        <v>16.986023941952205</v>
      </c>
      <c r="E9" s="2">
        <v>25030.686710792001</v>
      </c>
      <c r="F9" s="15">
        <v>29.22010095369037</v>
      </c>
      <c r="G9" s="15">
        <v>30072.72136924</v>
      </c>
      <c r="H9" s="22">
        <v>16.986023162382576</v>
      </c>
      <c r="I9" s="2">
        <v>29502.078042511999</v>
      </c>
      <c r="J9" s="14">
        <v>29.220098987630731</v>
      </c>
    </row>
    <row r="10" spans="2:10" ht="18" thickBot="1" x14ac:dyDescent="0.25">
      <c r="B10" s="20" t="s">
        <v>233</v>
      </c>
      <c r="C10" s="2">
        <v>5965.2610662400002</v>
      </c>
      <c r="D10" s="15">
        <v>4.969533723802205</v>
      </c>
      <c r="E10" s="2">
        <v>2685.1423037439999</v>
      </c>
      <c r="F10" s="15">
        <v>3.1345575971192301</v>
      </c>
      <c r="G10" s="15">
        <v>8798.2568366079995</v>
      </c>
      <c r="H10" s="22">
        <v>4.9695334379707052</v>
      </c>
      <c r="I10" s="2">
        <v>3164.8068116479999</v>
      </c>
      <c r="J10" s="14">
        <v>3.1345577819917043</v>
      </c>
    </row>
    <row r="11" spans="2:10" ht="18" thickBot="1" x14ac:dyDescent="0.25">
      <c r="B11" s="20" t="s">
        <v>228</v>
      </c>
      <c r="C11" s="2">
        <v>20454.212400640001</v>
      </c>
      <c r="D11" s="15">
        <v>17.039974812512948</v>
      </c>
      <c r="E11" s="2">
        <v>6948.6051662079999</v>
      </c>
      <c r="F11" s="15">
        <v>8.1116010435459529</v>
      </c>
      <c r="G11" s="15">
        <v>30168.238279167999</v>
      </c>
      <c r="H11" s="22">
        <v>17.039974130920328</v>
      </c>
      <c r="I11" s="2">
        <v>8189.8795933439997</v>
      </c>
      <c r="J11" s="14">
        <v>8.1116012258339296</v>
      </c>
    </row>
    <row r="12" spans="2:10" ht="18" thickBot="1" x14ac:dyDescent="0.25">
      <c r="B12" s="20" t="s">
        <v>232</v>
      </c>
      <c r="C12" s="2">
        <v>4645.3601587840003</v>
      </c>
      <c r="D12" s="15">
        <v>3.8699519957196573</v>
      </c>
      <c r="E12" s="2">
        <v>1731.6663677439999</v>
      </c>
      <c r="F12" s="15">
        <v>2.0214973191995562</v>
      </c>
      <c r="G12" s="15">
        <v>6851.5146937600002</v>
      </c>
      <c r="H12" s="22">
        <v>3.8699519693170066</v>
      </c>
      <c r="I12" s="2">
        <v>2041.0051210879999</v>
      </c>
      <c r="J12" s="14">
        <v>2.0214973191554413</v>
      </c>
    </row>
    <row r="13" spans="2:10" ht="18" thickBot="1" x14ac:dyDescent="0.25">
      <c r="B13" s="21" t="s">
        <v>450</v>
      </c>
      <c r="C13" s="16">
        <v>120036.635181056</v>
      </c>
      <c r="D13" s="18">
        <v>100</v>
      </c>
      <c r="E13" s="16">
        <v>85662.560681984003</v>
      </c>
      <c r="F13" s="18">
        <v>100</v>
      </c>
      <c r="G13" s="18">
        <v>177043.92065024</v>
      </c>
      <c r="H13" s="23">
        <v>100</v>
      </c>
      <c r="I13" s="16">
        <v>100965.01745254399</v>
      </c>
      <c r="J13" s="17">
        <v>100</v>
      </c>
    </row>
  </sheetData>
  <mergeCells count="5">
    <mergeCell ref="E3:F3"/>
    <mergeCell ref="G3:H3"/>
    <mergeCell ref="I3:J3"/>
    <mergeCell ref="B2:J2"/>
    <mergeCell ref="C3:D3"/>
  </mergeCells>
  <pageMargins left="0.7" right="0.7" top="0.75" bottom="0.75" header="0.3" footer="0.3"/>
  <pageSetup paperSize="9" orientation="portrait" horizontalDpi="0" verticalDpi="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5B5A-93EE-B343-B4E0-E1CB17E24DF7}">
  <dimension ref="B2:G13"/>
  <sheetViews>
    <sheetView workbookViewId="0">
      <selection activeCell="E71" sqref="E71"/>
    </sheetView>
  </sheetViews>
  <sheetFormatPr baseColWidth="10" defaultColWidth="8.83203125" defaultRowHeight="15" x14ac:dyDescent="0.2"/>
  <cols>
    <col min="2" max="2" width="25.33203125" customWidth="1"/>
    <col min="3" max="3" width="20.5" customWidth="1"/>
    <col min="4" max="4" width="18.83203125" customWidth="1"/>
    <col min="5" max="5" width="21.1640625" customWidth="1"/>
    <col min="6" max="6" width="19" customWidth="1"/>
    <col min="7" max="7" width="20.6640625" customWidth="1"/>
  </cols>
  <sheetData>
    <row r="2" spans="2:7" ht="16" thickBot="1" x14ac:dyDescent="0.25"/>
    <row r="3" spans="2:7" ht="17" thickBot="1" x14ac:dyDescent="0.25">
      <c r="B3" s="219" t="s">
        <v>562</v>
      </c>
      <c r="C3" s="220"/>
      <c r="D3" s="220"/>
      <c r="E3" s="220"/>
      <c r="F3" s="220"/>
      <c r="G3" s="221"/>
    </row>
    <row r="4" spans="2:7" ht="69" thickBot="1" x14ac:dyDescent="0.25">
      <c r="B4" s="19"/>
      <c r="C4" s="1" t="s">
        <v>497</v>
      </c>
      <c r="D4" s="1" t="s">
        <v>498</v>
      </c>
      <c r="E4" s="1" t="s">
        <v>499</v>
      </c>
      <c r="F4" s="1" t="s">
        <v>500</v>
      </c>
      <c r="G4" s="1" t="s">
        <v>501</v>
      </c>
    </row>
    <row r="5" spans="2:7" ht="18" thickBot="1" x14ac:dyDescent="0.25">
      <c r="B5" s="24" t="s">
        <v>230</v>
      </c>
      <c r="C5" s="2">
        <v>20172.998046875</v>
      </c>
      <c r="D5" s="15">
        <v>80.834083349638036</v>
      </c>
      <c r="E5" s="2">
        <v>22226.271484375</v>
      </c>
      <c r="F5" s="15">
        <v>89.433195946532706</v>
      </c>
      <c r="G5" s="30">
        <v>0.90761952858609485</v>
      </c>
    </row>
    <row r="6" spans="2:7" ht="18" thickBot="1" x14ac:dyDescent="0.25">
      <c r="B6" s="24" t="s">
        <v>226</v>
      </c>
      <c r="C6" s="2">
        <v>51772.44140625</v>
      </c>
      <c r="D6" s="15">
        <v>207.45443161807864</v>
      </c>
      <c r="E6" s="2">
        <v>49075.08203125</v>
      </c>
      <c r="F6" s="15">
        <v>197.46638254096553</v>
      </c>
      <c r="G6" s="30">
        <v>1.0549639300303639</v>
      </c>
    </row>
    <row r="7" spans="2:7" ht="18" thickBot="1" x14ac:dyDescent="0.25">
      <c r="B7" s="24" t="s">
        <v>229</v>
      </c>
      <c r="C7" s="2">
        <v>53228.01171875</v>
      </c>
      <c r="D7" s="15">
        <v>213.28696536881236</v>
      </c>
      <c r="E7" s="2">
        <v>47376.50390625</v>
      </c>
      <c r="F7" s="15">
        <v>190.63171077020044</v>
      </c>
      <c r="G7" s="30">
        <v>1.1235107559662725</v>
      </c>
    </row>
    <row r="8" spans="2:7" ht="18" thickBot="1" x14ac:dyDescent="0.25">
      <c r="B8" s="24" t="s">
        <v>231</v>
      </c>
      <c r="C8" s="2">
        <v>54142.2265625</v>
      </c>
      <c r="D8" s="15">
        <v>216.95026413617686</v>
      </c>
      <c r="E8" s="2">
        <v>58300.5703125</v>
      </c>
      <c r="F8" s="15">
        <v>234.58753899491646</v>
      </c>
      <c r="G8" s="30">
        <v>0.92867404679387111</v>
      </c>
    </row>
    <row r="9" spans="2:7" ht="18" thickBot="1" x14ac:dyDescent="0.25">
      <c r="B9" s="24" t="s">
        <v>227</v>
      </c>
      <c r="C9" s="2">
        <v>64740.9296875</v>
      </c>
      <c r="D9" s="15">
        <v>259.41972999413031</v>
      </c>
      <c r="E9" s="2">
        <v>64410.58984375</v>
      </c>
      <c r="F9" s="15">
        <v>259.17279497721506</v>
      </c>
      <c r="G9" s="30">
        <v>1.0051286573302829</v>
      </c>
    </row>
    <row r="10" spans="2:7" ht="18" thickBot="1" x14ac:dyDescent="0.25">
      <c r="B10" s="24" t="s">
        <v>233</v>
      </c>
      <c r="C10" s="2">
        <v>35201.5625</v>
      </c>
      <c r="D10" s="15">
        <v>141.0541968303659</v>
      </c>
      <c r="E10" s="2">
        <v>28604.5078125</v>
      </c>
      <c r="F10" s="15">
        <v>115.09769211394001</v>
      </c>
      <c r="G10" s="30">
        <v>1.2306298968939828</v>
      </c>
    </row>
    <row r="11" spans="2:7" ht="18" thickBot="1" x14ac:dyDescent="0.25">
      <c r="B11" s="24" t="s">
        <v>228</v>
      </c>
      <c r="C11" s="2">
        <v>9399.3125</v>
      </c>
      <c r="D11" s="15">
        <v>37.663455292506356</v>
      </c>
      <c r="E11" s="2">
        <v>9698.8955078125</v>
      </c>
      <c r="F11" s="15">
        <v>39.026033809805796</v>
      </c>
      <c r="G11" s="30">
        <v>0.96911163672490497</v>
      </c>
    </row>
    <row r="12" spans="2:7" ht="18" thickBot="1" x14ac:dyDescent="0.25">
      <c r="B12" s="24" t="s">
        <v>232</v>
      </c>
      <c r="C12" s="2">
        <v>7088.80322265625</v>
      </c>
      <c r="D12" s="15">
        <v>28.405143807474076</v>
      </c>
      <c r="E12" s="2">
        <v>7057.19677734375</v>
      </c>
      <c r="F12" s="15">
        <v>28.396470486069497</v>
      </c>
      <c r="G12" s="30">
        <v>1.0044786118780149</v>
      </c>
    </row>
    <row r="13" spans="2:7" ht="18" thickBot="1" x14ac:dyDescent="0.25">
      <c r="B13" s="26" t="s">
        <v>450</v>
      </c>
      <c r="C13" s="16">
        <v>24956.0546875</v>
      </c>
      <c r="D13" s="18">
        <v>100</v>
      </c>
      <c r="E13" s="16">
        <v>24852.373046875</v>
      </c>
      <c r="F13" s="18">
        <v>100</v>
      </c>
      <c r="G13" s="31">
        <v>1.0041719010264911</v>
      </c>
    </row>
  </sheetData>
  <mergeCells count="1">
    <mergeCell ref="B3:G3"/>
  </mergeCells>
  <pageMargins left="0.7" right="0.7" top="0.75" bottom="0.75" header="0.3" footer="0.3"/>
  <pageSetup paperSize="9" orientation="portrait" horizontalDpi="0" verticalDpi="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0F75F-E2CD-4B46-B543-A45521E39510}">
  <dimension ref="B2:H13"/>
  <sheetViews>
    <sheetView workbookViewId="0">
      <selection activeCell="C35" sqref="C35"/>
    </sheetView>
  </sheetViews>
  <sheetFormatPr baseColWidth="10" defaultColWidth="8.83203125" defaultRowHeight="15" x14ac:dyDescent="0.2"/>
  <cols>
    <col min="2" max="2" width="25.83203125" customWidth="1"/>
    <col min="3" max="3" width="19.5" customWidth="1"/>
    <col min="4" max="4" width="12.5" customWidth="1"/>
    <col min="5" max="5" width="17.33203125" customWidth="1"/>
    <col min="6" max="7" width="17" customWidth="1"/>
    <col min="8" max="8" width="16.33203125" customWidth="1"/>
  </cols>
  <sheetData>
    <row r="2" spans="2:8" ht="16" thickBot="1" x14ac:dyDescent="0.25"/>
    <row r="3" spans="2:8" ht="17" thickBot="1" x14ac:dyDescent="0.25">
      <c r="B3" s="219" t="s">
        <v>593</v>
      </c>
      <c r="C3" s="220"/>
      <c r="D3" s="220"/>
      <c r="E3" s="220"/>
      <c r="F3" s="220"/>
      <c r="G3" s="220"/>
      <c r="H3" s="221"/>
    </row>
    <row r="4" spans="2:8" ht="52" thickBot="1" x14ac:dyDescent="0.25">
      <c r="B4" s="19"/>
      <c r="C4" s="1" t="s">
        <v>484</v>
      </c>
      <c r="D4" s="1" t="s">
        <v>485</v>
      </c>
      <c r="E4" s="13" t="s">
        <v>616</v>
      </c>
      <c r="F4" s="1" t="s">
        <v>486</v>
      </c>
      <c r="G4" s="1" t="s">
        <v>617</v>
      </c>
      <c r="H4" s="1" t="s">
        <v>487</v>
      </c>
    </row>
    <row r="5" spans="2:8" ht="18" thickBot="1" x14ac:dyDescent="0.25">
      <c r="B5" s="20" t="s">
        <v>230</v>
      </c>
      <c r="C5" s="2">
        <v>1652.185614</v>
      </c>
      <c r="D5" s="14">
        <v>20.073858138329992</v>
      </c>
      <c r="E5" s="2">
        <v>30303.8649344</v>
      </c>
      <c r="F5" s="14">
        <v>25.245513495685284</v>
      </c>
      <c r="G5" s="2">
        <v>18341.683087914844</v>
      </c>
      <c r="H5" s="14">
        <v>125.76313592393231</v>
      </c>
    </row>
    <row r="6" spans="2:8" ht="18" thickBot="1" x14ac:dyDescent="0.25">
      <c r="B6" s="20" t="s">
        <v>226</v>
      </c>
      <c r="C6" s="2">
        <v>555.98501699999997</v>
      </c>
      <c r="D6" s="14">
        <v>6.7551516389701369</v>
      </c>
      <c r="E6" s="2">
        <v>20189.350383871999</v>
      </c>
      <c r="F6" s="14">
        <v>16.819323828445878</v>
      </c>
      <c r="G6" s="2">
        <v>36312.759816461024</v>
      </c>
      <c r="H6" s="14">
        <v>248.98514093178937</v>
      </c>
    </row>
    <row r="7" spans="2:8" ht="18" thickBot="1" x14ac:dyDescent="0.25">
      <c r="B7" s="20" t="s">
        <v>229</v>
      </c>
      <c r="C7" s="2">
        <v>666.73669299999995</v>
      </c>
      <c r="D7" s="14">
        <v>8.1007712919725705</v>
      </c>
      <c r="E7" s="2">
        <v>8666.7377540159996</v>
      </c>
      <c r="F7" s="14">
        <v>7.2200772213779718</v>
      </c>
      <c r="G7" s="2">
        <v>12998.741249742498</v>
      </c>
      <c r="H7" s="14">
        <v>89.128268915981906</v>
      </c>
    </row>
    <row r="8" spans="2:8" ht="18" thickBot="1" x14ac:dyDescent="0.25">
      <c r="B8" s="20" t="s">
        <v>231</v>
      </c>
      <c r="C8" s="2">
        <v>612.22661800000003</v>
      </c>
      <c r="D8" s="14">
        <v>7.4384803826536317</v>
      </c>
      <c r="E8" s="2">
        <v>9422.3954278399997</v>
      </c>
      <c r="F8" s="14">
        <v>7.8495997606296015</v>
      </c>
      <c r="G8" s="2">
        <v>15390.37204658096</v>
      </c>
      <c r="H8" s="14">
        <v>105.52692696393598</v>
      </c>
    </row>
    <row r="9" spans="2:8" ht="18" thickBot="1" x14ac:dyDescent="0.25">
      <c r="B9" s="20" t="s">
        <v>227</v>
      </c>
      <c r="C9" s="2">
        <v>433.84501899999998</v>
      </c>
      <c r="D9" s="14">
        <v>5.2711652320603468</v>
      </c>
      <c r="E9" s="2">
        <v>20389.451590968001</v>
      </c>
      <c r="F9" s="14">
        <v>16.986023941952205</v>
      </c>
      <c r="G9" s="2">
        <v>46997.085821026791</v>
      </c>
      <c r="H9" s="14">
        <v>322.24419448359544</v>
      </c>
    </row>
    <row r="10" spans="2:8" ht="18" thickBot="1" x14ac:dyDescent="0.25">
      <c r="B10" s="20" t="s">
        <v>233</v>
      </c>
      <c r="C10" s="2">
        <v>292.729918</v>
      </c>
      <c r="D10" s="14">
        <v>3.5566335870401602</v>
      </c>
      <c r="E10" s="2">
        <v>5965.2610662400002</v>
      </c>
      <c r="F10" s="14">
        <v>4.969533723802205</v>
      </c>
      <c r="G10" s="2">
        <v>20378.036884634388</v>
      </c>
      <c r="H10" s="14">
        <v>139.72577163727075</v>
      </c>
    </row>
    <row r="11" spans="2:8" ht="18" thickBot="1" x14ac:dyDescent="0.25">
      <c r="B11" s="20" t="s">
        <v>228</v>
      </c>
      <c r="C11" s="2">
        <v>2692.8217340000001</v>
      </c>
      <c r="D11" s="14">
        <v>32.717462869839373</v>
      </c>
      <c r="E11" s="2">
        <v>20454.212400640001</v>
      </c>
      <c r="F11" s="14">
        <v>17.039974812512948</v>
      </c>
      <c r="G11" s="2">
        <v>7595.8286218437061</v>
      </c>
      <c r="H11" s="14">
        <v>52.082201117805106</v>
      </c>
    </row>
    <row r="12" spans="2:8" ht="18" thickBot="1" x14ac:dyDescent="0.25">
      <c r="B12" s="20" t="s">
        <v>232</v>
      </c>
      <c r="C12" s="2">
        <v>1324.0028629999999</v>
      </c>
      <c r="D12" s="14">
        <v>16.086476859133786</v>
      </c>
      <c r="E12" s="2">
        <v>4645.3601587840003</v>
      </c>
      <c r="F12" s="14">
        <v>3.8699519957196573</v>
      </c>
      <c r="G12" s="2">
        <v>3508.5725934597167</v>
      </c>
      <c r="H12" s="14">
        <v>24.057175661321548</v>
      </c>
    </row>
    <row r="13" spans="2:8" ht="18" thickBot="1" x14ac:dyDescent="0.25">
      <c r="B13" s="21" t="s">
        <v>450</v>
      </c>
      <c r="C13" s="16">
        <v>8230.5334760000005</v>
      </c>
      <c r="D13" s="17">
        <v>100</v>
      </c>
      <c r="E13" s="16">
        <v>120036.635181056</v>
      </c>
      <c r="F13" s="17">
        <v>100</v>
      </c>
      <c r="G13" s="16">
        <v>14584.307995475554</v>
      </c>
      <c r="H13" s="17">
        <v>100.00000000000003</v>
      </c>
    </row>
  </sheetData>
  <mergeCells count="1">
    <mergeCell ref="B3:H3"/>
  </mergeCells>
  <pageMargins left="0.7" right="0.7" top="0.75" bottom="0.75" header="0.3" footer="0.3"/>
  <pageSetup paperSize="9" orientation="portrait" horizontalDpi="0" verticalDpi="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F4F19-B609-5C42-AA34-880DDC2B13DA}">
  <dimension ref="B1:J13"/>
  <sheetViews>
    <sheetView workbookViewId="0">
      <selection activeCell="D28" sqref="D28"/>
    </sheetView>
  </sheetViews>
  <sheetFormatPr baseColWidth="10" defaultColWidth="8.83203125" defaultRowHeight="15" x14ac:dyDescent="0.2"/>
  <cols>
    <col min="2" max="2" width="27.5" customWidth="1"/>
    <col min="3" max="3" width="16.6640625" customWidth="1"/>
    <col min="4" max="4" width="17.33203125" customWidth="1"/>
    <col min="5" max="5" width="16.6640625" customWidth="1"/>
    <col min="6" max="6" width="17.5" customWidth="1"/>
    <col min="7" max="7" width="16.5" customWidth="1"/>
    <col min="8" max="8" width="15.6640625" customWidth="1"/>
    <col min="9" max="9" width="16.1640625" customWidth="1"/>
    <col min="10" max="10" width="17" customWidth="1"/>
  </cols>
  <sheetData>
    <row r="1" spans="2:10" ht="16" thickBot="1" x14ac:dyDescent="0.25"/>
    <row r="2" spans="2:10" ht="17" thickBot="1" x14ac:dyDescent="0.25">
      <c r="B2" s="340" t="s">
        <v>600</v>
      </c>
      <c r="C2" s="341"/>
      <c r="D2" s="341"/>
      <c r="E2" s="341"/>
      <c r="F2" s="341"/>
      <c r="G2" s="341"/>
      <c r="H2" s="341"/>
      <c r="I2" s="341"/>
      <c r="J2" s="342"/>
    </row>
    <row r="3" spans="2:10" ht="17" thickBot="1" x14ac:dyDescent="0.25">
      <c r="B3" s="19"/>
      <c r="C3" s="343" t="s">
        <v>618</v>
      </c>
      <c r="D3" s="344"/>
      <c r="E3" s="343" t="s">
        <v>543</v>
      </c>
      <c r="F3" s="344"/>
      <c r="G3" s="343" t="s">
        <v>619</v>
      </c>
      <c r="H3" s="344"/>
      <c r="I3" s="343" t="s">
        <v>544</v>
      </c>
      <c r="J3" s="344"/>
    </row>
    <row r="4" spans="2:10" ht="52" thickBot="1" x14ac:dyDescent="0.25">
      <c r="B4" s="19"/>
      <c r="C4" s="1" t="s">
        <v>489</v>
      </c>
      <c r="D4" s="1" t="s">
        <v>490</v>
      </c>
      <c r="E4" s="1" t="s">
        <v>489</v>
      </c>
      <c r="F4" s="1" t="s">
        <v>490</v>
      </c>
      <c r="G4" s="1" t="s">
        <v>489</v>
      </c>
      <c r="H4" s="1" t="s">
        <v>490</v>
      </c>
      <c r="I4" s="1" t="s">
        <v>489</v>
      </c>
      <c r="J4" s="1" t="s">
        <v>490</v>
      </c>
    </row>
    <row r="5" spans="2:10" ht="18" thickBot="1" x14ac:dyDescent="0.25">
      <c r="B5" s="20" t="s">
        <v>230</v>
      </c>
      <c r="C5" s="2">
        <v>18341.683087914844</v>
      </c>
      <c r="D5" s="15">
        <v>125.76313592393227</v>
      </c>
      <c r="E5" s="2">
        <v>11432.674155546787</v>
      </c>
      <c r="F5" s="15">
        <v>109.8461295206387</v>
      </c>
      <c r="G5" s="15">
        <v>27052.436527122551</v>
      </c>
      <c r="H5" s="22">
        <v>125.76313472164711</v>
      </c>
      <c r="I5" s="2">
        <v>13474.966363811953</v>
      </c>
      <c r="J5" s="14">
        <v>109.84612744454469</v>
      </c>
    </row>
    <row r="6" spans="2:10" ht="18" thickBot="1" x14ac:dyDescent="0.25">
      <c r="B6" s="20" t="s">
        <v>226</v>
      </c>
      <c r="C6" s="2">
        <v>36312.759816461024</v>
      </c>
      <c r="D6" s="15">
        <v>248.98514093178932</v>
      </c>
      <c r="E6" s="2">
        <v>35917.954906932318</v>
      </c>
      <c r="F6" s="15">
        <v>345.10284060786739</v>
      </c>
      <c r="G6" s="15">
        <v>53558.257786504342</v>
      </c>
      <c r="H6" s="22">
        <v>248.98512866697752</v>
      </c>
      <c r="I6" s="2">
        <v>42334.211241408324</v>
      </c>
      <c r="J6" s="14">
        <v>345.10284016564327</v>
      </c>
    </row>
    <row r="7" spans="2:10" ht="18" thickBot="1" x14ac:dyDescent="0.25">
      <c r="B7" s="20" t="s">
        <v>229</v>
      </c>
      <c r="C7" s="2">
        <v>12998.741249742498</v>
      </c>
      <c r="D7" s="15">
        <v>89.128268915981877</v>
      </c>
      <c r="E7" s="2">
        <v>8187.0618037576642</v>
      </c>
      <c r="F7" s="15">
        <v>78.662003224566405</v>
      </c>
      <c r="G7" s="15">
        <v>19172.047079136832</v>
      </c>
      <c r="H7" s="22">
        <v>89.128265296394304</v>
      </c>
      <c r="I7" s="2">
        <v>9649.5693492603386</v>
      </c>
      <c r="J7" s="14">
        <v>78.662001514931248</v>
      </c>
    </row>
    <row r="8" spans="2:10" ht="18" thickBot="1" x14ac:dyDescent="0.25">
      <c r="B8" s="20" t="s">
        <v>231</v>
      </c>
      <c r="C8" s="2">
        <v>15390.37204658096</v>
      </c>
      <c r="D8" s="15">
        <v>105.52692696393595</v>
      </c>
      <c r="E8" s="2">
        <v>8083.7745326257609</v>
      </c>
      <c r="F8" s="15">
        <v>77.669610123160311</v>
      </c>
      <c r="G8" s="15">
        <v>22699.501333109303</v>
      </c>
      <c r="H8" s="22">
        <v>105.52692514065689</v>
      </c>
      <c r="I8" s="2">
        <v>9527.8314693857374</v>
      </c>
      <c r="J8" s="14">
        <v>77.669610565188563</v>
      </c>
    </row>
    <row r="9" spans="2:10" ht="18" thickBot="1" x14ac:dyDescent="0.25">
      <c r="B9" s="20" t="s">
        <v>227</v>
      </c>
      <c r="C9" s="2">
        <v>46997.085821026791</v>
      </c>
      <c r="D9" s="15">
        <v>322.24419448359532</v>
      </c>
      <c r="E9" s="2">
        <v>57694.996172796906</v>
      </c>
      <c r="F9" s="15">
        <v>554.33855072437325</v>
      </c>
      <c r="G9" s="15">
        <v>69316.737664884888</v>
      </c>
      <c r="H9" s="22">
        <v>322.24417969427282</v>
      </c>
      <c r="I9" s="2">
        <v>68001.42159177814</v>
      </c>
      <c r="J9" s="14">
        <v>554.33851342598541</v>
      </c>
    </row>
    <row r="10" spans="2:10" ht="18" thickBot="1" x14ac:dyDescent="0.25">
      <c r="B10" s="20" t="s">
        <v>233</v>
      </c>
      <c r="C10" s="2">
        <v>20378.036884634388</v>
      </c>
      <c r="D10" s="15">
        <v>139.72577163727073</v>
      </c>
      <c r="E10" s="2">
        <v>9172.763488233546</v>
      </c>
      <c r="F10" s="15">
        <v>88.132710902272535</v>
      </c>
      <c r="G10" s="15">
        <v>30055.885290850252</v>
      </c>
      <c r="H10" s="22">
        <v>139.7257636006965</v>
      </c>
      <c r="I10" s="2">
        <v>10811.354142653776</v>
      </c>
      <c r="J10" s="14">
        <v>88.132716100234859</v>
      </c>
    </row>
    <row r="11" spans="2:10" ht="18" thickBot="1" x14ac:dyDescent="0.25">
      <c r="B11" s="20" t="s">
        <v>228</v>
      </c>
      <c r="C11" s="2">
        <v>7595.8286218437061</v>
      </c>
      <c r="D11" s="15">
        <v>52.082201117805091</v>
      </c>
      <c r="E11" s="2">
        <v>2580.4178117228462</v>
      </c>
      <c r="F11" s="15">
        <v>24.792879190591645</v>
      </c>
      <c r="G11" s="15">
        <v>11203.206620868725</v>
      </c>
      <c r="H11" s="22">
        <v>52.082199034536515</v>
      </c>
      <c r="I11" s="2">
        <v>3041.3745885727467</v>
      </c>
      <c r="J11" s="14">
        <v>24.792879747749687</v>
      </c>
    </row>
    <row r="12" spans="2:10" ht="18" thickBot="1" x14ac:dyDescent="0.25">
      <c r="B12" s="20" t="s">
        <v>232</v>
      </c>
      <c r="C12" s="2">
        <v>3508.5725934597167</v>
      </c>
      <c r="D12" s="15">
        <v>24.057175661321541</v>
      </c>
      <c r="E12" s="2">
        <v>1307.9022833986123</v>
      </c>
      <c r="F12" s="15">
        <v>12.566439108460003</v>
      </c>
      <c r="G12" s="15">
        <v>5174.848850579865</v>
      </c>
      <c r="H12" s="22">
        <v>24.05717549719207</v>
      </c>
      <c r="I12" s="2">
        <v>1541.5413199812695</v>
      </c>
      <c r="J12" s="14">
        <v>12.56643910818576</v>
      </c>
    </row>
    <row r="13" spans="2:10" ht="18" thickBot="1" x14ac:dyDescent="0.25">
      <c r="B13" s="21" t="s">
        <v>450</v>
      </c>
      <c r="C13" s="16">
        <v>14584.307995475554</v>
      </c>
      <c r="D13" s="18">
        <v>100</v>
      </c>
      <c r="E13" s="16">
        <v>10407.898945040874</v>
      </c>
      <c r="F13" s="18">
        <v>100</v>
      </c>
      <c r="G13" s="18">
        <v>21510.625182012198</v>
      </c>
      <c r="H13" s="23">
        <v>100</v>
      </c>
      <c r="I13" s="16">
        <v>12267.129189979616</v>
      </c>
      <c r="J13" s="17">
        <v>100</v>
      </c>
    </row>
  </sheetData>
  <mergeCells count="5">
    <mergeCell ref="B2:J2"/>
    <mergeCell ref="C3:D3"/>
    <mergeCell ref="E3:F3"/>
    <mergeCell ref="G3:H3"/>
    <mergeCell ref="I3:J3"/>
  </mergeCells>
  <pageMargins left="0.7" right="0.7" top="0.75" bottom="0.75" header="0.3" footer="0.3"/>
  <pageSetup paperSize="9" orientation="portrait" horizontalDpi="0" verticalDpi="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7EA0-ED38-6740-92F0-D93D5772883D}">
  <dimension ref="B2:O14"/>
  <sheetViews>
    <sheetView topLeftCell="B1" zoomScale="159" workbookViewId="0">
      <selection activeCell="G39" sqref="G39"/>
    </sheetView>
  </sheetViews>
  <sheetFormatPr baseColWidth="10" defaultColWidth="8.83203125" defaultRowHeight="15" x14ac:dyDescent="0.2"/>
  <cols>
    <col min="2" max="2" width="27.6640625" customWidth="1"/>
    <col min="3" max="3" width="15.83203125" customWidth="1"/>
    <col min="4" max="4" width="18.83203125" customWidth="1"/>
    <col min="5" max="5" width="15.6640625" customWidth="1"/>
    <col min="6" max="7" width="16" customWidth="1"/>
    <col min="8" max="8" width="16.5" customWidth="1"/>
    <col min="9" max="9" width="17.1640625" customWidth="1"/>
    <col min="10" max="10" width="15.6640625" customWidth="1"/>
    <col min="11" max="11" width="16.1640625" customWidth="1"/>
    <col min="12" max="12" width="15.83203125" customWidth="1"/>
  </cols>
  <sheetData>
    <row r="2" spans="2:15" ht="16" thickBot="1" x14ac:dyDescent="0.25"/>
    <row r="3" spans="2:15" ht="17" thickBot="1" x14ac:dyDescent="0.25">
      <c r="B3" s="219" t="s">
        <v>620</v>
      </c>
      <c r="C3" s="220"/>
      <c r="D3" s="220"/>
      <c r="E3" s="220"/>
      <c r="F3" s="220"/>
      <c r="G3" s="220"/>
      <c r="H3" s="220"/>
      <c r="I3" s="220"/>
      <c r="J3" s="220"/>
      <c r="K3" s="220"/>
      <c r="L3" s="221"/>
      <c r="M3" s="29"/>
    </row>
    <row r="4" spans="2:15" ht="17" thickBot="1" x14ac:dyDescent="0.25">
      <c r="B4" s="165"/>
      <c r="C4" s="220" t="s">
        <v>617</v>
      </c>
      <c r="D4" s="220"/>
      <c r="E4" s="220"/>
      <c r="F4" s="220"/>
      <c r="G4" s="220"/>
      <c r="H4" s="220"/>
      <c r="I4" s="346" t="s">
        <v>679</v>
      </c>
      <c r="J4" s="346"/>
      <c r="K4" s="346"/>
      <c r="L4" s="346"/>
      <c r="M4" s="346"/>
      <c r="N4" s="346"/>
      <c r="O4" s="346"/>
    </row>
    <row r="5" spans="2:15" ht="35" thickBot="1" x14ac:dyDescent="0.25">
      <c r="B5" s="19"/>
      <c r="C5" s="1">
        <v>1800</v>
      </c>
      <c r="D5" s="1">
        <v>1910</v>
      </c>
      <c r="E5" s="1">
        <v>1980</v>
      </c>
      <c r="F5" s="1">
        <v>2000</v>
      </c>
      <c r="G5" s="1">
        <v>2020</v>
      </c>
      <c r="H5" s="1">
        <v>2025</v>
      </c>
      <c r="I5" s="13" t="s">
        <v>670</v>
      </c>
      <c r="J5" s="13" t="s">
        <v>676</v>
      </c>
      <c r="K5" s="13" t="s">
        <v>677</v>
      </c>
      <c r="L5" s="13" t="s">
        <v>671</v>
      </c>
      <c r="M5" s="13" t="s">
        <v>672</v>
      </c>
      <c r="N5" s="13" t="s">
        <v>673</v>
      </c>
      <c r="O5" s="13" t="s">
        <v>674</v>
      </c>
    </row>
    <row r="6" spans="2:15" ht="18" thickBot="1" x14ac:dyDescent="0.25">
      <c r="B6" s="20" t="s">
        <v>230</v>
      </c>
      <c r="C6" s="2">
        <v>756.898681640625</v>
      </c>
      <c r="D6" s="2">
        <v>815.10235595703125</v>
      </c>
      <c r="E6" s="2">
        <v>3203.63037109375</v>
      </c>
      <c r="F6" s="2">
        <v>5852.96533203125</v>
      </c>
      <c r="G6" s="2">
        <v>14669.4482421875</v>
      </c>
      <c r="H6" s="27">
        <v>18341.68359375</v>
      </c>
      <c r="I6" s="27">
        <v>1.4268400147557259E-2</v>
      </c>
      <c r="J6" s="27">
        <v>6.7372020566835999E-4</v>
      </c>
      <c r="K6" s="27">
        <v>1.974564790725708E-2</v>
      </c>
      <c r="L6" s="27">
        <v>3.9536945521831512E-2</v>
      </c>
      <c r="M6">
        <v>3.0591785907745361E-2</v>
      </c>
      <c r="N6">
        <v>4.6748939901590347E-2</v>
      </c>
      <c r="O6">
        <v>4.5695122331380844E-2</v>
      </c>
    </row>
    <row r="7" spans="2:15" ht="18" thickBot="1" x14ac:dyDescent="0.25">
      <c r="B7" s="20" t="s">
        <v>226</v>
      </c>
      <c r="C7" s="2">
        <v>1516.160400390625</v>
      </c>
      <c r="D7" s="2">
        <v>3685.1123046875</v>
      </c>
      <c r="E7" s="2">
        <v>18521.814453125</v>
      </c>
      <c r="F7" s="2">
        <v>26905.68359375</v>
      </c>
      <c r="G7" s="2">
        <v>31372.857421875</v>
      </c>
      <c r="H7" s="27">
        <v>36312.76171875</v>
      </c>
      <c r="I7" s="27">
        <v>1.4215596951544285E-2</v>
      </c>
      <c r="J7" s="27">
        <v>8.106498047709465E-3</v>
      </c>
      <c r="K7" s="27">
        <v>2.333449013531208E-2</v>
      </c>
      <c r="L7" s="27">
        <v>1.5072911977767944E-2</v>
      </c>
      <c r="M7">
        <v>1.8844781443476677E-2</v>
      </c>
      <c r="N7">
        <v>1.2065473012626171E-2</v>
      </c>
      <c r="O7">
        <v>2.9677055776119232E-2</v>
      </c>
    </row>
    <row r="8" spans="2:15" ht="18" thickBot="1" x14ac:dyDescent="0.25">
      <c r="B8" s="20" t="s">
        <v>229</v>
      </c>
      <c r="C8" s="2">
        <v>770.7886962890625</v>
      </c>
      <c r="D8" s="2">
        <v>1852.9488525390625</v>
      </c>
      <c r="E8" s="2">
        <v>9067.3427734375</v>
      </c>
      <c r="F8" s="2">
        <v>9728.685546875</v>
      </c>
      <c r="G8" s="2">
        <v>11199.8544921875</v>
      </c>
      <c r="H8" s="27">
        <v>12998.7412109375</v>
      </c>
      <c r="I8" s="27">
        <v>1.2635578401386738E-2</v>
      </c>
      <c r="J8" s="27">
        <v>8.0056879669427872E-3</v>
      </c>
      <c r="K8" s="27">
        <v>2.2943543270230293E-2</v>
      </c>
      <c r="L8" s="27">
        <v>8.0359671264886856E-3</v>
      </c>
      <c r="M8">
        <v>3.5261774901300669E-3</v>
      </c>
      <c r="N8">
        <v>1.1658386327326298E-2</v>
      </c>
      <c r="O8">
        <v>3.0238524079322815E-2</v>
      </c>
    </row>
    <row r="9" spans="2:15" ht="18" thickBot="1" x14ac:dyDescent="0.25">
      <c r="B9" s="20" t="s">
        <v>231</v>
      </c>
      <c r="C9" s="2">
        <v>696.99114990234375</v>
      </c>
      <c r="D9" s="2">
        <v>1810.9674072265625</v>
      </c>
      <c r="E9" s="2">
        <v>10019.8681640625</v>
      </c>
      <c r="F9" s="2">
        <v>9918.38671875</v>
      </c>
      <c r="G9" s="2">
        <v>13260.568359375</v>
      </c>
      <c r="H9" s="27">
        <v>15390.3720703125</v>
      </c>
      <c r="I9" s="27">
        <v>1.3849358074367046E-2</v>
      </c>
      <c r="J9" s="27">
        <v>8.7181823328137398E-3</v>
      </c>
      <c r="K9" s="27">
        <v>2.4739768356084824E-2</v>
      </c>
      <c r="L9" s="27">
        <v>9.5827840268611908E-3</v>
      </c>
      <c r="M9">
        <v>-5.0885113887488842E-4</v>
      </c>
      <c r="N9">
        <v>1.772940531373024E-2</v>
      </c>
      <c r="O9">
        <v>3.0237598344683647E-2</v>
      </c>
    </row>
    <row r="10" spans="2:15" ht="18" thickBot="1" x14ac:dyDescent="0.25">
      <c r="B10" s="20" t="s">
        <v>227</v>
      </c>
      <c r="C10" s="2">
        <v>1351.2000732421875</v>
      </c>
      <c r="D10" s="2">
        <v>7603.2021484375</v>
      </c>
      <c r="E10" s="2">
        <v>23183.14453125</v>
      </c>
      <c r="F10" s="2">
        <v>35849.4453125</v>
      </c>
      <c r="G10" s="2">
        <v>41591.08203125</v>
      </c>
      <c r="H10" s="27">
        <v>46997.0859375</v>
      </c>
      <c r="I10" s="27">
        <v>1.5898806974291801E-2</v>
      </c>
      <c r="J10" s="27">
        <v>1.5829214826226234E-2</v>
      </c>
      <c r="K10" s="27">
        <v>1.6054017469286919E-2</v>
      </c>
      <c r="L10" s="27">
        <v>1.582750678062439E-2</v>
      </c>
      <c r="M10">
        <v>2.2034382447600365E-2</v>
      </c>
      <c r="N10">
        <v>1.0889158584177494E-2</v>
      </c>
      <c r="O10">
        <v>2.4741064757108688E-2</v>
      </c>
    </row>
    <row r="11" spans="2:15" ht="18" thickBot="1" x14ac:dyDescent="0.25">
      <c r="B11" s="20" t="s">
        <v>233</v>
      </c>
      <c r="C11" s="2">
        <v>749.38433837890625</v>
      </c>
      <c r="D11" s="2">
        <v>1044.1141357421875</v>
      </c>
      <c r="E11" s="2">
        <v>11946.0791015625</v>
      </c>
      <c r="F11" s="2">
        <v>10243.3759765625</v>
      </c>
      <c r="G11" s="2">
        <v>17544.927734375</v>
      </c>
      <c r="H11" s="27">
        <v>20378.037109375</v>
      </c>
      <c r="I11" s="27">
        <v>1.4788104221224785E-2</v>
      </c>
      <c r="J11" s="27">
        <v>3.0197515152394772E-3</v>
      </c>
      <c r="K11" s="27">
        <v>3.5430863499641418E-2</v>
      </c>
      <c r="L11" s="27">
        <v>1.1938581243157387E-2</v>
      </c>
      <c r="M11">
        <v>-7.6591144315898418E-3</v>
      </c>
      <c r="N11">
        <v>2.7895038947463036E-2</v>
      </c>
      <c r="O11">
        <v>3.039122186601162E-2</v>
      </c>
    </row>
    <row r="12" spans="2:15" ht="18" thickBot="1" x14ac:dyDescent="0.25">
      <c r="B12" s="20" t="s">
        <v>228</v>
      </c>
      <c r="C12" s="2">
        <v>833.83636474609375</v>
      </c>
      <c r="D12" s="2">
        <v>969.970703125</v>
      </c>
      <c r="E12" s="2">
        <v>1616.8363037109375</v>
      </c>
      <c r="F12" s="2">
        <v>2820.2255859375</v>
      </c>
      <c r="G12" s="2">
        <v>5936.5458984375</v>
      </c>
      <c r="H12" s="27">
        <v>7595.82861328125</v>
      </c>
      <c r="I12" s="27">
        <v>9.8675545305013657E-3</v>
      </c>
      <c r="J12" s="27">
        <v>1.3757515698671341E-3</v>
      </c>
      <c r="K12" s="27">
        <v>7.3261447250843048E-3</v>
      </c>
      <c r="L12" s="27">
        <v>3.4978464245796204E-2</v>
      </c>
      <c r="M12">
        <v>2.8207790106534958E-2</v>
      </c>
      <c r="N12">
        <v>4.0427092462778091E-2</v>
      </c>
      <c r="O12">
        <v>5.0529539585113525E-2</v>
      </c>
    </row>
    <row r="13" spans="2:15" ht="18" thickBot="1" x14ac:dyDescent="0.25">
      <c r="B13" s="20" t="s">
        <v>232</v>
      </c>
      <c r="C13" s="2">
        <v>581.91949462890625</v>
      </c>
      <c r="D13" s="2">
        <v>685.1439208984375</v>
      </c>
      <c r="E13" s="2">
        <v>2422.3740234375</v>
      </c>
      <c r="F13" s="2">
        <v>2135.54052734375</v>
      </c>
      <c r="G13" s="2">
        <v>3225.880615234375</v>
      </c>
      <c r="H13" s="27">
        <v>3508.572509765625</v>
      </c>
      <c r="I13" s="27">
        <v>8.0169979482889175E-3</v>
      </c>
      <c r="J13" s="27">
        <v>1.4856181805953383E-3</v>
      </c>
      <c r="K13" s="27">
        <v>1.8204785883426666E-2</v>
      </c>
      <c r="L13" s="27">
        <v>8.2664526998996735E-3</v>
      </c>
      <c r="M13">
        <v>-6.2816012650728226E-3</v>
      </c>
      <c r="N13">
        <v>2.0058095455169678E-2</v>
      </c>
      <c r="O13">
        <v>1.6942581161856651E-2</v>
      </c>
    </row>
    <row r="14" spans="2:15" ht="18" thickBot="1" x14ac:dyDescent="0.25">
      <c r="B14" s="21" t="s">
        <v>450</v>
      </c>
      <c r="C14" s="16">
        <v>733.7679443359375</v>
      </c>
      <c r="D14" s="16">
        <v>2178.60302734375</v>
      </c>
      <c r="E14" s="16">
        <v>7931.40283203125</v>
      </c>
      <c r="F14" s="16">
        <v>10039.6533203125</v>
      </c>
      <c r="G14" s="16">
        <v>12713.7099609375</v>
      </c>
      <c r="H14" s="28">
        <v>14584.3076171875</v>
      </c>
      <c r="I14" s="28">
        <v>1.3375365175306797E-2</v>
      </c>
      <c r="J14" s="28">
        <v>9.9422475323081017E-3</v>
      </c>
      <c r="K14" s="28">
        <v>1.8630653619766235E-2</v>
      </c>
      <c r="L14" s="28">
        <v>1.3627941720187664E-2</v>
      </c>
      <c r="M14">
        <v>1.1855354532599449E-2</v>
      </c>
      <c r="N14">
        <v>1.5048245899379253E-2</v>
      </c>
      <c r="O14">
        <v>2.7833344414830208E-2</v>
      </c>
    </row>
  </sheetData>
  <mergeCells count="3">
    <mergeCell ref="B3:L3"/>
    <mergeCell ref="C4:H4"/>
    <mergeCell ref="I4:O4"/>
  </mergeCells>
  <pageMargins left="0.7" right="0.7" top="0.75" bottom="0.75" header="0.3" footer="0.3"/>
  <pageSetup paperSize="9" orientation="portrait" horizontalDpi="0" verticalDpi="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9384A-F5A8-AB43-A688-36CF8B72D3EB}">
  <dimension ref="B2:O14"/>
  <sheetViews>
    <sheetView workbookViewId="0">
      <selection activeCell="I51" sqref="I51:I52"/>
    </sheetView>
  </sheetViews>
  <sheetFormatPr baseColWidth="10" defaultColWidth="8.83203125" defaultRowHeight="15" x14ac:dyDescent="0.2"/>
  <cols>
    <col min="2" max="2" width="27.1640625" customWidth="1"/>
    <col min="3" max="4" width="15.6640625" customWidth="1"/>
    <col min="5" max="5" width="16.6640625" customWidth="1"/>
    <col min="6" max="7" width="16.33203125" customWidth="1"/>
    <col min="8" max="8" width="17.1640625" customWidth="1"/>
    <col min="9" max="9" width="16" customWidth="1"/>
    <col min="10" max="10" width="14.83203125" customWidth="1"/>
    <col min="11" max="11" width="15.5" customWidth="1"/>
    <col min="12" max="12" width="16.6640625" customWidth="1"/>
  </cols>
  <sheetData>
    <row r="2" spans="2:15" ht="16" thickBot="1" x14ac:dyDescent="0.25"/>
    <row r="3" spans="2:15" ht="17" thickBot="1" x14ac:dyDescent="0.25">
      <c r="B3" s="219" t="s">
        <v>621</v>
      </c>
      <c r="C3" s="220"/>
      <c r="D3" s="220"/>
      <c r="E3" s="220"/>
      <c r="F3" s="220"/>
      <c r="G3" s="220"/>
      <c r="H3" s="220"/>
      <c r="I3" s="220"/>
      <c r="J3" s="220"/>
      <c r="K3" s="220"/>
      <c r="L3" s="220"/>
      <c r="M3" s="221"/>
    </row>
    <row r="4" spans="2:15" ht="17" thickBot="1" x14ac:dyDescent="0.25">
      <c r="B4" s="165"/>
      <c r="C4" s="220" t="s">
        <v>680</v>
      </c>
      <c r="D4" s="220"/>
      <c r="E4" s="220"/>
      <c r="F4" s="220"/>
      <c r="G4" s="220"/>
      <c r="H4" s="220"/>
      <c r="I4" s="346" t="s">
        <v>679</v>
      </c>
      <c r="J4" s="346"/>
      <c r="K4" s="346"/>
      <c r="L4" s="346"/>
      <c r="M4" s="346"/>
      <c r="N4" s="346"/>
      <c r="O4" s="346"/>
    </row>
    <row r="5" spans="2:15" ht="35" thickBot="1" x14ac:dyDescent="0.25">
      <c r="B5" s="64"/>
      <c r="C5" s="1">
        <v>1800</v>
      </c>
      <c r="D5" s="1">
        <v>1910</v>
      </c>
      <c r="E5" s="1">
        <v>1980</v>
      </c>
      <c r="F5" s="1">
        <v>2000</v>
      </c>
      <c r="G5" s="1">
        <v>2020</v>
      </c>
      <c r="H5" s="1">
        <v>2025</v>
      </c>
      <c r="I5" s="13" t="s">
        <v>670</v>
      </c>
      <c r="J5" s="13" t="s">
        <v>676</v>
      </c>
      <c r="K5" s="13" t="s">
        <v>677</v>
      </c>
      <c r="L5" s="13" t="s">
        <v>671</v>
      </c>
      <c r="M5" s="13" t="s">
        <v>672</v>
      </c>
      <c r="N5" s="13" t="s">
        <v>673</v>
      </c>
      <c r="O5" s="13" t="s">
        <v>674</v>
      </c>
    </row>
    <row r="6" spans="2:15" ht="18" thickBot="1" x14ac:dyDescent="0.25">
      <c r="B6" s="1" t="s">
        <v>230</v>
      </c>
      <c r="C6" s="2">
        <v>1116.36181640625</v>
      </c>
      <c r="D6" s="2">
        <v>1202.207275390625</v>
      </c>
      <c r="E6" s="2">
        <v>4725.0849609375</v>
      </c>
      <c r="F6" s="2">
        <v>8632.6298828125</v>
      </c>
      <c r="G6" s="2">
        <v>21636.19921875</v>
      </c>
      <c r="H6" s="2">
        <v>27052.4375</v>
      </c>
      <c r="I6" s="27">
        <v>1.4268400147557259E-2</v>
      </c>
      <c r="J6" s="27">
        <v>6.7372020566835999E-4</v>
      </c>
      <c r="K6" s="27">
        <v>1.974564790725708E-2</v>
      </c>
      <c r="L6" s="27">
        <v>3.9536945521831512E-2</v>
      </c>
      <c r="M6" s="27">
        <v>3.0591784045100212E-2</v>
      </c>
      <c r="N6">
        <v>4.6748943626880646E-2</v>
      </c>
      <c r="O6">
        <v>4.5695118606090546E-2</v>
      </c>
    </row>
    <row r="7" spans="2:15" ht="18" thickBot="1" x14ac:dyDescent="0.25">
      <c r="B7" s="1" t="s">
        <v>226</v>
      </c>
      <c r="C7" s="2">
        <v>2236.208740234375</v>
      </c>
      <c r="D7" s="2">
        <v>5435.2294921875</v>
      </c>
      <c r="E7" s="2">
        <v>27318.115234375</v>
      </c>
      <c r="F7" s="2">
        <v>39683.61328125</v>
      </c>
      <c r="G7" s="2">
        <v>46272.3203125</v>
      </c>
      <c r="H7" s="2">
        <v>53558.2578125</v>
      </c>
      <c r="I7" s="27">
        <v>1.4215596951544285E-2</v>
      </c>
      <c r="J7" s="27">
        <v>8.106498047709465E-3</v>
      </c>
      <c r="K7" s="27">
        <v>2.333449013531208E-2</v>
      </c>
      <c r="L7" s="27">
        <v>1.5072911977767944E-2</v>
      </c>
      <c r="M7" s="27">
        <v>1.8844781443476677E-2</v>
      </c>
      <c r="N7">
        <v>1.2065473012626171E-2</v>
      </c>
      <c r="O7">
        <v>2.9677052050828934E-2</v>
      </c>
    </row>
    <row r="8" spans="2:15" ht="18" thickBot="1" x14ac:dyDescent="0.25">
      <c r="B8" s="1" t="s">
        <v>229</v>
      </c>
      <c r="C8" s="2">
        <v>1136.848388671875</v>
      </c>
      <c r="D8" s="2">
        <v>2732.943359375</v>
      </c>
      <c r="E8" s="2">
        <v>13373.56640625</v>
      </c>
      <c r="F8" s="2">
        <v>14348.990234375</v>
      </c>
      <c r="G8" s="2">
        <v>16518.841796875</v>
      </c>
      <c r="H8" s="2">
        <v>19172.046875</v>
      </c>
      <c r="I8" s="27">
        <v>1.2635578401386738E-2</v>
      </c>
      <c r="J8" s="27">
        <v>8.0056879669427872E-3</v>
      </c>
      <c r="K8" s="27">
        <v>2.2943543270230293E-2</v>
      </c>
      <c r="L8" s="27">
        <v>8.035966195166111E-3</v>
      </c>
      <c r="M8" s="27">
        <v>3.5261758603155613E-3</v>
      </c>
      <c r="N8">
        <v>1.1658386327326298E-2</v>
      </c>
      <c r="O8">
        <v>3.0238518491387367E-2</v>
      </c>
    </row>
    <row r="9" spans="2:15" ht="18" thickBot="1" x14ac:dyDescent="0.25">
      <c r="B9" s="1" t="s">
        <v>231</v>
      </c>
      <c r="C9" s="2">
        <v>1028.003173828125</v>
      </c>
      <c r="D9" s="2">
        <v>2671.0244140625</v>
      </c>
      <c r="E9" s="2">
        <v>14778.4609375</v>
      </c>
      <c r="F9" s="2">
        <v>14628.7841796875</v>
      </c>
      <c r="G9" s="2">
        <v>19558.220703125</v>
      </c>
      <c r="H9" s="2">
        <v>22699.501953125</v>
      </c>
      <c r="I9" s="27">
        <v>1.3849358074367046E-2</v>
      </c>
      <c r="J9" s="27">
        <v>8.7181823328137398E-3</v>
      </c>
      <c r="K9" s="27">
        <v>2.4739768356084824E-2</v>
      </c>
      <c r="L9" s="27">
        <v>9.5827840268611908E-3</v>
      </c>
      <c r="M9" s="27">
        <v>-5.0885142991319299E-4</v>
      </c>
      <c r="N9">
        <v>1.772940531373024E-2</v>
      </c>
      <c r="O9">
        <v>3.0237598344683647E-2</v>
      </c>
    </row>
    <row r="10" spans="2:15" ht="18" thickBot="1" x14ac:dyDescent="0.25">
      <c r="B10" s="1" t="s">
        <v>227</v>
      </c>
      <c r="C10" s="2">
        <v>1992.906005859375</v>
      </c>
      <c r="D10" s="2">
        <v>11214.08203125</v>
      </c>
      <c r="E10" s="2">
        <v>34193.1796875</v>
      </c>
      <c r="F10" s="2">
        <v>52874.91015625</v>
      </c>
      <c r="G10" s="2">
        <v>61343.33984375</v>
      </c>
      <c r="H10" s="2">
        <v>69316.734375</v>
      </c>
      <c r="I10" s="27">
        <v>1.5898806974291801E-2</v>
      </c>
      <c r="J10" s="27">
        <v>1.5829214826226234E-2</v>
      </c>
      <c r="K10" s="27">
        <v>1.6054017469286919E-2</v>
      </c>
      <c r="L10" s="27">
        <v>1.5827508643269539E-2</v>
      </c>
      <c r="M10" s="27">
        <v>2.2034382447600365E-2</v>
      </c>
      <c r="N10">
        <v>1.0889159515500069E-2</v>
      </c>
      <c r="O10">
        <v>2.4741066619753838E-2</v>
      </c>
    </row>
    <row r="11" spans="2:15" ht="18" thickBot="1" x14ac:dyDescent="0.25">
      <c r="B11" s="1" t="s">
        <v>233</v>
      </c>
      <c r="C11" s="2">
        <v>1105.2786865234375</v>
      </c>
      <c r="D11" s="2">
        <v>1539.980224609375</v>
      </c>
      <c r="E11" s="2">
        <v>17619.458984375</v>
      </c>
      <c r="F11" s="2">
        <v>15108.115234375</v>
      </c>
      <c r="G11" s="2">
        <v>25877.2890625</v>
      </c>
      <c r="H11" s="2">
        <v>30055.884765625</v>
      </c>
      <c r="I11" s="27">
        <v>1.4788104221224785E-2</v>
      </c>
      <c r="J11" s="27">
        <v>3.0197508167475462E-3</v>
      </c>
      <c r="K11" s="27">
        <v>3.5430863499641418E-2</v>
      </c>
      <c r="L11" s="27">
        <v>1.1938581243157387E-2</v>
      </c>
      <c r="M11" s="27">
        <v>-7.6591153629124165E-3</v>
      </c>
      <c r="N11">
        <v>2.7895038947463036E-2</v>
      </c>
      <c r="O11">
        <v>3.0391214415431023E-2</v>
      </c>
    </row>
    <row r="12" spans="2:15" ht="18" thickBot="1" x14ac:dyDescent="0.25">
      <c r="B12" s="1" t="s">
        <v>228</v>
      </c>
      <c r="C12" s="2">
        <v>1229.8385009765625</v>
      </c>
      <c r="D12" s="2">
        <v>1430.625</v>
      </c>
      <c r="E12" s="2">
        <v>2384.697265625</v>
      </c>
      <c r="F12" s="2">
        <v>4159.5947265625</v>
      </c>
      <c r="G12" s="2">
        <v>8755.904296875</v>
      </c>
      <c r="H12" s="2">
        <v>11203.20703125</v>
      </c>
      <c r="I12" s="27">
        <v>9.867553599178791E-3</v>
      </c>
      <c r="J12" s="27">
        <v>1.375750987790525E-3</v>
      </c>
      <c r="K12" s="27">
        <v>7.3261451907455921E-3</v>
      </c>
      <c r="L12" s="27">
        <v>3.4978464245796204E-2</v>
      </c>
      <c r="M12" s="27">
        <v>2.8207788243889809E-2</v>
      </c>
      <c r="N12">
        <v>4.0427092462778091E-2</v>
      </c>
      <c r="O12">
        <v>5.052952840924263E-2</v>
      </c>
    </row>
    <row r="13" spans="2:15" ht="18" thickBot="1" x14ac:dyDescent="0.25">
      <c r="B13" s="1" t="s">
        <v>232</v>
      </c>
      <c r="C13" s="2">
        <v>858.2822265625</v>
      </c>
      <c r="D13" s="2">
        <v>1010.5294799804688</v>
      </c>
      <c r="E13" s="2">
        <v>3572.79736328125</v>
      </c>
      <c r="F13" s="2">
        <v>3149.7421875</v>
      </c>
      <c r="G13" s="2">
        <v>4757.90234375</v>
      </c>
      <c r="H13" s="2">
        <v>5174.8486328125</v>
      </c>
      <c r="I13" s="27">
        <v>8.0169988796114922E-3</v>
      </c>
      <c r="J13" s="27">
        <v>1.4856182970106602E-3</v>
      </c>
      <c r="K13" s="27">
        <v>1.8204785883426666E-2</v>
      </c>
      <c r="L13" s="27">
        <v>8.2664526998996735E-3</v>
      </c>
      <c r="M13" s="27">
        <v>-6.2816007994115353E-3</v>
      </c>
      <c r="N13">
        <v>2.0058095455169678E-2</v>
      </c>
      <c r="O13">
        <v>1.6942579299211502E-2</v>
      </c>
    </row>
    <row r="14" spans="2:15" ht="18" thickBot="1" x14ac:dyDescent="0.25">
      <c r="B14" s="62" t="s">
        <v>450</v>
      </c>
      <c r="C14" s="16">
        <v>1082.245849609375</v>
      </c>
      <c r="D14" s="16">
        <v>3213.255859375</v>
      </c>
      <c r="E14" s="16">
        <v>11698.1513671875</v>
      </c>
      <c r="F14" s="16">
        <v>14807.642578125</v>
      </c>
      <c r="G14" s="16">
        <v>18751.650390625</v>
      </c>
      <c r="H14" s="16">
        <v>21510.625</v>
      </c>
      <c r="I14" s="28">
        <v>1.3375365175306797E-2</v>
      </c>
      <c r="J14" s="28">
        <v>9.9422475323081017E-3</v>
      </c>
      <c r="K14" s="28">
        <v>1.8630655482411385E-2</v>
      </c>
      <c r="L14" s="28">
        <v>1.3627940788865089E-2</v>
      </c>
      <c r="M14" s="28">
        <v>1.1855355463922024E-2</v>
      </c>
      <c r="N14">
        <v>1.5048244968056679E-2</v>
      </c>
      <c r="O14">
        <v>2.7833346277475357E-2</v>
      </c>
    </row>
  </sheetData>
  <mergeCells count="3">
    <mergeCell ref="B3:M3"/>
    <mergeCell ref="C4:H4"/>
    <mergeCell ref="I4:O4"/>
  </mergeCells>
  <pageMargins left="0.7" right="0.7" top="0.75" bottom="0.75" header="0.3" footer="0.3"/>
  <pageSetup paperSize="9" orientation="portrait" horizontalDpi="0" verticalDpi="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DB77-4AB2-0F40-BE07-02EC8C6174D9}">
  <dimension ref="B2:O14"/>
  <sheetViews>
    <sheetView workbookViewId="0">
      <selection activeCell="G24" sqref="G24"/>
    </sheetView>
  </sheetViews>
  <sheetFormatPr baseColWidth="10" defaultColWidth="8.83203125" defaultRowHeight="15" x14ac:dyDescent="0.2"/>
  <cols>
    <col min="2" max="2" width="27.5" customWidth="1"/>
    <col min="3" max="4" width="16.6640625" customWidth="1"/>
    <col min="5" max="5" width="16.33203125" customWidth="1"/>
    <col min="6" max="6" width="16.5" customWidth="1"/>
    <col min="7" max="7" width="17.5" customWidth="1"/>
    <col min="8" max="8" width="18.1640625" customWidth="1"/>
    <col min="9" max="9" width="16.33203125" customWidth="1"/>
    <col min="10" max="10" width="15.1640625" customWidth="1"/>
    <col min="11" max="11" width="15.83203125" customWidth="1"/>
    <col min="12" max="12" width="17" customWidth="1"/>
  </cols>
  <sheetData>
    <row r="2" spans="2:15" ht="16" thickBot="1" x14ac:dyDescent="0.25"/>
    <row r="3" spans="2:15" ht="17" thickBot="1" x14ac:dyDescent="0.25">
      <c r="B3" s="219" t="s">
        <v>571</v>
      </c>
      <c r="C3" s="220"/>
      <c r="D3" s="220"/>
      <c r="E3" s="220"/>
      <c r="F3" s="220"/>
      <c r="G3" s="220"/>
      <c r="H3" s="220"/>
      <c r="I3" s="220"/>
      <c r="J3" s="220"/>
      <c r="K3" s="220"/>
      <c r="L3" s="220"/>
      <c r="M3" s="221"/>
    </row>
    <row r="4" spans="2:15" ht="17" thickBot="1" x14ac:dyDescent="0.25">
      <c r="B4" s="165"/>
      <c r="C4" s="287" t="s">
        <v>682</v>
      </c>
      <c r="D4" s="287"/>
      <c r="E4" s="287"/>
      <c r="F4" s="287"/>
      <c r="G4" s="287"/>
      <c r="H4" s="287"/>
      <c r="I4" s="347" t="s">
        <v>679</v>
      </c>
      <c r="J4" s="347"/>
      <c r="K4" s="347"/>
      <c r="L4" s="347"/>
      <c r="M4" s="347"/>
      <c r="N4" s="347"/>
      <c r="O4" s="347"/>
    </row>
    <row r="5" spans="2:15" ht="35" thickBot="1" x14ac:dyDescent="0.25">
      <c r="B5" s="19"/>
      <c r="C5" s="33">
        <v>1800</v>
      </c>
      <c r="D5" s="34">
        <v>1910</v>
      </c>
      <c r="E5" s="34">
        <v>1980</v>
      </c>
      <c r="F5" s="34">
        <v>2000</v>
      </c>
      <c r="G5" s="34">
        <v>2020</v>
      </c>
      <c r="H5" s="34">
        <v>2025</v>
      </c>
      <c r="I5" s="168" t="s">
        <v>670</v>
      </c>
      <c r="J5" s="168" t="s">
        <v>676</v>
      </c>
      <c r="K5" s="168" t="s">
        <v>677</v>
      </c>
      <c r="L5" s="168" t="s">
        <v>671</v>
      </c>
      <c r="M5" s="168" t="s">
        <v>672</v>
      </c>
      <c r="N5" s="168" t="s">
        <v>673</v>
      </c>
      <c r="O5" s="168" t="s">
        <v>674</v>
      </c>
    </row>
    <row r="6" spans="2:15" ht="18" thickBot="1" x14ac:dyDescent="0.25">
      <c r="B6" s="24" t="s">
        <v>230</v>
      </c>
      <c r="C6" s="2">
        <v>461.95916748046875</v>
      </c>
      <c r="D6" s="2">
        <v>518.2681884765625</v>
      </c>
      <c r="E6" s="2">
        <v>2053.47021484375</v>
      </c>
      <c r="F6" s="2">
        <v>3870.861572265625</v>
      </c>
      <c r="G6" s="2">
        <v>9194.2783203125</v>
      </c>
      <c r="H6" s="2">
        <v>11432.673828125</v>
      </c>
      <c r="I6" s="27">
        <v>1.43633047118783E-2</v>
      </c>
      <c r="J6" s="27">
        <v>1.046149292960763E-3</v>
      </c>
      <c r="K6" s="27">
        <v>1.9863178953528404E-2</v>
      </c>
      <c r="L6" s="27">
        <v>3.8891538977622986E-2</v>
      </c>
      <c r="M6" s="27">
        <v>3.2205007970333099E-2</v>
      </c>
      <c r="N6">
        <v>4.4271938502788544E-2</v>
      </c>
      <c r="O6">
        <v>4.4542316347360611E-2</v>
      </c>
    </row>
    <row r="7" spans="2:15" ht="18" thickBot="1" x14ac:dyDescent="0.25">
      <c r="B7" s="24" t="s">
        <v>226</v>
      </c>
      <c r="C7" s="2">
        <v>1511.7635498046875</v>
      </c>
      <c r="D7" s="2">
        <v>3750.976318359375</v>
      </c>
      <c r="E7" s="2">
        <v>18245.841796875</v>
      </c>
      <c r="F7" s="2">
        <v>26990.38671875</v>
      </c>
      <c r="G7" s="2">
        <v>31118.58203125</v>
      </c>
      <c r="H7" s="2">
        <v>35917.953125</v>
      </c>
      <c r="I7" s="27">
        <v>1.4179411344230175E-2</v>
      </c>
      <c r="J7" s="27">
        <v>8.2954848185181618E-3</v>
      </c>
      <c r="K7" s="27">
        <v>2.2856160998344421E-2</v>
      </c>
      <c r="L7" s="27">
        <v>1.5164950862526894E-2</v>
      </c>
      <c r="M7" s="27">
        <v>1.9770065322518349E-2</v>
      </c>
      <c r="N7">
        <v>1.1495837010443211E-2</v>
      </c>
      <c r="O7">
        <v>2.9101850464940071E-2</v>
      </c>
    </row>
    <row r="8" spans="2:15" ht="18" thickBot="1" x14ac:dyDescent="0.25">
      <c r="B8" s="24" t="s">
        <v>229</v>
      </c>
      <c r="C8" s="2">
        <v>509.26962280273438</v>
      </c>
      <c r="D8" s="2">
        <v>1190.4945068359375</v>
      </c>
      <c r="E8" s="2">
        <v>5863.76025390625</v>
      </c>
      <c r="F8" s="2">
        <v>6267.39794921875</v>
      </c>
      <c r="G8" s="2">
        <v>7080.05908203125</v>
      </c>
      <c r="H8" s="2">
        <v>8187.06201171875</v>
      </c>
      <c r="I8" s="27">
        <v>1.2420198880136013E-2</v>
      </c>
      <c r="J8" s="27">
        <v>7.7493852004408836E-3</v>
      </c>
      <c r="K8" s="27">
        <v>2.3038849234580994E-2</v>
      </c>
      <c r="L8" s="27">
        <v>7.4445512145757675E-3</v>
      </c>
      <c r="M8" s="27">
        <v>3.3340554218739271E-3</v>
      </c>
      <c r="N8">
        <v>1.074506901204586E-2</v>
      </c>
      <c r="O8">
        <v>2.9480768367648125E-2</v>
      </c>
    </row>
    <row r="9" spans="2:15" ht="18" thickBot="1" x14ac:dyDescent="0.25">
      <c r="B9" s="24" t="s">
        <v>231</v>
      </c>
      <c r="C9" s="2">
        <v>364.8499755859375</v>
      </c>
      <c r="D9" s="2">
        <v>901.9378662109375</v>
      </c>
      <c r="E9" s="2">
        <v>5337.689453125</v>
      </c>
      <c r="F9" s="2">
        <v>5180.90625</v>
      </c>
      <c r="G9" s="2">
        <v>6947.9970703125</v>
      </c>
      <c r="H9" s="2">
        <v>8083.7744140625</v>
      </c>
      <c r="I9" s="27">
        <v>1.3864693231880665E-2</v>
      </c>
      <c r="J9" s="27">
        <v>8.2617541775107384E-3</v>
      </c>
      <c r="K9" s="27">
        <v>2.5725366547703743E-2</v>
      </c>
      <c r="L9" s="27">
        <v>9.2663588002324104E-3</v>
      </c>
      <c r="M9" s="27">
        <v>-1.4895357890054584E-3</v>
      </c>
      <c r="N9">
        <v>1.795443519949913E-2</v>
      </c>
      <c r="O9">
        <v>3.0744237825274467E-2</v>
      </c>
    </row>
    <row r="10" spans="2:15" ht="18" thickBot="1" x14ac:dyDescent="0.25">
      <c r="B10" s="24" t="s">
        <v>227</v>
      </c>
      <c r="C10" s="2">
        <v>1650.8887939453125</v>
      </c>
      <c r="D10" s="2">
        <v>9409.54296875</v>
      </c>
      <c r="E10" s="2">
        <v>28446.79296875</v>
      </c>
      <c r="F10" s="2">
        <v>44061.10546875</v>
      </c>
      <c r="G10" s="2">
        <v>51057.73828125</v>
      </c>
      <c r="H10" s="2">
        <v>57694.99609375</v>
      </c>
      <c r="I10" s="27">
        <v>1.5920316800475121E-2</v>
      </c>
      <c r="J10" s="27">
        <v>1.5947744250297546E-2</v>
      </c>
      <c r="K10" s="27">
        <v>1.5929995104670525E-2</v>
      </c>
      <c r="L10" s="27">
        <v>1.5838228166103363E-2</v>
      </c>
      <c r="M10" s="27">
        <v>2.2118158638477325E-2</v>
      </c>
      <c r="N10">
        <v>1.0842074640095234E-2</v>
      </c>
      <c r="O10">
        <v>2.4743830785155296E-2</v>
      </c>
    </row>
    <row r="11" spans="2:15" ht="18" thickBot="1" x14ac:dyDescent="0.25">
      <c r="B11" s="24" t="s">
        <v>233</v>
      </c>
      <c r="C11" s="2">
        <v>335.36233520507812</v>
      </c>
      <c r="D11" s="2">
        <v>465.90420532226562</v>
      </c>
      <c r="E11" s="2">
        <v>5265.494140625</v>
      </c>
      <c r="F11" s="2">
        <v>4644.5859375</v>
      </c>
      <c r="G11" s="2">
        <v>7884.36865234375</v>
      </c>
      <c r="H11" s="2">
        <v>9172.763671875</v>
      </c>
      <c r="I11" s="27">
        <v>1.4814360067248344E-2</v>
      </c>
      <c r="J11" s="27">
        <v>2.9932751785963774E-3</v>
      </c>
      <c r="K11" s="27">
        <v>3.5249173641204834E-2</v>
      </c>
      <c r="L11" s="27">
        <v>1.2411134317517281E-2</v>
      </c>
      <c r="M11" s="27">
        <v>-6.2539991922676563E-3</v>
      </c>
      <c r="N11">
        <v>2.7595343068242073E-2</v>
      </c>
      <c r="O11">
        <v>3.073413111269474E-2</v>
      </c>
    </row>
    <row r="12" spans="2:15" ht="18" thickBot="1" x14ac:dyDescent="0.25">
      <c r="B12" s="24" t="s">
        <v>228</v>
      </c>
      <c r="C12" s="2">
        <v>268.45123291015625</v>
      </c>
      <c r="D12" s="2">
        <v>321.245849609375</v>
      </c>
      <c r="E12" s="2">
        <v>561.29132080078125</v>
      </c>
      <c r="F12" s="2">
        <v>990.20343017578125</v>
      </c>
      <c r="G12" s="2">
        <v>2038.3099365234375</v>
      </c>
      <c r="H12" s="2">
        <v>2580.417724609375</v>
      </c>
      <c r="I12" s="27">
        <v>1.0108695365488529E-2</v>
      </c>
      <c r="J12" s="27">
        <v>1.633491599932313E-3</v>
      </c>
      <c r="K12" s="27">
        <v>8.0037647858262062E-3</v>
      </c>
      <c r="L12" s="27">
        <v>3.4480385482311249E-2</v>
      </c>
      <c r="M12" s="27">
        <v>2.8790168464183807E-2</v>
      </c>
      <c r="N12">
        <v>3.905520960688591E-2</v>
      </c>
      <c r="O12">
        <v>4.8296082764863968E-2</v>
      </c>
    </row>
    <row r="13" spans="2:15" ht="18" thickBot="1" x14ac:dyDescent="0.25">
      <c r="B13" s="24" t="s">
        <v>232</v>
      </c>
      <c r="C13" s="2">
        <v>249.83963012695312</v>
      </c>
      <c r="D13" s="2">
        <v>279.57296752929688</v>
      </c>
      <c r="E13" s="2">
        <v>995.01885986328125</v>
      </c>
      <c r="F13" s="2">
        <v>951.7552490234375</v>
      </c>
      <c r="G13" s="2">
        <v>1246.8238525390625</v>
      </c>
      <c r="H13" s="2">
        <v>1307.90234375</v>
      </c>
      <c r="I13" s="27">
        <v>7.3842885904014111E-3</v>
      </c>
      <c r="J13" s="27">
        <v>1.0227413149550557E-3</v>
      </c>
      <c r="K13" s="27">
        <v>1.8301140516996384E-2</v>
      </c>
      <c r="L13" s="27">
        <v>6.094454787671566E-3</v>
      </c>
      <c r="M13" s="27">
        <v>-2.2202201653271914E-3</v>
      </c>
      <c r="N13">
        <v>1.2796053662896156E-2</v>
      </c>
      <c r="O13">
        <v>9.6109220758080482E-3</v>
      </c>
    </row>
    <row r="14" spans="2:15" ht="18" thickBot="1" x14ac:dyDescent="0.25">
      <c r="B14" s="26" t="s">
        <v>450</v>
      </c>
      <c r="C14" s="16">
        <v>523.643798828125</v>
      </c>
      <c r="D14" s="16">
        <v>1554.7313232421875</v>
      </c>
      <c r="E14" s="16">
        <v>5660.1416015625</v>
      </c>
      <c r="F14" s="16">
        <v>7164.666015625</v>
      </c>
      <c r="G14" s="16">
        <v>9072.9716796875</v>
      </c>
      <c r="H14" s="16">
        <v>10407.8994140625</v>
      </c>
      <c r="I14" s="28">
        <v>1.3375365175306797E-2</v>
      </c>
      <c r="J14" s="28">
        <v>9.9422475323081017E-3</v>
      </c>
      <c r="K14" s="28">
        <v>1.8630655482411385E-2</v>
      </c>
      <c r="L14" s="28">
        <v>1.362793892621994E-2</v>
      </c>
      <c r="M14" s="28">
        <v>1.1855351738631725E-2</v>
      </c>
      <c r="N14">
        <v>1.5048244968056679E-2</v>
      </c>
      <c r="O14">
        <v>2.7833344414830208E-2</v>
      </c>
    </row>
  </sheetData>
  <mergeCells count="3">
    <mergeCell ref="B3:M3"/>
    <mergeCell ref="C4:H4"/>
    <mergeCell ref="I4:O4"/>
  </mergeCells>
  <pageMargins left="0.7" right="0.7" top="0.75" bottom="0.75" header="0.3" footer="0.3"/>
  <pageSetup paperSize="9" orientation="portrait" horizontalDpi="0" verticalDpi="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1E91E-93AC-8E4A-A42B-EA94A9B8B7E2}">
  <dimension ref="B2:O14"/>
  <sheetViews>
    <sheetView workbookViewId="0">
      <selection activeCell="C4" sqref="C4:O4"/>
    </sheetView>
  </sheetViews>
  <sheetFormatPr baseColWidth="10" defaultColWidth="8.83203125" defaultRowHeight="15" x14ac:dyDescent="0.2"/>
  <cols>
    <col min="2" max="2" width="27.5" customWidth="1"/>
    <col min="3" max="4" width="17" customWidth="1"/>
    <col min="5" max="5" width="16.1640625" customWidth="1"/>
    <col min="6" max="6" width="16.6640625" customWidth="1"/>
    <col min="7" max="7" width="16.1640625" customWidth="1"/>
    <col min="8" max="8" width="15.83203125" customWidth="1"/>
    <col min="9" max="9" width="16.83203125" customWidth="1"/>
    <col min="10" max="10" width="16.5" customWidth="1"/>
    <col min="11" max="11" width="17.1640625" customWidth="1"/>
    <col min="12" max="12" width="16.1640625" customWidth="1"/>
    <col min="13" max="13" width="16.5" customWidth="1"/>
  </cols>
  <sheetData>
    <row r="2" spans="2:15" ht="16" thickBot="1" x14ac:dyDescent="0.25"/>
    <row r="3" spans="2:15" ht="17" thickBot="1" x14ac:dyDescent="0.25">
      <c r="B3" s="219" t="s">
        <v>572</v>
      </c>
      <c r="C3" s="220"/>
      <c r="D3" s="220"/>
      <c r="E3" s="220"/>
      <c r="F3" s="220"/>
      <c r="G3" s="220"/>
      <c r="H3" s="220"/>
      <c r="I3" s="220"/>
      <c r="J3" s="220"/>
      <c r="K3" s="220"/>
      <c r="L3" s="220"/>
      <c r="M3" s="221"/>
    </row>
    <row r="4" spans="2:15" ht="17" thickBot="1" x14ac:dyDescent="0.25">
      <c r="B4" s="165"/>
      <c r="C4" s="287" t="s">
        <v>681</v>
      </c>
      <c r="D4" s="287"/>
      <c r="E4" s="287"/>
      <c r="F4" s="287"/>
      <c r="G4" s="287"/>
      <c r="H4" s="287"/>
      <c r="I4" s="347" t="s">
        <v>679</v>
      </c>
      <c r="J4" s="347"/>
      <c r="K4" s="347"/>
      <c r="L4" s="347"/>
      <c r="M4" s="347"/>
      <c r="N4" s="347"/>
      <c r="O4" s="347"/>
    </row>
    <row r="5" spans="2:15" ht="35" thickBot="1" x14ac:dyDescent="0.25">
      <c r="B5" s="19"/>
      <c r="C5" s="33">
        <v>1800</v>
      </c>
      <c r="D5" s="34">
        <v>1910</v>
      </c>
      <c r="E5" s="34">
        <v>1980</v>
      </c>
      <c r="F5" s="34">
        <v>2000</v>
      </c>
      <c r="G5" s="34">
        <v>2020</v>
      </c>
      <c r="H5" s="34">
        <v>2025</v>
      </c>
      <c r="I5" s="168" t="s">
        <v>670</v>
      </c>
      <c r="J5" s="168" t="s">
        <v>676</v>
      </c>
      <c r="K5" s="168" t="s">
        <v>677</v>
      </c>
      <c r="L5" s="168" t="s">
        <v>671</v>
      </c>
      <c r="M5" s="168" t="s">
        <v>672</v>
      </c>
      <c r="N5" s="168" t="s">
        <v>673</v>
      </c>
      <c r="O5" s="168" t="s">
        <v>674</v>
      </c>
    </row>
    <row r="6" spans="2:15" ht="18" thickBot="1" x14ac:dyDescent="0.25">
      <c r="B6" s="20" t="s">
        <v>230</v>
      </c>
      <c r="C6" s="2">
        <v>544.48193359375</v>
      </c>
      <c r="D6" s="2">
        <v>610.8497314453125</v>
      </c>
      <c r="E6" s="2">
        <v>2420.294677734375</v>
      </c>
      <c r="F6" s="2">
        <v>4562.33837890625</v>
      </c>
      <c r="G6" s="2">
        <v>10836.7109375</v>
      </c>
      <c r="H6" s="2">
        <v>13474.966796875</v>
      </c>
      <c r="I6" s="27">
        <v>1.43633047118783E-2</v>
      </c>
      <c r="J6" s="27">
        <v>1.0461490601301193E-3</v>
      </c>
      <c r="K6" s="27">
        <v>1.9863178953528404E-2</v>
      </c>
      <c r="L6" s="27">
        <v>3.8891538977622986E-2</v>
      </c>
      <c r="M6" s="27">
        <v>3.2205011695623398E-2</v>
      </c>
      <c r="N6">
        <v>4.4271938502788544E-2</v>
      </c>
      <c r="O6">
        <v>4.4542316347360611E-2</v>
      </c>
    </row>
    <row r="7" spans="2:15" ht="18" thickBot="1" x14ac:dyDescent="0.25">
      <c r="B7" s="20" t="s">
        <v>226</v>
      </c>
      <c r="C7" s="2">
        <v>1781.8197021484375</v>
      </c>
      <c r="D7" s="2">
        <v>4421.03759765625</v>
      </c>
      <c r="E7" s="2">
        <v>21505.21484375</v>
      </c>
      <c r="F7" s="2">
        <v>31811.853515625</v>
      </c>
      <c r="G7" s="2">
        <v>36677.49609375</v>
      </c>
      <c r="H7" s="2">
        <v>42334.2109375</v>
      </c>
      <c r="I7" s="27">
        <v>1.4179411344230175E-2</v>
      </c>
      <c r="J7" s="27">
        <v>8.2954848185181618E-3</v>
      </c>
      <c r="K7" s="27">
        <v>2.2856160998344421E-2</v>
      </c>
      <c r="L7" s="27">
        <v>1.5164950862526894E-2</v>
      </c>
      <c r="M7" s="27">
        <v>1.9770063459873199E-2</v>
      </c>
      <c r="N7">
        <v>1.1495837941765785E-2</v>
      </c>
      <c r="O7">
        <v>2.9101850464940071E-2</v>
      </c>
    </row>
    <row r="8" spans="2:15" ht="18" thickBot="1" x14ac:dyDescent="0.25">
      <c r="B8" s="20" t="s">
        <v>229</v>
      </c>
      <c r="C8" s="2">
        <v>600.2437744140625</v>
      </c>
      <c r="D8" s="2">
        <v>1403.16015625</v>
      </c>
      <c r="E8" s="2">
        <v>6911.24169921875</v>
      </c>
      <c r="F8" s="2">
        <v>7386.98388671875</v>
      </c>
      <c r="G8" s="2">
        <v>8344.8154296875</v>
      </c>
      <c r="H8" s="2">
        <v>9649.5693359375</v>
      </c>
      <c r="I8" s="27">
        <v>1.2420198880136013E-2</v>
      </c>
      <c r="J8" s="27">
        <v>7.7493852004408836E-3</v>
      </c>
      <c r="K8" s="27">
        <v>2.3038849234580994E-2</v>
      </c>
      <c r="L8" s="27">
        <v>7.4445507489144802E-3</v>
      </c>
      <c r="M8" s="27">
        <v>3.3340563531965017E-3</v>
      </c>
      <c r="N8">
        <v>1.0745068080723286E-2</v>
      </c>
      <c r="O8">
        <v>2.9480762779712677E-2</v>
      </c>
    </row>
    <row r="9" spans="2:15" ht="18" thickBot="1" x14ac:dyDescent="0.25">
      <c r="B9" s="20" t="s">
        <v>231</v>
      </c>
      <c r="C9" s="2">
        <v>430.0255126953125</v>
      </c>
      <c r="D9" s="2">
        <v>1063.056884765625</v>
      </c>
      <c r="E9" s="2">
        <v>6291.1953125</v>
      </c>
      <c r="F9" s="2">
        <v>6106.40478515625</v>
      </c>
      <c r="G9" s="2">
        <v>8189.16259765625</v>
      </c>
      <c r="H9" s="2">
        <v>9527.8310546875</v>
      </c>
      <c r="I9" s="27">
        <v>1.3864693231880665E-2</v>
      </c>
      <c r="J9" s="27">
        <v>8.2617541775107384E-3</v>
      </c>
      <c r="K9" s="27">
        <v>2.5725364685058594E-2</v>
      </c>
      <c r="L9" s="27">
        <v>9.2663588002324104E-3</v>
      </c>
      <c r="M9" s="27">
        <v>-1.489535323344171E-3</v>
      </c>
      <c r="N9">
        <v>1.795443519949913E-2</v>
      </c>
      <c r="O9">
        <v>3.0744234099984169E-2</v>
      </c>
    </row>
    <row r="10" spans="2:15" ht="18" thickBot="1" x14ac:dyDescent="0.25">
      <c r="B10" s="20" t="s">
        <v>227</v>
      </c>
      <c r="C10" s="2">
        <v>1945.7974853515625</v>
      </c>
      <c r="D10" s="2">
        <v>11090.4296875</v>
      </c>
      <c r="E10" s="2">
        <v>33528.42578125</v>
      </c>
      <c r="F10" s="2">
        <v>51932.0234375</v>
      </c>
      <c r="G10" s="2">
        <v>60178.515625</v>
      </c>
      <c r="H10" s="2">
        <v>68001.421875</v>
      </c>
      <c r="I10" s="27">
        <v>1.5920316800475121E-2</v>
      </c>
      <c r="J10" s="27">
        <v>1.5947744250297546E-2</v>
      </c>
      <c r="K10" s="27">
        <v>1.5929995104670525E-2</v>
      </c>
      <c r="L10" s="27">
        <v>1.5838228166103363E-2</v>
      </c>
      <c r="M10" s="27">
        <v>2.2118160501122475E-2</v>
      </c>
      <c r="N10">
        <v>1.0842072777450085E-2</v>
      </c>
      <c r="O10">
        <v>2.4743815883994102E-2</v>
      </c>
    </row>
    <row r="11" spans="2:15" ht="18" thickBot="1" x14ac:dyDescent="0.25">
      <c r="B11" s="20" t="s">
        <v>233</v>
      </c>
      <c r="C11" s="2">
        <v>395.27029418945312</v>
      </c>
      <c r="D11" s="2">
        <v>549.1317138671875</v>
      </c>
      <c r="E11" s="2">
        <v>6206.103515625</v>
      </c>
      <c r="F11" s="2">
        <v>5474.2783203125</v>
      </c>
      <c r="G11" s="2">
        <v>9292.8046875</v>
      </c>
      <c r="H11" s="2">
        <v>10811.3544921875</v>
      </c>
      <c r="I11" s="27">
        <v>1.4814360067248344E-2</v>
      </c>
      <c r="J11" s="27">
        <v>2.9932751785963774E-3</v>
      </c>
      <c r="K11" s="27">
        <v>3.5249173641204834E-2</v>
      </c>
      <c r="L11" s="27">
        <v>1.2411135248839855E-2</v>
      </c>
      <c r="M11" s="27">
        <v>-6.2540015205740929E-3</v>
      </c>
      <c r="N11">
        <v>2.7595346793532372E-2</v>
      </c>
      <c r="O11">
        <v>3.0734140425920486E-2</v>
      </c>
    </row>
    <row r="12" spans="2:15" ht="18" thickBot="1" x14ac:dyDescent="0.25">
      <c r="B12" s="20" t="s">
        <v>228</v>
      </c>
      <c r="C12" s="2">
        <v>316.4063720703125</v>
      </c>
      <c r="D12" s="2">
        <v>378.63204956054688</v>
      </c>
      <c r="E12" s="2">
        <v>661.55841064453125</v>
      </c>
      <c r="F12" s="2">
        <v>1167.08984375</v>
      </c>
      <c r="G12" s="2">
        <v>2402.42626953125</v>
      </c>
      <c r="H12" s="2">
        <v>3041.37451171875</v>
      </c>
      <c r="I12" s="27">
        <v>1.0108695365488529E-2</v>
      </c>
      <c r="J12" s="27">
        <v>1.6334918327629566E-3</v>
      </c>
      <c r="K12" s="27">
        <v>8.0037647858262062E-3</v>
      </c>
      <c r="L12" s="27">
        <v>3.4480385482311249E-2</v>
      </c>
      <c r="M12" s="27">
        <v>2.8790168464183807E-2</v>
      </c>
      <c r="N12">
        <v>3.905520960688591E-2</v>
      </c>
      <c r="O12">
        <v>4.8296090215444565E-2</v>
      </c>
    </row>
    <row r="13" spans="2:15" ht="18" thickBot="1" x14ac:dyDescent="0.25">
      <c r="B13" s="20" t="s">
        <v>232</v>
      </c>
      <c r="C13" s="2">
        <v>294.4700927734375</v>
      </c>
      <c r="D13" s="2">
        <v>329.514892578125</v>
      </c>
      <c r="E13" s="2">
        <v>1172.7655029296875</v>
      </c>
      <c r="F13" s="2">
        <v>1121.7734375</v>
      </c>
      <c r="G13" s="2">
        <v>1469.552001953125</v>
      </c>
      <c r="H13" s="2">
        <v>1541.541259765625</v>
      </c>
      <c r="I13" s="27">
        <v>7.3842885904014111E-3</v>
      </c>
      <c r="J13" s="27">
        <v>1.0227414313703775E-3</v>
      </c>
      <c r="K13" s="27">
        <v>1.8301140516996384E-2</v>
      </c>
      <c r="L13" s="27">
        <v>6.0944543220102787E-3</v>
      </c>
      <c r="M13" s="27">
        <v>-2.220221096649766E-3</v>
      </c>
      <c r="N13">
        <v>1.2796054594218731E-2</v>
      </c>
      <c r="O13">
        <v>9.6109230071306229E-3</v>
      </c>
    </row>
    <row r="14" spans="2:15" ht="18" thickBot="1" x14ac:dyDescent="0.25">
      <c r="B14" s="21" t="s">
        <v>450</v>
      </c>
      <c r="C14" s="16">
        <v>617.1856689453125</v>
      </c>
      <c r="D14" s="16">
        <v>1832.463134765625</v>
      </c>
      <c r="E14" s="16">
        <v>6671.2490234375</v>
      </c>
      <c r="F14" s="16">
        <v>8444.5361328125</v>
      </c>
      <c r="G14" s="16">
        <v>10693.734375</v>
      </c>
      <c r="H14" s="16">
        <v>12267.12890625</v>
      </c>
      <c r="I14" s="28">
        <v>1.3375365175306797E-2</v>
      </c>
      <c r="J14" s="28">
        <v>9.9422484636306763E-3</v>
      </c>
      <c r="K14" s="28">
        <v>1.8630653619766235E-2</v>
      </c>
      <c r="L14" s="28">
        <v>1.3627939857542515E-2</v>
      </c>
      <c r="M14" s="28">
        <v>1.18553526699543E-2</v>
      </c>
      <c r="N14">
        <v>1.5048244968056679E-2</v>
      </c>
      <c r="O14">
        <v>2.7833355590701103E-2</v>
      </c>
    </row>
  </sheetData>
  <mergeCells count="3">
    <mergeCell ref="B3:M3"/>
    <mergeCell ref="C4:H4"/>
    <mergeCell ref="I4:O4"/>
  </mergeCells>
  <pageMargins left="0.7" right="0.7" top="0.75" bottom="0.75" header="0.3" footer="0.3"/>
  <pageSetup paperSize="9" orientation="portrait" horizontalDpi="0" verticalDpi="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3C298-8FF1-4B4C-83B6-077296AB2665}">
  <dimension ref="B2:P63"/>
  <sheetViews>
    <sheetView zoomScale="88" workbookViewId="0">
      <selection activeCell="J5" sqref="J5:P5"/>
    </sheetView>
  </sheetViews>
  <sheetFormatPr baseColWidth="10" defaultColWidth="8.83203125" defaultRowHeight="15" x14ac:dyDescent="0.2"/>
  <cols>
    <col min="2" max="2" width="25.33203125" customWidth="1"/>
    <col min="3" max="3" width="27.33203125" customWidth="1"/>
    <col min="4" max="5" width="16.6640625" customWidth="1"/>
    <col min="6" max="6" width="16.1640625" customWidth="1"/>
    <col min="7" max="7" width="16.33203125" customWidth="1"/>
    <col min="8" max="8" width="16" customWidth="1"/>
    <col min="9" max="9" width="15.6640625" customWidth="1"/>
    <col min="10" max="10" width="16.83203125" customWidth="1"/>
    <col min="11" max="11" width="15.6640625" customWidth="1"/>
    <col min="12" max="12" width="16.33203125" customWidth="1"/>
    <col min="13" max="13" width="16.5" customWidth="1"/>
    <col min="14" max="14" width="13.1640625" customWidth="1"/>
  </cols>
  <sheetData>
    <row r="2" spans="2:16" ht="16" thickBot="1" x14ac:dyDescent="0.25"/>
    <row r="3" spans="2:16" ht="17" thickBot="1" x14ac:dyDescent="0.25">
      <c r="B3" s="219" t="s">
        <v>631</v>
      </c>
      <c r="C3" s="220"/>
      <c r="D3" s="220"/>
      <c r="E3" s="220"/>
      <c r="F3" s="220"/>
      <c r="G3" s="220"/>
      <c r="H3" s="220"/>
      <c r="I3" s="220"/>
      <c r="J3" s="220"/>
      <c r="K3" s="220"/>
      <c r="L3" s="220"/>
      <c r="M3" s="220"/>
      <c r="N3" s="221"/>
    </row>
    <row r="4" spans="2:16" ht="17" thickBot="1" x14ac:dyDescent="0.25">
      <c r="B4" s="165"/>
      <c r="C4" s="166"/>
      <c r="D4" s="220" t="s">
        <v>617</v>
      </c>
      <c r="E4" s="220"/>
      <c r="F4" s="220"/>
      <c r="G4" s="220"/>
      <c r="H4" s="220"/>
      <c r="I4" s="220"/>
      <c r="J4" s="346" t="s">
        <v>679</v>
      </c>
      <c r="K4" s="346"/>
      <c r="L4" s="346"/>
      <c r="M4" s="346"/>
      <c r="N4" s="346"/>
      <c r="O4" s="346"/>
      <c r="P4" s="346"/>
    </row>
    <row r="5" spans="2:16" ht="35" thickBot="1" x14ac:dyDescent="0.25">
      <c r="B5" s="1" t="s">
        <v>462</v>
      </c>
      <c r="C5" s="1" t="s">
        <v>502</v>
      </c>
      <c r="D5" s="1">
        <v>1800</v>
      </c>
      <c r="E5" s="1">
        <v>1910</v>
      </c>
      <c r="F5" s="1">
        <v>1980</v>
      </c>
      <c r="G5" s="1">
        <v>2000</v>
      </c>
      <c r="H5" s="1">
        <v>2020</v>
      </c>
      <c r="I5" s="1">
        <v>2025</v>
      </c>
      <c r="J5" s="13" t="s">
        <v>670</v>
      </c>
      <c r="K5" s="13" t="s">
        <v>676</v>
      </c>
      <c r="L5" s="13" t="s">
        <v>677</v>
      </c>
      <c r="M5" s="13" t="s">
        <v>671</v>
      </c>
      <c r="N5" s="13" t="s">
        <v>672</v>
      </c>
      <c r="O5" s="13" t="s">
        <v>673</v>
      </c>
      <c r="P5" s="13" t="s">
        <v>674</v>
      </c>
    </row>
    <row r="6" spans="2:16" ht="18" thickBot="1" x14ac:dyDescent="0.25">
      <c r="B6" s="20" t="s">
        <v>230</v>
      </c>
      <c r="C6" s="24" t="s">
        <v>18</v>
      </c>
      <c r="D6" s="2">
        <v>762.37420654296875</v>
      </c>
      <c r="E6" s="2">
        <v>907.04205322265625</v>
      </c>
      <c r="F6" s="2">
        <v>6466.810546875</v>
      </c>
      <c r="G6" s="2">
        <v>22022.6484375</v>
      </c>
      <c r="H6" s="2">
        <v>41768.234375</v>
      </c>
      <c r="I6" s="2">
        <v>55253</v>
      </c>
      <c r="J6" s="27">
        <v>1.9218975678086281E-2</v>
      </c>
      <c r="K6" s="27">
        <v>1.5808056341484189E-3</v>
      </c>
      <c r="L6" s="27">
        <v>2.8458116576075554E-2</v>
      </c>
      <c r="M6" s="27">
        <v>4.882657527923584E-2</v>
      </c>
      <c r="N6" s="27">
        <v>6.3185319304466248E-2</v>
      </c>
      <c r="O6">
        <v>3.7479329854249954E-2</v>
      </c>
      <c r="P6">
        <v>5.7552523910999298E-2</v>
      </c>
    </row>
    <row r="7" spans="2:16" ht="18" thickBot="1" x14ac:dyDescent="0.25">
      <c r="B7" s="20" t="s">
        <v>230</v>
      </c>
      <c r="C7" s="24" t="s">
        <v>45</v>
      </c>
      <c r="D7" s="2">
        <v>564.92633056640625</v>
      </c>
      <c r="E7" s="2">
        <v>763.882568359375</v>
      </c>
      <c r="F7" s="2">
        <v>4334.27490234375</v>
      </c>
      <c r="G7" s="2">
        <v>17094.97265625</v>
      </c>
      <c r="H7" s="2">
        <v>31461.880859375</v>
      </c>
      <c r="I7" s="2">
        <v>35035.9296875</v>
      </c>
      <c r="J7" s="27">
        <v>1.851343922317028E-2</v>
      </c>
      <c r="K7" s="27">
        <v>2.7466623578220606E-3</v>
      </c>
      <c r="L7" s="27">
        <v>2.5108547881245613E-2</v>
      </c>
      <c r="M7" s="27">
        <v>4.7535683959722519E-2</v>
      </c>
      <c r="N7" s="27">
        <v>7.1020044386386871E-2</v>
      </c>
      <c r="O7">
        <v>2.9119504615664482E-2</v>
      </c>
      <c r="P7">
        <v>2.1752692759037018E-2</v>
      </c>
    </row>
    <row r="8" spans="2:16" ht="18" thickBot="1" x14ac:dyDescent="0.25">
      <c r="B8" s="20" t="s">
        <v>230</v>
      </c>
      <c r="C8" s="24" t="s">
        <v>50</v>
      </c>
      <c r="D8" s="2">
        <v>807.8841552734375</v>
      </c>
      <c r="E8" s="2">
        <v>1571.31787109375</v>
      </c>
      <c r="F8" s="2">
        <v>15316.2509765625</v>
      </c>
      <c r="G8" s="2">
        <v>23818.279296875</v>
      </c>
      <c r="H8" s="2">
        <v>26677.15234375</v>
      </c>
      <c r="I8" s="2">
        <v>30111.93359375</v>
      </c>
      <c r="J8" s="27">
        <v>1.6211144626140594E-2</v>
      </c>
      <c r="K8" s="27">
        <v>6.0660634189844131E-3</v>
      </c>
      <c r="L8" s="27">
        <v>3.3063404262065887E-2</v>
      </c>
      <c r="M8" s="27">
        <v>1.5135783702135086E-2</v>
      </c>
      <c r="N8" s="27">
        <v>2.232244610786438E-2</v>
      </c>
      <c r="O8">
        <v>9.4228442758321762E-3</v>
      </c>
      <c r="P8">
        <v>2.4518558755517006E-2</v>
      </c>
    </row>
    <row r="9" spans="2:16" ht="18" thickBot="1" x14ac:dyDescent="0.25">
      <c r="B9" s="20" t="s">
        <v>230</v>
      </c>
      <c r="C9" s="24" t="s">
        <v>451</v>
      </c>
      <c r="D9" s="2">
        <v>1453.642578125</v>
      </c>
      <c r="E9" s="2">
        <v>1565.5452880859375</v>
      </c>
      <c r="F9" s="2">
        <v>7108.05322265625</v>
      </c>
      <c r="G9" s="2">
        <v>12941.841796875</v>
      </c>
      <c r="H9" s="2">
        <v>21523.22265625</v>
      </c>
      <c r="I9" s="2">
        <v>26382.3125</v>
      </c>
      <c r="J9" s="27">
        <v>1.2966101989150047E-2</v>
      </c>
      <c r="K9" s="27">
        <v>6.7442480940371752E-4</v>
      </c>
      <c r="L9" s="27">
        <v>2.1849481388926506E-2</v>
      </c>
      <c r="M9" s="27">
        <v>2.9572507366538048E-2</v>
      </c>
      <c r="N9" s="27">
        <v>3.0415235087275505E-2</v>
      </c>
      <c r="O9">
        <v>2.8898822143673897E-2</v>
      </c>
      <c r="P9">
        <v>4.1552361100912094E-2</v>
      </c>
    </row>
    <row r="10" spans="2:16" ht="18" thickBot="1" x14ac:dyDescent="0.25">
      <c r="B10" s="20" t="s">
        <v>230</v>
      </c>
      <c r="C10" s="24" t="s">
        <v>94</v>
      </c>
      <c r="D10" s="2">
        <v>745.72698974609375</v>
      </c>
      <c r="E10" s="2">
        <v>713.64691162109375</v>
      </c>
      <c r="F10" s="2">
        <v>1160.7979736328125</v>
      </c>
      <c r="G10" s="2">
        <v>3007.44921875</v>
      </c>
      <c r="H10" s="2">
        <v>12333.1494140625</v>
      </c>
      <c r="I10" s="2">
        <v>15889.9951171875</v>
      </c>
      <c r="J10" s="27">
        <v>1.368878036737442E-2</v>
      </c>
      <c r="K10" s="27">
        <v>-3.9965895120985806E-4</v>
      </c>
      <c r="L10" s="27">
        <v>6.973843090236187E-3</v>
      </c>
      <c r="M10" s="27">
        <v>5.9870008379220963E-2</v>
      </c>
      <c r="N10" s="27">
        <v>4.8750266432762146E-2</v>
      </c>
      <c r="O10">
        <v>6.8850629031658173E-2</v>
      </c>
      <c r="P10">
        <v>5.1985975354909897E-2</v>
      </c>
    </row>
    <row r="11" spans="2:16" ht="18" thickBot="1" x14ac:dyDescent="0.25">
      <c r="B11" s="20" t="s">
        <v>226</v>
      </c>
      <c r="C11" s="24" t="s">
        <v>12</v>
      </c>
      <c r="D11" s="2">
        <v>1622.7781982421875</v>
      </c>
      <c r="E11" s="2">
        <v>4556.26123046875</v>
      </c>
      <c r="F11" s="2">
        <v>29528.529296875</v>
      </c>
      <c r="G11" s="2">
        <v>51834.05078125</v>
      </c>
      <c r="H11" s="2">
        <v>63176.81640625</v>
      </c>
      <c r="I11" s="2">
        <v>70083.234375</v>
      </c>
      <c r="J11" s="27">
        <v>1.6876578330993652E-2</v>
      </c>
      <c r="K11" s="27">
        <v>9.429294615983963E-3</v>
      </c>
      <c r="L11" s="27">
        <v>2.7057504281401634E-2</v>
      </c>
      <c r="M11" s="27">
        <v>1.9392905756831169E-2</v>
      </c>
      <c r="N11" s="27">
        <v>2.8534030541777611E-2</v>
      </c>
      <c r="O11">
        <v>1.2138535268604755E-2</v>
      </c>
      <c r="P11">
        <v>2.0965998992323875E-2</v>
      </c>
    </row>
    <row r="12" spans="2:16" ht="18" thickBot="1" x14ac:dyDescent="0.25">
      <c r="B12" s="20" t="s">
        <v>226</v>
      </c>
      <c r="C12" s="24" t="s">
        <v>17</v>
      </c>
      <c r="D12" s="2">
        <v>1648.1160888671875</v>
      </c>
      <c r="E12" s="2">
        <v>5326.603515625</v>
      </c>
      <c r="F12" s="2">
        <v>23564.921875</v>
      </c>
      <c r="G12" s="2">
        <v>37408.62109375</v>
      </c>
      <c r="H12" s="2">
        <v>44729.3984375</v>
      </c>
      <c r="I12" s="2">
        <v>49714.76953125</v>
      </c>
      <c r="J12" s="27">
        <v>1.525595411658287E-2</v>
      </c>
      <c r="K12" s="27">
        <v>1.0721439495682716E-2</v>
      </c>
      <c r="L12" s="27">
        <v>2.1470755338668823E-2</v>
      </c>
      <c r="M12" s="27">
        <v>1.6728216782212257E-2</v>
      </c>
      <c r="N12" s="27">
        <v>2.3376133292913437E-2</v>
      </c>
      <c r="O12">
        <v>1.144099049270153E-2</v>
      </c>
      <c r="P12">
        <v>2.135913074016571E-2</v>
      </c>
    </row>
    <row r="13" spans="2:16" ht="18" thickBot="1" x14ac:dyDescent="0.25">
      <c r="B13" s="20" t="s">
        <v>226</v>
      </c>
      <c r="C13" s="24" t="s">
        <v>25</v>
      </c>
      <c r="D13" s="2">
        <v>2572.52490234375</v>
      </c>
      <c r="E13" s="2">
        <v>4903.580078125</v>
      </c>
      <c r="F13" s="2">
        <v>25348.931640625</v>
      </c>
      <c r="G13" s="2">
        <v>36834.41796875</v>
      </c>
      <c r="H13" s="2">
        <v>42002.57421875</v>
      </c>
      <c r="I13" s="2">
        <v>47520.23828125</v>
      </c>
      <c r="J13" s="27">
        <v>1.304555032402277E-2</v>
      </c>
      <c r="K13" s="27">
        <v>5.881571676582098E-3</v>
      </c>
      <c r="L13" s="27">
        <v>2.3745700716972351E-2</v>
      </c>
      <c r="M13" s="27">
        <v>1.4062833040952682E-2</v>
      </c>
      <c r="N13" s="27">
        <v>1.8860459327697754E-2</v>
      </c>
      <c r="O13">
        <v>1.0241002775728703E-2</v>
      </c>
      <c r="P13">
        <v>2.4992156773805618E-2</v>
      </c>
    </row>
    <row r="14" spans="2:16" ht="18" thickBot="1" x14ac:dyDescent="0.25">
      <c r="B14" s="20" t="s">
        <v>226</v>
      </c>
      <c r="C14" s="24" t="s">
        <v>26</v>
      </c>
      <c r="D14" s="2">
        <v>1089.9888916015625</v>
      </c>
      <c r="E14" s="2">
        <v>3265.142333984375</v>
      </c>
      <c r="F14" s="2">
        <v>23006.5234375</v>
      </c>
      <c r="G14" s="2">
        <v>31703.7421875</v>
      </c>
      <c r="H14" s="2">
        <v>41711.5390625</v>
      </c>
      <c r="I14" s="2">
        <v>45154.37890625</v>
      </c>
      <c r="J14" s="27">
        <v>1.6688477247953415E-2</v>
      </c>
      <c r="K14" s="27">
        <v>1.0023867711424828E-2</v>
      </c>
      <c r="L14" s="27">
        <v>2.8285130858421326E-2</v>
      </c>
      <c r="M14" s="27">
        <v>1.5097485855221748E-2</v>
      </c>
      <c r="N14" s="27">
        <v>1.616206206381321E-2</v>
      </c>
      <c r="O14">
        <v>1.4246628619730473E-2</v>
      </c>
      <c r="P14">
        <v>1.5988348051905632E-2</v>
      </c>
    </row>
    <row r="15" spans="2:16" ht="18" thickBot="1" x14ac:dyDescent="0.25">
      <c r="B15" s="20" t="s">
        <v>226</v>
      </c>
      <c r="C15" s="24" t="s">
        <v>30</v>
      </c>
      <c r="D15" s="2">
        <v>1810.455810546875</v>
      </c>
      <c r="E15" s="2">
        <v>5257.52392578125</v>
      </c>
      <c r="F15" s="2">
        <v>23004.8203125</v>
      </c>
      <c r="G15" s="2">
        <v>33185.484375</v>
      </c>
      <c r="H15" s="2">
        <v>39611.15234375</v>
      </c>
      <c r="I15" s="2">
        <v>41782.9609375</v>
      </c>
      <c r="J15" s="27">
        <v>1.4048476703464985E-2</v>
      </c>
      <c r="K15" s="27">
        <v>9.7387665882706642E-3</v>
      </c>
      <c r="L15" s="27">
        <v>2.1310225129127502E-2</v>
      </c>
      <c r="M15" s="27">
        <v>1.3350212946534157E-2</v>
      </c>
      <c r="N15" s="27">
        <v>1.8489288166165352E-2</v>
      </c>
      <c r="O15">
        <v>9.2576295137405396E-3</v>
      </c>
      <c r="P15">
        <v>1.0732761584222317E-2</v>
      </c>
    </row>
    <row r="16" spans="2:16" ht="18" thickBot="1" x14ac:dyDescent="0.25">
      <c r="B16" s="20" t="s">
        <v>226</v>
      </c>
      <c r="C16" s="24" t="s">
        <v>452</v>
      </c>
      <c r="D16" s="2">
        <v>1593.3341064453125</v>
      </c>
      <c r="E16" s="2">
        <v>3843.95703125</v>
      </c>
      <c r="F16" s="2">
        <v>21154.107421875</v>
      </c>
      <c r="G16" s="2">
        <v>31290.412109375</v>
      </c>
      <c r="H16" s="2">
        <v>34622.796875</v>
      </c>
      <c r="I16" s="2">
        <v>41093.92578125</v>
      </c>
      <c r="J16" s="27">
        <v>1.4549411833286285E-2</v>
      </c>
      <c r="K16" s="27">
        <v>8.0382581800222397E-3</v>
      </c>
      <c r="L16" s="27">
        <v>2.4661058560013771E-2</v>
      </c>
      <c r="M16" s="27">
        <v>1.4865546487271786E-2</v>
      </c>
      <c r="N16" s="27">
        <v>1.9766705110669136E-2</v>
      </c>
      <c r="O16">
        <v>1.0961585678160191E-2</v>
      </c>
      <c r="P16">
        <v>3.4863550215959549E-2</v>
      </c>
    </row>
    <row r="17" spans="2:16" ht="18" thickBot="1" x14ac:dyDescent="0.25">
      <c r="B17" s="20" t="s">
        <v>226</v>
      </c>
      <c r="C17" s="24" t="s">
        <v>42</v>
      </c>
      <c r="D17" s="2">
        <v>2975.635498046875</v>
      </c>
      <c r="E17" s="2">
        <v>6149.341796875</v>
      </c>
      <c r="F17" s="2">
        <v>17819.681640625</v>
      </c>
      <c r="G17" s="2">
        <v>31424.74609375</v>
      </c>
      <c r="H17" s="2">
        <v>32125.873046875</v>
      </c>
      <c r="I17" s="2">
        <v>37975.78125</v>
      </c>
      <c r="J17" s="27">
        <v>1.1382025666534901E-2</v>
      </c>
      <c r="K17" s="27">
        <v>6.6207977943122387E-3</v>
      </c>
      <c r="L17" s="27">
        <v>1.5315505675971508E-2</v>
      </c>
      <c r="M17" s="27">
        <v>1.6956493258476257E-2</v>
      </c>
      <c r="N17" s="27">
        <v>2.877071313560009E-2</v>
      </c>
      <c r="O17">
        <v>7.6028755865991116E-3</v>
      </c>
      <c r="P17">
        <v>3.4023374319076538E-2</v>
      </c>
    </row>
    <row r="18" spans="2:16" ht="18" thickBot="1" x14ac:dyDescent="0.25">
      <c r="B18" s="20" t="s">
        <v>226</v>
      </c>
      <c r="C18" s="24" t="s">
        <v>39</v>
      </c>
      <c r="D18" s="2">
        <v>1256.85302734375</v>
      </c>
      <c r="E18" s="2">
        <v>4064.27001953125</v>
      </c>
      <c r="F18" s="2">
        <v>22009.451171875</v>
      </c>
      <c r="G18" s="2">
        <v>31651</v>
      </c>
      <c r="H18" s="2">
        <v>32877.11328125</v>
      </c>
      <c r="I18" s="2">
        <v>37157.29296875</v>
      </c>
      <c r="J18" s="27">
        <v>1.5165170654654503E-2</v>
      </c>
      <c r="K18" s="27">
        <v>1.0726422071456909E-2</v>
      </c>
      <c r="L18" s="27">
        <v>2.4425501003861427E-2</v>
      </c>
      <c r="M18" s="27">
        <v>1.1705492623150349E-2</v>
      </c>
      <c r="N18" s="27">
        <v>1.8330873921513557E-2</v>
      </c>
      <c r="O18">
        <v>6.4362380653619766E-3</v>
      </c>
      <c r="P18">
        <v>2.4778680875897408E-2</v>
      </c>
    </row>
    <row r="19" spans="2:16" ht="18" thickBot="1" x14ac:dyDescent="0.25">
      <c r="B19" s="20" t="s">
        <v>226</v>
      </c>
      <c r="C19" s="24" t="s">
        <v>44</v>
      </c>
      <c r="D19" s="2">
        <v>2109.243896484375</v>
      </c>
      <c r="E19" s="2">
        <v>3467.06201171875</v>
      </c>
      <c r="F19" s="2">
        <v>23224.658203125</v>
      </c>
      <c r="G19" s="2">
        <v>33868.8203125</v>
      </c>
      <c r="H19" s="2">
        <v>29077.45703125</v>
      </c>
      <c r="I19" s="2">
        <v>34690.0078125</v>
      </c>
      <c r="J19" s="27">
        <v>1.2522748671472073E-2</v>
      </c>
      <c r="K19" s="27">
        <v>4.528203047811985E-3</v>
      </c>
      <c r="L19" s="27">
        <v>2.754257433116436E-2</v>
      </c>
      <c r="M19" s="27">
        <v>8.9562498033046722E-3</v>
      </c>
      <c r="N19" s="27">
        <v>1.9043058156967163E-2</v>
      </c>
      <c r="O19">
        <v>9.5873727696016431E-4</v>
      </c>
      <c r="P19">
        <v>3.5928063094615936E-2</v>
      </c>
    </row>
    <row r="20" spans="2:16" ht="18" thickBot="1" x14ac:dyDescent="0.25">
      <c r="B20" s="20" t="s">
        <v>226</v>
      </c>
      <c r="C20" s="24" t="s">
        <v>49</v>
      </c>
      <c r="D20" s="2">
        <v>1585.5115966796875</v>
      </c>
      <c r="E20" s="2">
        <v>3047.239990234375</v>
      </c>
      <c r="F20" s="2">
        <v>17104.921875</v>
      </c>
      <c r="G20" s="2">
        <v>26827.755859375</v>
      </c>
      <c r="H20" s="2">
        <v>26928.662109375</v>
      </c>
      <c r="I20" s="2">
        <v>33520.9296875</v>
      </c>
      <c r="J20" s="27">
        <v>1.3653538189828396E-2</v>
      </c>
      <c r="K20" s="27">
        <v>5.9570283629000187E-3</v>
      </c>
      <c r="L20" s="27">
        <v>2.49509047716856E-2</v>
      </c>
      <c r="M20" s="27">
        <v>1.506352424621582E-2</v>
      </c>
      <c r="N20" s="27">
        <v>2.275865338742733E-2</v>
      </c>
      <c r="O20">
        <v>8.9491289108991623E-3</v>
      </c>
      <c r="P20">
        <v>4.4768951833248138E-2</v>
      </c>
    </row>
    <row r="21" spans="2:16" ht="18" thickBot="1" x14ac:dyDescent="0.25">
      <c r="B21" s="20" t="s">
        <v>226</v>
      </c>
      <c r="C21" s="24" t="s">
        <v>453</v>
      </c>
      <c r="D21" s="2">
        <v>646.920654296875</v>
      </c>
      <c r="E21" s="2">
        <v>1547.333984375</v>
      </c>
      <c r="F21" s="2">
        <v>10442.2265625</v>
      </c>
      <c r="G21" s="2">
        <v>11076.9619140625</v>
      </c>
      <c r="H21" s="2">
        <v>21551.0859375</v>
      </c>
      <c r="I21" s="2">
        <v>25896.861328125</v>
      </c>
      <c r="J21" s="27">
        <v>1.6533652320504189E-2</v>
      </c>
      <c r="K21" s="27">
        <v>7.9593723639845848E-3</v>
      </c>
      <c r="L21" s="27">
        <v>2.7651458978652954E-2</v>
      </c>
      <c r="M21" s="27">
        <v>2.0388709381222725E-2</v>
      </c>
      <c r="N21" s="27">
        <v>2.9548401944339275E-3</v>
      </c>
      <c r="O21">
        <v>3.4553747624158859E-2</v>
      </c>
      <c r="P21">
        <v>3.7422336637973785E-2</v>
      </c>
    </row>
    <row r="22" spans="2:16" ht="18" thickBot="1" x14ac:dyDescent="0.25">
      <c r="B22" s="20" t="s">
        <v>229</v>
      </c>
      <c r="C22" s="24" t="s">
        <v>84</v>
      </c>
      <c r="D22" s="2">
        <v>976.7523193359375</v>
      </c>
      <c r="E22" s="2">
        <v>4683.71337890625</v>
      </c>
      <c r="F22" s="2">
        <v>15854.791015625</v>
      </c>
      <c r="G22" s="2">
        <v>15526.595703125</v>
      </c>
      <c r="H22" s="2">
        <v>17498.048828125</v>
      </c>
      <c r="I22" s="2">
        <v>20246.240234375</v>
      </c>
      <c r="J22" s="27">
        <v>1.3564468361437321E-2</v>
      </c>
      <c r="K22" s="27">
        <v>1.4353061094880104E-2</v>
      </c>
      <c r="L22" s="27">
        <v>1.7572330310940742E-2</v>
      </c>
      <c r="M22" s="27">
        <v>5.4480619728565216E-3</v>
      </c>
      <c r="N22" s="27">
        <v>-1.0453215800225735E-3</v>
      </c>
      <c r="O22">
        <v>1.0673145763576031E-2</v>
      </c>
      <c r="P22">
        <v>2.9605738818645477E-2</v>
      </c>
    </row>
    <row r="23" spans="2:16" ht="18" thickBot="1" x14ac:dyDescent="0.25">
      <c r="B23" s="20" t="s">
        <v>229</v>
      </c>
      <c r="C23" s="24" t="s">
        <v>80</v>
      </c>
      <c r="D23" s="2">
        <v>600.43572998046875</v>
      </c>
      <c r="E23" s="2">
        <v>2881.8603515625</v>
      </c>
      <c r="F23" s="2">
        <v>6160</v>
      </c>
      <c r="G23" s="2">
        <v>11588.7607421875</v>
      </c>
      <c r="H23" s="2">
        <v>16560.65234375</v>
      </c>
      <c r="I23" s="2">
        <v>19349.134765625</v>
      </c>
      <c r="J23" s="27">
        <v>1.5554158948361874E-2</v>
      </c>
      <c r="K23" s="27">
        <v>1.4361565932631493E-2</v>
      </c>
      <c r="L23" s="27">
        <v>1.0911107063293457E-2</v>
      </c>
      <c r="M23" s="27">
        <v>2.5761136785149574E-2</v>
      </c>
      <c r="N23" s="27">
        <v>3.2102461904287338E-2</v>
      </c>
      <c r="O23">
        <v>2.0716140046715736E-2</v>
      </c>
      <c r="P23">
        <v>3.1613029539585114E-2</v>
      </c>
    </row>
    <row r="24" spans="2:16" ht="18" thickBot="1" x14ac:dyDescent="0.25">
      <c r="B24" s="20" t="s">
        <v>229</v>
      </c>
      <c r="C24" s="24" t="s">
        <v>100</v>
      </c>
      <c r="D24" s="2">
        <v>1052.4483642578125</v>
      </c>
      <c r="E24" s="2">
        <v>2435.62744140625</v>
      </c>
      <c r="F24" s="2">
        <v>12415.939453125</v>
      </c>
      <c r="G24" s="2">
        <v>13548.5732421875</v>
      </c>
      <c r="H24" s="2">
        <v>11943.7119140625</v>
      </c>
      <c r="I24" s="2">
        <v>13820.3974609375</v>
      </c>
      <c r="J24" s="27">
        <v>1.1510301381349564E-2</v>
      </c>
      <c r="K24" s="27">
        <v>7.6572145335376263E-3</v>
      </c>
      <c r="L24" s="27">
        <v>2.3541055619716644E-2</v>
      </c>
      <c r="M24" s="27">
        <v>2.3842717055231333E-3</v>
      </c>
      <c r="N24" s="27">
        <v>4.3745506554841995E-3</v>
      </c>
      <c r="O24">
        <v>7.9488870687782764E-4</v>
      </c>
      <c r="P24">
        <v>2.9618276283144951E-2</v>
      </c>
    </row>
    <row r="25" spans="2:16" ht="18" thickBot="1" x14ac:dyDescent="0.25">
      <c r="B25" s="20" t="s">
        <v>229</v>
      </c>
      <c r="C25" s="24" t="s">
        <v>106</v>
      </c>
      <c r="D25" s="2">
        <v>722.03460693359375</v>
      </c>
      <c r="E25" s="2">
        <v>1124.3033447265625</v>
      </c>
      <c r="F25" s="2">
        <v>8915.94140625</v>
      </c>
      <c r="G25" s="2">
        <v>9569.7783203125</v>
      </c>
      <c r="H25" s="2">
        <v>11504.748046875</v>
      </c>
      <c r="I25" s="2">
        <v>13108.1005859375</v>
      </c>
      <c r="J25" s="27">
        <v>1.2967413291335106E-2</v>
      </c>
      <c r="K25" s="27">
        <v>4.033985547721386E-3</v>
      </c>
      <c r="L25" s="27">
        <v>3.0022971332073212E-2</v>
      </c>
      <c r="M25" s="27">
        <v>8.6009884253144264E-3</v>
      </c>
      <c r="N25" s="27">
        <v>3.544726176187396E-3</v>
      </c>
      <c r="O25">
        <v>1.2664333917200565E-2</v>
      </c>
      <c r="P25">
        <v>2.6437534019351006E-2</v>
      </c>
    </row>
    <row r="26" spans="2:16" ht="18" thickBot="1" x14ac:dyDescent="0.25">
      <c r="B26" s="20" t="s">
        <v>229</v>
      </c>
      <c r="C26" s="24" t="s">
        <v>107</v>
      </c>
      <c r="D26" s="2">
        <v>832.603515625</v>
      </c>
      <c r="E26" s="2">
        <v>1033.6944580078125</v>
      </c>
      <c r="F26" s="2">
        <v>6324.78125</v>
      </c>
      <c r="G26" s="2">
        <v>7518.20166015625</v>
      </c>
      <c r="H26" s="2">
        <v>10805.236328125</v>
      </c>
      <c r="I26" s="2">
        <v>12761.712890625</v>
      </c>
      <c r="J26" s="27">
        <v>1.2205653823912144E-2</v>
      </c>
      <c r="K26" s="27">
        <v>1.9686352461576462E-3</v>
      </c>
      <c r="L26" s="27">
        <v>2.6213927194476128E-2</v>
      </c>
      <c r="M26" s="27">
        <v>1.5721729025244713E-2</v>
      </c>
      <c r="N26" s="27">
        <v>8.6800307035446167E-3</v>
      </c>
      <c r="O26">
        <v>2.1390466019511223E-2</v>
      </c>
      <c r="P26">
        <v>3.3843830227851868E-2</v>
      </c>
    </row>
    <row r="27" spans="2:16" ht="18" thickBot="1" x14ac:dyDescent="0.25">
      <c r="B27" s="20" t="s">
        <v>229</v>
      </c>
      <c r="C27" s="24" t="s">
        <v>454</v>
      </c>
      <c r="D27" s="2">
        <v>545.024658203125</v>
      </c>
      <c r="E27" s="2">
        <v>1340.870849609375</v>
      </c>
      <c r="F27" s="2">
        <v>6882.15234375</v>
      </c>
      <c r="G27" s="2">
        <v>6954.3369140625</v>
      </c>
      <c r="H27" s="2">
        <v>8657.8056640625</v>
      </c>
      <c r="I27" s="2">
        <v>10151.9189453125</v>
      </c>
      <c r="J27" s="27">
        <v>1.3083008117973804E-2</v>
      </c>
      <c r="K27" s="27">
        <v>8.2176122814416885E-3</v>
      </c>
      <c r="L27" s="27">
        <v>2.3641008883714676E-2</v>
      </c>
      <c r="M27" s="27">
        <v>8.6758928373456001E-3</v>
      </c>
      <c r="N27" s="27">
        <v>5.2183651132509112E-4</v>
      </c>
      <c r="O27">
        <v>1.524695847183466E-2</v>
      </c>
      <c r="P27">
        <v>3.2352611422538757E-2</v>
      </c>
    </row>
    <row r="28" spans="2:16" ht="18" thickBot="1" x14ac:dyDescent="0.25">
      <c r="B28" s="20" t="s">
        <v>231</v>
      </c>
      <c r="C28" s="24" t="s">
        <v>21</v>
      </c>
      <c r="D28" s="2">
        <v>448.92169189453125</v>
      </c>
      <c r="E28" s="2">
        <v>581.5501708984375</v>
      </c>
      <c r="F28" s="2">
        <v>122996.578125</v>
      </c>
      <c r="G28" s="2">
        <v>65164.02734375</v>
      </c>
      <c r="H28" s="2">
        <v>48365.9609375</v>
      </c>
      <c r="I28" s="2">
        <v>53638.14453125</v>
      </c>
      <c r="J28" s="27">
        <v>2.1486092358827591E-2</v>
      </c>
      <c r="K28" s="27">
        <v>2.3559411056339741E-3</v>
      </c>
      <c r="L28" s="27">
        <v>7.949008047580719E-2</v>
      </c>
      <c r="M28" s="27">
        <v>-1.8273118883371353E-2</v>
      </c>
      <c r="N28" s="27">
        <v>-3.1263317912817001E-2</v>
      </c>
      <c r="O28">
        <v>-7.755654864013195E-3</v>
      </c>
      <c r="P28">
        <v>2.0908409729599953E-2</v>
      </c>
    </row>
    <row r="29" spans="2:16" ht="18" thickBot="1" x14ac:dyDescent="0.25">
      <c r="B29" s="20" t="s">
        <v>231</v>
      </c>
      <c r="C29" s="24" t="s">
        <v>36</v>
      </c>
      <c r="D29" s="2">
        <v>1031.3004150390625</v>
      </c>
      <c r="E29" s="2">
        <v>1930.1224365234375</v>
      </c>
      <c r="F29" s="2">
        <v>103553.6640625</v>
      </c>
      <c r="G29" s="2">
        <v>40415.00390625</v>
      </c>
      <c r="H29" s="2">
        <v>41350.47265625</v>
      </c>
      <c r="I29" s="2">
        <v>48607.921875</v>
      </c>
      <c r="J29" s="27">
        <v>1.7271755263209343E-2</v>
      </c>
      <c r="K29" s="27">
        <v>5.714107770472765E-3</v>
      </c>
      <c r="L29" s="27">
        <v>5.8542486280202866E-2</v>
      </c>
      <c r="M29" s="27">
        <v>-1.6666296869516373E-2</v>
      </c>
      <c r="N29" s="27">
        <v>-4.5955002307891846E-2</v>
      </c>
      <c r="O29">
        <v>7.4107409454882145E-3</v>
      </c>
      <c r="P29">
        <v>3.2869182527065277E-2</v>
      </c>
    </row>
    <row r="30" spans="2:16" ht="18" thickBot="1" x14ac:dyDescent="0.25">
      <c r="B30" s="20" t="s">
        <v>231</v>
      </c>
      <c r="C30" s="24" t="s">
        <v>69</v>
      </c>
      <c r="D30" s="2">
        <v>602.97613525390625</v>
      </c>
      <c r="E30" s="2">
        <v>1490.094482421875</v>
      </c>
      <c r="F30" s="2">
        <v>6594.0439453125</v>
      </c>
      <c r="G30" s="2">
        <v>9733.1044921875</v>
      </c>
      <c r="H30" s="2">
        <v>18187.779296875</v>
      </c>
      <c r="I30" s="2">
        <v>24357.40234375</v>
      </c>
      <c r="J30" s="27">
        <v>1.6574585810303688E-2</v>
      </c>
      <c r="K30" s="27">
        <v>8.2586174830794334E-3</v>
      </c>
      <c r="L30" s="27">
        <v>2.1474869921803474E-2</v>
      </c>
      <c r="M30" s="27">
        <v>2.9462775215506554E-2</v>
      </c>
      <c r="N30" s="27">
        <v>1.9659047946333885E-2</v>
      </c>
      <c r="O30">
        <v>3.7373583763837814E-2</v>
      </c>
      <c r="P30">
        <v>6.0157191008329391E-2</v>
      </c>
    </row>
    <row r="31" spans="2:16" ht="18" thickBot="1" x14ac:dyDescent="0.25">
      <c r="B31" s="20" t="s">
        <v>231</v>
      </c>
      <c r="C31" s="24" t="s">
        <v>105</v>
      </c>
      <c r="D31" s="2">
        <v>804.677490234375</v>
      </c>
      <c r="E31" s="2">
        <v>2062.2138671875</v>
      </c>
      <c r="F31" s="2">
        <v>4924.43408203125</v>
      </c>
      <c r="G31" s="2">
        <v>8226.2919921875</v>
      </c>
      <c r="H31" s="2">
        <v>11830.4892578125</v>
      </c>
      <c r="I31" s="2">
        <v>13135.677734375</v>
      </c>
      <c r="J31" s="27">
        <v>1.2489104643464088E-2</v>
      </c>
      <c r="K31" s="27">
        <v>8.5921008139848709E-3</v>
      </c>
      <c r="L31" s="27">
        <v>1.2512335553765297E-2</v>
      </c>
      <c r="M31" s="27">
        <v>2.204214408993721E-2</v>
      </c>
      <c r="N31" s="27">
        <v>2.59882602840662E-2</v>
      </c>
      <c r="O31">
        <v>1.8896181136369705E-2</v>
      </c>
      <c r="P31">
        <v>2.1150983870029449E-2</v>
      </c>
    </row>
    <row r="32" spans="2:16" ht="18" thickBot="1" x14ac:dyDescent="0.25">
      <c r="B32" s="20" t="s">
        <v>231</v>
      </c>
      <c r="C32" s="24" t="s">
        <v>125</v>
      </c>
      <c r="D32" s="2">
        <v>642.27850341796875</v>
      </c>
      <c r="E32" s="2">
        <v>2898.57275390625</v>
      </c>
      <c r="F32" s="2">
        <v>7829.68505859375</v>
      </c>
      <c r="G32" s="2">
        <v>8054.2548828125</v>
      </c>
      <c r="H32" s="2">
        <v>9950.33984375</v>
      </c>
      <c r="I32" s="2">
        <v>11393.1494140625</v>
      </c>
      <c r="J32" s="27">
        <v>1.2863118201494217E-2</v>
      </c>
      <c r="K32" s="27">
        <v>1.3793829828500748E-2</v>
      </c>
      <c r="L32" s="27">
        <v>1.4297007583081722E-2</v>
      </c>
      <c r="M32" s="27">
        <v>8.3701666444540024E-3</v>
      </c>
      <c r="N32" s="27">
        <v>1.4149093767628074E-3</v>
      </c>
      <c r="O32">
        <v>1.3969138264656067E-2</v>
      </c>
      <c r="P32">
        <v>2.7451116591691971E-2</v>
      </c>
    </row>
    <row r="33" spans="2:16" ht="18" thickBot="1" x14ac:dyDescent="0.25">
      <c r="B33" s="20" t="s">
        <v>231</v>
      </c>
      <c r="C33" s="24" t="s">
        <v>455</v>
      </c>
      <c r="D33" s="2">
        <v>1013.9925537109375</v>
      </c>
      <c r="E33" s="2">
        <v>2553.139892578125</v>
      </c>
      <c r="F33" s="2">
        <v>8818.6025390625</v>
      </c>
      <c r="G33" s="2">
        <v>8632.4169921875</v>
      </c>
      <c r="H33" s="2">
        <v>9742.423828125</v>
      </c>
      <c r="I33" s="2">
        <v>9845.794921875</v>
      </c>
      <c r="J33" s="27">
        <v>1.0154090821743011E-2</v>
      </c>
      <c r="K33" s="27">
        <v>8.4301382303237915E-3</v>
      </c>
      <c r="L33" s="27">
        <v>1.7865417525172234E-2</v>
      </c>
      <c r="M33" s="27">
        <v>2.4514666292816401E-3</v>
      </c>
      <c r="N33" s="27">
        <v>-1.0663752909749746E-3</v>
      </c>
      <c r="O33">
        <v>5.2746576257050037E-3</v>
      </c>
      <c r="P33">
        <v>2.11313646286726E-3</v>
      </c>
    </row>
    <row r="34" spans="2:16" ht="18" thickBot="1" x14ac:dyDescent="0.25">
      <c r="B34" s="20" t="s">
        <v>231</v>
      </c>
      <c r="C34" s="24" t="s">
        <v>131</v>
      </c>
      <c r="D34" s="2">
        <v>502.86456298828125</v>
      </c>
      <c r="E34" s="2">
        <v>978.63037109375</v>
      </c>
      <c r="F34" s="2">
        <v>6538.22314453125</v>
      </c>
      <c r="G34" s="2">
        <v>6334.33154296875</v>
      </c>
      <c r="H34" s="2">
        <v>7443.27197265625</v>
      </c>
      <c r="I34" s="2">
        <v>9048.4833984375</v>
      </c>
      <c r="J34" s="27">
        <v>1.2927430681884289E-2</v>
      </c>
      <c r="K34" s="27">
        <v>6.0713854618370533E-3</v>
      </c>
      <c r="L34" s="27">
        <v>2.7503814548254013E-2</v>
      </c>
      <c r="M34" s="27">
        <v>7.246838416904211E-3</v>
      </c>
      <c r="N34" s="27">
        <v>-1.5828002942726016E-3</v>
      </c>
      <c r="O34">
        <v>1.4366738498210907E-2</v>
      </c>
      <c r="P34">
        <v>3.9830096065998077E-2</v>
      </c>
    </row>
    <row r="35" spans="2:16" ht="18" thickBot="1" x14ac:dyDescent="0.25">
      <c r="B35" s="20" t="s">
        <v>231</v>
      </c>
      <c r="C35" s="24" t="s">
        <v>142</v>
      </c>
      <c r="D35" s="2">
        <v>505.735107421875</v>
      </c>
      <c r="E35" s="2">
        <v>848.63427734375</v>
      </c>
      <c r="F35" s="2">
        <v>2609.339599609375</v>
      </c>
      <c r="G35" s="2">
        <v>3288.47021484375</v>
      </c>
      <c r="H35" s="2">
        <v>6066.06201171875</v>
      </c>
      <c r="I35" s="2">
        <v>7145.48046875</v>
      </c>
      <c r="J35" s="27">
        <v>1.1839414015412331E-2</v>
      </c>
      <c r="K35" s="27">
        <v>4.7166822478175163E-3</v>
      </c>
      <c r="L35" s="27">
        <v>1.6175488010048866E-2</v>
      </c>
      <c r="M35" s="27">
        <v>2.263873815536499E-2</v>
      </c>
      <c r="N35" s="27">
        <v>1.1633414775133133E-2</v>
      </c>
      <c r="O35">
        <v>3.1529136002063751E-2</v>
      </c>
      <c r="P35">
        <v>3.3296406269073486E-2</v>
      </c>
    </row>
    <row r="36" spans="2:16" ht="18" thickBot="1" x14ac:dyDescent="0.25">
      <c r="B36" s="20" t="s">
        <v>227</v>
      </c>
      <c r="C36" s="24" t="s">
        <v>22</v>
      </c>
      <c r="D36" s="2">
        <v>1777.0096435546875</v>
      </c>
      <c r="E36" s="2">
        <v>7987.6884765625</v>
      </c>
      <c r="F36" s="2">
        <v>23764.216796875</v>
      </c>
      <c r="G36" s="2">
        <v>37661.984375</v>
      </c>
      <c r="H36" s="2">
        <v>43821.69140625</v>
      </c>
      <c r="I36" s="2">
        <v>49924.53125</v>
      </c>
      <c r="J36" s="27">
        <v>1.4935234561562538E-2</v>
      </c>
      <c r="K36" s="27">
        <v>1.3757129199802876E-2</v>
      </c>
      <c r="L36" s="27">
        <v>1.5697350725531578E-2</v>
      </c>
      <c r="M36" s="27">
        <v>1.6633071005344391E-2</v>
      </c>
      <c r="N36" s="27">
        <v>2.3290600627660751E-2</v>
      </c>
      <c r="O36">
        <v>1.1338245123624802E-2</v>
      </c>
      <c r="P36">
        <v>2.6419684290885925E-2</v>
      </c>
    </row>
    <row r="37" spans="2:16" ht="18" thickBot="1" x14ac:dyDescent="0.25">
      <c r="B37" s="20" t="s">
        <v>227</v>
      </c>
      <c r="C37" s="24" t="s">
        <v>35</v>
      </c>
      <c r="D37" s="2">
        <v>1000.884521484375</v>
      </c>
      <c r="E37" s="2">
        <v>4465.29052734375</v>
      </c>
      <c r="F37" s="2">
        <v>23569.908203125</v>
      </c>
      <c r="G37" s="2">
        <v>32637.419921875</v>
      </c>
      <c r="H37" s="2">
        <v>37533.375</v>
      </c>
      <c r="I37" s="2">
        <v>42150.1953125</v>
      </c>
      <c r="J37" s="27">
        <v>1.6762744635343552E-2</v>
      </c>
      <c r="K37" s="27">
        <v>1.3687834143638611E-2</v>
      </c>
      <c r="L37" s="27">
        <v>2.405090443789959E-2</v>
      </c>
      <c r="M37" s="27">
        <v>1.3000862672924995E-2</v>
      </c>
      <c r="N37" s="27">
        <v>1.640758290886879E-2</v>
      </c>
      <c r="O37">
        <v>1.028370950371027E-2</v>
      </c>
      <c r="P37">
        <v>2.3473013192415237E-2</v>
      </c>
    </row>
    <row r="38" spans="2:16" ht="18" thickBot="1" x14ac:dyDescent="0.25">
      <c r="B38" s="20" t="s">
        <v>227</v>
      </c>
      <c r="C38" s="24" t="s">
        <v>32</v>
      </c>
      <c r="D38" s="2">
        <v>847.40850830078125</v>
      </c>
      <c r="E38" s="2">
        <v>7415.1005859375</v>
      </c>
      <c r="F38" s="2">
        <v>21172.51171875</v>
      </c>
      <c r="G38" s="2">
        <v>30623.171875</v>
      </c>
      <c r="H38" s="2">
        <v>38907.07421875</v>
      </c>
      <c r="I38" s="2">
        <v>41627.05859375</v>
      </c>
      <c r="J38" s="27">
        <v>1.7458755522966385E-2</v>
      </c>
      <c r="K38" s="27">
        <v>1.9914712756872177E-2</v>
      </c>
      <c r="L38" s="27">
        <v>1.510124932974577E-2</v>
      </c>
      <c r="M38" s="27">
        <v>1.5136675909161568E-2</v>
      </c>
      <c r="N38" s="27">
        <v>1.8623962998390198E-2</v>
      </c>
      <c r="O38">
        <v>1.2355443090200424E-2</v>
      </c>
      <c r="P38">
        <v>1.3606606051325798E-2</v>
      </c>
    </row>
    <row r="39" spans="2:16" ht="18" thickBot="1" x14ac:dyDescent="0.25">
      <c r="B39" s="20" t="s">
        <v>227</v>
      </c>
      <c r="C39" s="24" t="s">
        <v>51</v>
      </c>
      <c r="D39" s="2">
        <v>761.20263671875</v>
      </c>
      <c r="E39" s="2">
        <v>6366.02978515625</v>
      </c>
      <c r="F39" s="2">
        <v>16853.33984375</v>
      </c>
      <c r="G39" s="2">
        <v>20553.404296875</v>
      </c>
      <c r="H39" s="2">
        <v>31808.990234375</v>
      </c>
      <c r="I39" s="2">
        <v>32423.716796875</v>
      </c>
      <c r="J39" s="27">
        <v>1.6814220696687698E-2</v>
      </c>
      <c r="K39" s="27">
        <v>1.9495157524943352E-2</v>
      </c>
      <c r="L39" s="27">
        <v>1.400535274296999E-2</v>
      </c>
      <c r="M39" s="27">
        <v>1.4647151343524456E-2</v>
      </c>
      <c r="N39" s="27">
        <v>9.973292239010334E-3</v>
      </c>
      <c r="O39">
        <v>1.8401807174086571E-2</v>
      </c>
      <c r="P39">
        <v>3.8355838041752577E-3</v>
      </c>
    </row>
    <row r="40" spans="2:16" ht="35" thickBot="1" x14ac:dyDescent="0.25">
      <c r="B40" s="20" t="s">
        <v>227</v>
      </c>
      <c r="C40" s="24" t="s">
        <v>456</v>
      </c>
      <c r="D40" s="2">
        <v>312.3895263671875</v>
      </c>
      <c r="E40" s="2">
        <v>1458.0848388671875</v>
      </c>
      <c r="F40" s="2">
        <v>4749.494140625</v>
      </c>
      <c r="G40" s="2">
        <v>5416.95263671875</v>
      </c>
      <c r="H40" s="2">
        <v>4816.11572265625</v>
      </c>
      <c r="I40" s="2">
        <v>4739.939453125</v>
      </c>
      <c r="J40" s="27">
        <v>1.2160134501755238E-2</v>
      </c>
      <c r="K40" s="27">
        <v>1.4104249887168407E-2</v>
      </c>
      <c r="L40" s="27">
        <v>1.7013309523463249E-2</v>
      </c>
      <c r="M40" s="27">
        <v>-4.4748638174496591E-5</v>
      </c>
      <c r="N40" s="27">
        <v>6.5964288078248501E-3</v>
      </c>
      <c r="O40">
        <v>-5.3261290304362774E-3</v>
      </c>
      <c r="P40">
        <v>-3.1835921108722687E-3</v>
      </c>
    </row>
    <row r="41" spans="2:16" ht="18" thickBot="1" x14ac:dyDescent="0.25">
      <c r="B41" s="20" t="s">
        <v>233</v>
      </c>
      <c r="C41" s="24" t="s">
        <v>56</v>
      </c>
      <c r="D41" s="2">
        <v>807.11578369140625</v>
      </c>
      <c r="E41" s="2">
        <v>1128.82470703125</v>
      </c>
      <c r="F41" s="2">
        <v>13502.18359375</v>
      </c>
      <c r="G41" s="2">
        <v>14894.9931640625</v>
      </c>
      <c r="H41" s="2">
        <v>24669.150390625</v>
      </c>
      <c r="I41" s="2">
        <v>29057.853515625</v>
      </c>
      <c r="J41" s="27">
        <v>1.6054520383477211E-2</v>
      </c>
      <c r="K41" s="27">
        <v>3.0543382745236158E-3</v>
      </c>
      <c r="L41" s="27">
        <v>3.6088425666093826E-2</v>
      </c>
      <c r="M41" s="27">
        <v>1.717781275510788E-2</v>
      </c>
      <c r="N41" s="27">
        <v>4.9207541160285473E-3</v>
      </c>
      <c r="O41">
        <v>2.709101140499115E-2</v>
      </c>
      <c r="P41">
        <v>3.3289149403572083E-2</v>
      </c>
    </row>
    <row r="42" spans="2:16" ht="18" thickBot="1" x14ac:dyDescent="0.25">
      <c r="B42" s="20" t="s">
        <v>233</v>
      </c>
      <c r="C42" s="24" t="s">
        <v>457</v>
      </c>
      <c r="D42" s="2">
        <v>655.96435546875</v>
      </c>
      <c r="E42" s="2">
        <v>917.42559814453125</v>
      </c>
      <c r="F42" s="2">
        <v>9870.0361328125</v>
      </c>
      <c r="G42" s="2">
        <v>4965.646484375</v>
      </c>
      <c r="H42" s="2">
        <v>10406.033203125</v>
      </c>
      <c r="I42" s="2">
        <v>11974.5546875</v>
      </c>
      <c r="J42" s="27">
        <v>1.299226563423872E-2</v>
      </c>
      <c r="K42" s="27">
        <v>3.0543373432010412E-3</v>
      </c>
      <c r="L42" s="27">
        <v>3.4520868211984634E-2</v>
      </c>
      <c r="M42" s="27">
        <v>4.3043587356805801E-3</v>
      </c>
      <c r="N42" s="27">
        <v>-3.3764805644750595E-2</v>
      </c>
      <c r="O42">
        <v>3.5836819559335709E-2</v>
      </c>
      <c r="P42">
        <v>2.8477596119046211E-2</v>
      </c>
    </row>
    <row r="43" spans="2:16" ht="18" thickBot="1" x14ac:dyDescent="0.25">
      <c r="B43" s="20" t="s">
        <v>228</v>
      </c>
      <c r="C43" s="24" t="s">
        <v>103</v>
      </c>
      <c r="D43" s="2">
        <v>791.96612548828125</v>
      </c>
      <c r="E43" s="2">
        <v>1046.2193603515625</v>
      </c>
      <c r="F43" s="2">
        <v>3928.218505859375</v>
      </c>
      <c r="G43" s="2">
        <v>8030.65869140625</v>
      </c>
      <c r="H43" s="2">
        <v>12422.146484375</v>
      </c>
      <c r="I43" s="2">
        <v>14090.291015625</v>
      </c>
      <c r="J43" s="27">
        <v>1.2876519933342934E-2</v>
      </c>
      <c r="K43" s="27">
        <v>2.5342945009469986E-3</v>
      </c>
      <c r="L43" s="27">
        <v>1.9079778343439102E-2</v>
      </c>
      <c r="M43" s="27">
        <v>2.8791120275855064E-2</v>
      </c>
      <c r="N43" s="27">
        <v>3.6400888115167618E-2</v>
      </c>
      <c r="O43">
        <v>2.2743556648492813E-2</v>
      </c>
      <c r="P43">
        <v>2.5521246716380119E-2</v>
      </c>
    </row>
    <row r="44" spans="2:16" ht="35" thickBot="1" x14ac:dyDescent="0.25">
      <c r="B44" s="20" t="s">
        <v>228</v>
      </c>
      <c r="C44" s="24" t="s">
        <v>458</v>
      </c>
      <c r="D44" s="2">
        <v>1533.552490234375</v>
      </c>
      <c r="E44" s="2">
        <v>1750.7818603515625</v>
      </c>
      <c r="F44" s="2">
        <v>3166.634521484375</v>
      </c>
      <c r="G44" s="2">
        <v>6246.23388671875</v>
      </c>
      <c r="H44" s="2">
        <v>10944.052734375</v>
      </c>
      <c r="I44" s="2">
        <v>12306.53125</v>
      </c>
      <c r="J44" s="27">
        <v>9.2987148091197014E-3</v>
      </c>
      <c r="K44" s="27">
        <v>1.2050485238432884E-3</v>
      </c>
      <c r="L44" s="27">
        <v>8.5017494857311249E-3</v>
      </c>
      <c r="M44" s="27">
        <v>3.0625389888882637E-2</v>
      </c>
      <c r="N44" s="27">
        <v>3.454887866973877E-2</v>
      </c>
      <c r="O44">
        <v>2.7497317641973495E-2</v>
      </c>
      <c r="P44">
        <v>2.3744292557239532E-2</v>
      </c>
    </row>
    <row r="45" spans="2:16" ht="18" thickBot="1" x14ac:dyDescent="0.25">
      <c r="B45" s="20" t="s">
        <v>228</v>
      </c>
      <c r="C45" s="24" t="s">
        <v>124</v>
      </c>
      <c r="D45" s="2">
        <v>636.47589111328125</v>
      </c>
      <c r="E45" s="2">
        <v>792.8031005859375</v>
      </c>
      <c r="F45" s="2">
        <v>1012.8268432617188</v>
      </c>
      <c r="G45" s="2">
        <v>2379.470947265625</v>
      </c>
      <c r="H45" s="2">
        <v>7841.9013671875</v>
      </c>
      <c r="I45" s="2">
        <v>10220.55859375</v>
      </c>
      <c r="J45" s="27">
        <v>1.2415147386491299E-2</v>
      </c>
      <c r="K45" s="27">
        <v>1.9986156839877367E-3</v>
      </c>
      <c r="L45" s="27">
        <v>3.5050672013312578E-3</v>
      </c>
      <c r="M45" s="27">
        <v>5.2712462842464447E-2</v>
      </c>
      <c r="N45" s="27">
        <v>4.3631691485643387E-2</v>
      </c>
      <c r="O45">
        <v>6.0033939778804779E-2</v>
      </c>
      <c r="P45">
        <v>5.4412763565778732E-2</v>
      </c>
    </row>
    <row r="46" spans="2:16" ht="18" thickBot="1" x14ac:dyDescent="0.25">
      <c r="B46" s="20" t="s">
        <v>228</v>
      </c>
      <c r="C46" s="24" t="s">
        <v>133</v>
      </c>
      <c r="D46" s="2">
        <v>562.22857666015625</v>
      </c>
      <c r="E46" s="2">
        <v>802.72119140625</v>
      </c>
      <c r="F46" s="2">
        <v>2303.289306640625</v>
      </c>
      <c r="G46" s="2">
        <v>3999.53515625</v>
      </c>
      <c r="H46" s="2">
        <v>7654.75927734375</v>
      </c>
      <c r="I46" s="2">
        <v>9754.5693359375</v>
      </c>
      <c r="J46" s="27">
        <v>1.2763353995978832E-2</v>
      </c>
      <c r="K46" s="27">
        <v>3.2425085082650185E-3</v>
      </c>
      <c r="L46" s="27">
        <v>1.5172320418059826E-2</v>
      </c>
      <c r="M46" s="27">
        <v>3.2595466822385788E-2</v>
      </c>
      <c r="N46" s="27">
        <v>2.7976181358098984E-2</v>
      </c>
      <c r="O46">
        <v>3.6305833607912064E-2</v>
      </c>
      <c r="P46">
        <v>4.967610165476799E-2</v>
      </c>
    </row>
    <row r="47" spans="2:16" ht="18" thickBot="1" x14ac:dyDescent="0.25">
      <c r="B47" s="20" t="s">
        <v>228</v>
      </c>
      <c r="C47" s="24" t="s">
        <v>138</v>
      </c>
      <c r="D47" s="2">
        <v>884.09906005859375</v>
      </c>
      <c r="E47" s="2">
        <v>1242.123779296875</v>
      </c>
      <c r="F47" s="2">
        <v>3602.54931640625</v>
      </c>
      <c r="G47" s="2">
        <v>3469.63916015625</v>
      </c>
      <c r="H47" s="2">
        <v>5929.6943359375</v>
      </c>
      <c r="I47" s="2">
        <v>7613.4814453125</v>
      </c>
      <c r="J47" s="27">
        <v>9.6152955666184425E-3</v>
      </c>
      <c r="K47" s="27">
        <v>3.0957716517150402E-3</v>
      </c>
      <c r="L47" s="27">
        <v>1.5327987261116505E-2</v>
      </c>
      <c r="M47" s="27">
        <v>1.6767440363764763E-2</v>
      </c>
      <c r="N47" s="27">
        <v>-1.8777893856167793E-3</v>
      </c>
      <c r="O47">
        <v>3.1934089958667755E-2</v>
      </c>
      <c r="P47">
        <v>5.1260128617286682E-2</v>
      </c>
    </row>
    <row r="48" spans="2:16" ht="18" thickBot="1" x14ac:dyDescent="0.25">
      <c r="B48" s="20" t="s">
        <v>228</v>
      </c>
      <c r="C48" s="24" t="s">
        <v>148</v>
      </c>
      <c r="D48" s="2">
        <v>810.9002685546875</v>
      </c>
      <c r="E48" s="2">
        <v>947.9130859375</v>
      </c>
      <c r="F48" s="2">
        <v>1145.1253662109375</v>
      </c>
      <c r="G48" s="2">
        <v>2146.0341796875</v>
      </c>
      <c r="H48" s="2">
        <v>5038.54833984375</v>
      </c>
      <c r="I48" s="2">
        <v>6994.82470703125</v>
      </c>
      <c r="J48" s="27">
        <v>9.622807614505291E-3</v>
      </c>
      <c r="K48" s="27">
        <v>1.4202595921233296E-3</v>
      </c>
      <c r="L48" s="27">
        <v>2.7037418913096189E-3</v>
      </c>
      <c r="M48" s="27">
        <v>4.1034143418073654E-2</v>
      </c>
      <c r="N48" s="27">
        <v>3.1903725117444992E-2</v>
      </c>
      <c r="O48">
        <v>4.8396613448858261E-2</v>
      </c>
      <c r="P48">
        <v>6.7810729146003723E-2</v>
      </c>
    </row>
    <row r="49" spans="2:16" ht="18" thickBot="1" x14ac:dyDescent="0.25">
      <c r="B49" s="20" t="s">
        <v>228</v>
      </c>
      <c r="C49" s="24" t="s">
        <v>149</v>
      </c>
      <c r="D49" s="2">
        <v>1152.044921875</v>
      </c>
      <c r="E49" s="2">
        <v>1157.4503173828125</v>
      </c>
      <c r="F49" s="2">
        <v>1124.578369140625</v>
      </c>
      <c r="G49" s="2">
        <v>1703.977783203125</v>
      </c>
      <c r="H49" s="2">
        <v>5295.7177734375</v>
      </c>
      <c r="I49" s="2">
        <v>6363.06005859375</v>
      </c>
      <c r="J49" s="27">
        <v>7.6243444345891476E-3</v>
      </c>
      <c r="K49" s="27">
        <v>4.2555449908832088E-5</v>
      </c>
      <c r="L49" s="27">
        <v>-4.1150709148496389E-4</v>
      </c>
      <c r="M49" s="27">
        <v>3.9264615625143051E-2</v>
      </c>
      <c r="N49" s="27">
        <v>2.0995225757360458E-2</v>
      </c>
      <c r="O49">
        <v>5.4115217179059982E-2</v>
      </c>
      <c r="P49">
        <v>3.7404760718345642E-2</v>
      </c>
    </row>
    <row r="50" spans="2:16" ht="18" thickBot="1" x14ac:dyDescent="0.25">
      <c r="B50" s="20" t="s">
        <v>228</v>
      </c>
      <c r="C50" s="24" t="s">
        <v>165</v>
      </c>
      <c r="D50" s="2">
        <v>908.58966064453125</v>
      </c>
      <c r="E50" s="2">
        <v>912.85260009765625</v>
      </c>
      <c r="F50" s="2">
        <v>1588.670654296875</v>
      </c>
      <c r="G50" s="2">
        <v>2696.25146484375</v>
      </c>
      <c r="H50" s="2">
        <v>4172.201171875</v>
      </c>
      <c r="I50" s="2">
        <v>4348.91064453125</v>
      </c>
      <c r="J50" s="27">
        <v>6.9833239540457726E-3</v>
      </c>
      <c r="K50" s="27">
        <v>4.2554202082101256E-5</v>
      </c>
      <c r="L50" s="27">
        <v>7.9468162730336189E-3</v>
      </c>
      <c r="M50" s="27">
        <v>2.2630669176578522E-2</v>
      </c>
      <c r="N50" s="27">
        <v>2.6801101863384247E-2</v>
      </c>
      <c r="O50">
        <v>1.9306523725390434E-2</v>
      </c>
      <c r="P50">
        <v>8.3308238536119461E-3</v>
      </c>
    </row>
    <row r="51" spans="2:16" ht="18" thickBot="1" x14ac:dyDescent="0.25">
      <c r="B51" s="20" t="s">
        <v>228</v>
      </c>
      <c r="C51" s="24" t="s">
        <v>170</v>
      </c>
      <c r="D51" s="2">
        <v>320.7796630859375</v>
      </c>
      <c r="E51" s="2">
        <v>361.23165893554688</v>
      </c>
      <c r="F51" s="2">
        <v>488.7789306640625</v>
      </c>
      <c r="G51" s="2">
        <v>829.04754638671875</v>
      </c>
      <c r="H51" s="2">
        <v>3658.47021484375</v>
      </c>
      <c r="I51" s="2">
        <v>3684.71533203125</v>
      </c>
      <c r="J51" s="27">
        <v>1.09088234603405E-2</v>
      </c>
      <c r="K51" s="27">
        <v>1.0802646866068244E-3</v>
      </c>
      <c r="L51" s="27">
        <v>4.3292124755680561E-3</v>
      </c>
      <c r="M51" s="27">
        <v>4.5912530273199081E-2</v>
      </c>
      <c r="N51" s="27">
        <v>2.6770420372486115E-2</v>
      </c>
      <c r="O51">
        <v>6.1482846736907959E-2</v>
      </c>
      <c r="P51">
        <v>1.4306665398180485E-3</v>
      </c>
    </row>
    <row r="52" spans="2:16" ht="18" thickBot="1" x14ac:dyDescent="0.25">
      <c r="B52" s="20" t="s">
        <v>232</v>
      </c>
      <c r="C52" s="24" t="s">
        <v>129</v>
      </c>
      <c r="D52" s="2">
        <v>2048.56689453125</v>
      </c>
      <c r="E52" s="2">
        <v>1441.9239501953125</v>
      </c>
      <c r="F52" s="2">
        <v>7733.716796875</v>
      </c>
      <c r="G52" s="2">
        <v>7458.4248046875</v>
      </c>
      <c r="H52" s="2">
        <v>8825.9560546875</v>
      </c>
      <c r="I52" s="2">
        <v>9128.8212890625</v>
      </c>
      <c r="J52" s="27">
        <v>6.6634183749556541E-3</v>
      </c>
      <c r="K52" s="27">
        <v>-3.1872934196144342E-3</v>
      </c>
      <c r="L52" s="27">
        <v>2.428462915122509E-2</v>
      </c>
      <c r="M52" s="27">
        <v>3.6922886501997709E-3</v>
      </c>
      <c r="N52" s="27">
        <v>-1.8106251955032349E-3</v>
      </c>
      <c r="O52">
        <v>8.1164548173546791E-3</v>
      </c>
      <c r="P52">
        <v>6.7707421258091927E-3</v>
      </c>
    </row>
    <row r="53" spans="2:16" ht="18" thickBot="1" x14ac:dyDescent="0.25">
      <c r="B53" s="20" t="s">
        <v>232</v>
      </c>
      <c r="C53" s="24" t="s">
        <v>166</v>
      </c>
      <c r="D53" s="2">
        <v>686.463623046875</v>
      </c>
      <c r="E53" s="2">
        <v>883.82720947265625</v>
      </c>
      <c r="F53" s="2">
        <v>3303.630126953125</v>
      </c>
      <c r="G53" s="2">
        <v>2675.794921875</v>
      </c>
      <c r="H53" s="2">
        <v>5559.00048828125</v>
      </c>
      <c r="I53" s="2">
        <v>5773.7734375</v>
      </c>
      <c r="J53" s="27">
        <v>9.5094991847872734E-3</v>
      </c>
      <c r="K53" s="27">
        <v>2.2999898064881563E-3</v>
      </c>
      <c r="L53" s="27">
        <v>1.9014451652765274E-2</v>
      </c>
      <c r="M53" s="27">
        <v>1.2484037317335606E-2</v>
      </c>
      <c r="N53" s="27">
        <v>-1.0483434423804283E-2</v>
      </c>
      <c r="O53">
        <v>3.1241253018379211E-2</v>
      </c>
      <c r="P53">
        <v>7.6103196479380131E-3</v>
      </c>
    </row>
    <row r="54" spans="2:16" ht="18" thickBot="1" x14ac:dyDescent="0.25">
      <c r="B54" s="20" t="s">
        <v>232</v>
      </c>
      <c r="C54" s="24" t="s">
        <v>159</v>
      </c>
      <c r="D54" s="2">
        <v>627.019775390625</v>
      </c>
      <c r="E54" s="2">
        <v>624.7208251953125</v>
      </c>
      <c r="F54" s="2">
        <v>3420.870361328125</v>
      </c>
      <c r="G54" s="2">
        <v>2455.572998046875</v>
      </c>
      <c r="H54" s="2">
        <v>4141.09912109375</v>
      </c>
      <c r="I54" s="2">
        <v>4940.34912109375</v>
      </c>
      <c r="J54" s="27">
        <v>9.2164939269423485E-3</v>
      </c>
      <c r="K54" s="27">
        <v>-3.3391792385373265E-5</v>
      </c>
      <c r="L54" s="27">
        <v>2.4588068947196007E-2</v>
      </c>
      <c r="M54" s="27">
        <v>8.2010235637426376E-3</v>
      </c>
      <c r="N54" s="27">
        <v>-1.6440104693174362E-2</v>
      </c>
      <c r="O54">
        <v>2.8357669711112976E-2</v>
      </c>
      <c r="P54">
        <v>3.5925213247537613E-2</v>
      </c>
    </row>
    <row r="55" spans="2:16" ht="18" thickBot="1" x14ac:dyDescent="0.25">
      <c r="B55" s="20" t="s">
        <v>232</v>
      </c>
      <c r="C55" s="24" t="s">
        <v>168</v>
      </c>
      <c r="D55" s="2">
        <v>729.568603515625</v>
      </c>
      <c r="E55" s="2">
        <v>821.79986572265625</v>
      </c>
      <c r="F55" s="2">
        <v>2611.0380859375</v>
      </c>
      <c r="G55" s="2">
        <v>2477.746337890625</v>
      </c>
      <c r="H55" s="2">
        <v>3483.27734375</v>
      </c>
      <c r="I55" s="2">
        <v>4177.12451171875</v>
      </c>
      <c r="J55" s="27">
        <v>7.7853715047240257E-3</v>
      </c>
      <c r="K55" s="27">
        <v>1.0827988153323531E-3</v>
      </c>
      <c r="L55" s="27">
        <v>1.6651490703225136E-2</v>
      </c>
      <c r="M55" s="27">
        <v>1.049637608230114E-2</v>
      </c>
      <c r="N55" s="27">
        <v>-2.6164930313825607E-3</v>
      </c>
      <c r="O55">
        <v>2.1110691130161285E-2</v>
      </c>
      <c r="P55">
        <v>3.6997891962528229E-2</v>
      </c>
    </row>
    <row r="56" spans="2:16" ht="18" thickBot="1" x14ac:dyDescent="0.25">
      <c r="B56" s="20" t="s">
        <v>232</v>
      </c>
      <c r="C56" s="24" t="s">
        <v>459</v>
      </c>
      <c r="D56" s="2">
        <v>433.947021484375</v>
      </c>
      <c r="E56" s="2">
        <v>524.7877197265625</v>
      </c>
      <c r="F56" s="2">
        <v>1719.4395751953125</v>
      </c>
      <c r="G56" s="2">
        <v>1712.42822265625</v>
      </c>
      <c r="H56" s="2">
        <v>2499.780029296875</v>
      </c>
      <c r="I56" s="2">
        <v>2886.414306640625</v>
      </c>
      <c r="J56" s="27">
        <v>8.4571065381169319E-3</v>
      </c>
      <c r="K56" s="27">
        <v>1.7294158460572362E-3</v>
      </c>
      <c r="L56" s="27">
        <v>1.7098242416977882E-2</v>
      </c>
      <c r="M56" s="27">
        <v>1.1577990837395191E-2</v>
      </c>
      <c r="N56" s="27">
        <v>-2.0428275456652045E-4</v>
      </c>
      <c r="O56">
        <v>2.110370434820652E-2</v>
      </c>
      <c r="P56">
        <v>2.9180074110627174E-2</v>
      </c>
    </row>
    <row r="57" spans="2:16" ht="18" thickBot="1" x14ac:dyDescent="0.25">
      <c r="B57" s="20" t="s">
        <v>232</v>
      </c>
      <c r="C57" s="24" t="s">
        <v>184</v>
      </c>
      <c r="D57" s="2">
        <v>510.57070922851562</v>
      </c>
      <c r="E57" s="2">
        <v>575.68798828125</v>
      </c>
      <c r="F57" s="2">
        <v>677.52557373046875</v>
      </c>
      <c r="G57" s="2">
        <v>691.02227783203125</v>
      </c>
      <c r="H57" s="2">
        <v>2076.27490234375</v>
      </c>
      <c r="I57" s="2">
        <v>2571.2080078125</v>
      </c>
      <c r="J57" s="27">
        <v>7.2107710875570774E-3</v>
      </c>
      <c r="K57" s="27">
        <v>1.0918384650722146E-3</v>
      </c>
      <c r="L57" s="27">
        <v>2.3295867722481489E-3</v>
      </c>
      <c r="M57" s="27">
        <v>3.0080977827310562E-2</v>
      </c>
      <c r="N57" s="27">
        <v>9.867281187325716E-4</v>
      </c>
      <c r="O57">
        <v>5.3964070975780487E-2</v>
      </c>
      <c r="P57">
        <v>4.3687481433153152E-2</v>
      </c>
    </row>
    <row r="58" spans="2:16" ht="18" thickBot="1" x14ac:dyDescent="0.25">
      <c r="B58" s="20" t="s">
        <v>232</v>
      </c>
      <c r="C58" s="24" t="s">
        <v>185</v>
      </c>
      <c r="D58" s="2">
        <v>391.74356079101562</v>
      </c>
      <c r="E58" s="2">
        <v>441.70584106445312</v>
      </c>
      <c r="F58" s="2">
        <v>799.636474609375</v>
      </c>
      <c r="G58" s="2">
        <v>779.578857421875</v>
      </c>
      <c r="H58" s="2">
        <v>1891.671142578125</v>
      </c>
      <c r="I58" s="2">
        <v>2506.760009765625</v>
      </c>
      <c r="J58" s="27">
        <v>8.2836272194981575E-3</v>
      </c>
      <c r="K58" s="27">
        <v>1.0918382322415709E-3</v>
      </c>
      <c r="L58" s="27">
        <v>8.51480383425951E-3</v>
      </c>
      <c r="M58" s="27">
        <v>2.5715963914990425E-2</v>
      </c>
      <c r="N58" s="27">
        <v>-1.2693610042333603E-3</v>
      </c>
      <c r="O58">
        <v>4.7828260809183121E-2</v>
      </c>
      <c r="P58">
        <v>5.792144313454628E-2</v>
      </c>
    </row>
    <row r="59" spans="2:16" ht="18" thickBot="1" x14ac:dyDescent="0.25">
      <c r="B59" s="20" t="s">
        <v>232</v>
      </c>
      <c r="C59" s="24" t="s">
        <v>198</v>
      </c>
      <c r="D59" s="2">
        <v>671.06805419921875</v>
      </c>
      <c r="E59" s="2">
        <v>756.65484619140625</v>
      </c>
      <c r="F59" s="2">
        <v>1557.48583984375</v>
      </c>
      <c r="G59" s="2">
        <v>1552.115478515625</v>
      </c>
      <c r="H59" s="2">
        <v>1969.3321533203125</v>
      </c>
      <c r="I59" s="2">
        <v>2114.113525390625</v>
      </c>
      <c r="J59" s="27">
        <v>5.1131183281540871E-3</v>
      </c>
      <c r="K59" s="27">
        <v>1.0918379994109273E-3</v>
      </c>
      <c r="L59" s="27">
        <v>1.0366520844399929E-2</v>
      </c>
      <c r="M59" s="27">
        <v>6.8133887834846973E-3</v>
      </c>
      <c r="N59" s="27">
        <v>-1.7269019735977054E-4</v>
      </c>
      <c r="O59">
        <v>1.2437381781637669E-2</v>
      </c>
      <c r="P59">
        <v>1.4289353042840958E-2</v>
      </c>
    </row>
    <row r="60" spans="2:16" ht="18" thickBot="1" x14ac:dyDescent="0.25">
      <c r="B60" s="20" t="s">
        <v>232</v>
      </c>
      <c r="C60" s="24" t="s">
        <v>203</v>
      </c>
      <c r="D60" s="2">
        <v>659.458251953125</v>
      </c>
      <c r="E60" s="2">
        <v>743.56439208984375</v>
      </c>
      <c r="F60" s="2">
        <v>1403.45458984375</v>
      </c>
      <c r="G60" s="2">
        <v>847.75665283203125</v>
      </c>
      <c r="H60" s="2">
        <v>1131.443359375</v>
      </c>
      <c r="I60" s="2">
        <v>1268.9326171875</v>
      </c>
      <c r="J60" s="27">
        <v>2.9131805058568716E-3</v>
      </c>
      <c r="K60" s="27">
        <v>1.0918386979028583E-3</v>
      </c>
      <c r="L60" s="27">
        <v>9.1161103919148445E-3</v>
      </c>
      <c r="M60" s="27">
        <v>-2.2366209886968136E-3</v>
      </c>
      <c r="N60" s="27">
        <v>-2.4889927357435226E-2</v>
      </c>
      <c r="O60">
        <v>1.6264356672763824E-2</v>
      </c>
      <c r="P60">
        <v>2.3201441392302513E-2</v>
      </c>
    </row>
    <row r="61" spans="2:16" ht="18" thickBot="1" x14ac:dyDescent="0.25">
      <c r="B61" s="20" t="s">
        <v>232</v>
      </c>
      <c r="C61" s="24" t="s">
        <v>208</v>
      </c>
      <c r="D61" s="2">
        <v>905.353271484375</v>
      </c>
      <c r="E61" s="2">
        <v>996.2706298828125</v>
      </c>
      <c r="F61" s="2">
        <v>2129.0458984375</v>
      </c>
      <c r="G61" s="2">
        <v>653.0362548828125</v>
      </c>
      <c r="H61" s="2">
        <v>984.87921142578125</v>
      </c>
      <c r="I61" s="2">
        <v>1174.87451171875</v>
      </c>
      <c r="J61" s="27">
        <v>1.1588549241423607E-3</v>
      </c>
      <c r="K61" s="27">
        <v>8.7032129522413015E-4</v>
      </c>
      <c r="L61" s="27">
        <v>1.0907780379056931E-2</v>
      </c>
      <c r="M61" s="27">
        <v>-1.3124505989253521E-2</v>
      </c>
      <c r="N61" s="27">
        <v>-5.7377912104129791E-2</v>
      </c>
      <c r="O61">
        <v>2.3769455030560493E-2</v>
      </c>
      <c r="P61">
        <v>3.5909220576286316E-2</v>
      </c>
    </row>
    <row r="62" spans="2:16" ht="18" thickBot="1" x14ac:dyDescent="0.25">
      <c r="B62" s="20" t="s">
        <v>232</v>
      </c>
      <c r="C62" s="24" t="s">
        <v>214</v>
      </c>
      <c r="D62" s="2">
        <v>329.47674560546875</v>
      </c>
      <c r="E62" s="2">
        <v>371.497314453125</v>
      </c>
      <c r="F62" s="2">
        <v>856.55828857421875</v>
      </c>
      <c r="G62" s="2">
        <v>1827.5262451171875</v>
      </c>
      <c r="H62" s="2">
        <v>1690.2774658203125</v>
      </c>
      <c r="I62" s="2">
        <v>916.9835205078125</v>
      </c>
      <c r="J62" s="27">
        <v>4.5596244744956493E-3</v>
      </c>
      <c r="K62" s="27">
        <v>1.0918305488303304E-3</v>
      </c>
      <c r="L62" s="27">
        <v>1.200550515204668E-2</v>
      </c>
      <c r="M62" s="27">
        <v>1.5159726608544588E-3</v>
      </c>
      <c r="N62" s="27">
        <v>3.8616780191659927E-2</v>
      </c>
      <c r="O62">
        <v>-2.7208168059587479E-2</v>
      </c>
      <c r="P62">
        <v>-0.11512748152017593</v>
      </c>
    </row>
    <row r="63" spans="2:16" ht="18" thickBot="1" x14ac:dyDescent="0.25">
      <c r="B63" s="20" t="s">
        <v>450</v>
      </c>
      <c r="C63" s="24" t="s">
        <v>450</v>
      </c>
      <c r="D63" s="2">
        <v>733.7679443359375</v>
      </c>
      <c r="E63" s="2">
        <v>2178.60302734375</v>
      </c>
      <c r="F63" s="2">
        <v>7931.40283203125</v>
      </c>
      <c r="G63" s="2">
        <v>10039.6533203125</v>
      </c>
      <c r="H63" s="2">
        <v>12713.7099609375</v>
      </c>
      <c r="I63" s="2">
        <v>14584.3076171875</v>
      </c>
      <c r="J63" s="27">
        <v>1.3375365175306797E-2</v>
      </c>
      <c r="K63" s="27">
        <v>9.9422475323081017E-3</v>
      </c>
      <c r="L63" s="27">
        <v>1.8630653619766235E-2</v>
      </c>
      <c r="M63" s="27">
        <v>1.3627941720187664E-2</v>
      </c>
      <c r="N63" s="27">
        <v>1.1855354532599449E-2</v>
      </c>
      <c r="O63">
        <v>1.5048245899379253E-2</v>
      </c>
      <c r="P63">
        <v>2.7833344414830208E-2</v>
      </c>
    </row>
  </sheetData>
  <mergeCells count="3">
    <mergeCell ref="B3:N3"/>
    <mergeCell ref="D4:I4"/>
    <mergeCell ref="J4:P4"/>
  </mergeCells>
  <pageMargins left="0.7" right="0.7" top="0.75" bottom="0.75" header="0.3" footer="0.3"/>
  <pageSetup paperSize="9" orientation="portrait" horizontalDpi="0" verticalDpi="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12F8C-0A41-8345-AC74-41DC8A7F61C9}">
  <dimension ref="B2:P14"/>
  <sheetViews>
    <sheetView workbookViewId="0">
      <selection activeCell="P13" sqref="P13"/>
    </sheetView>
  </sheetViews>
  <sheetFormatPr baseColWidth="10" defaultColWidth="8.83203125" defaultRowHeight="15" x14ac:dyDescent="0.2"/>
  <cols>
    <col min="2" max="2" width="24.83203125" customWidth="1"/>
    <col min="3" max="4" width="14.5" customWidth="1"/>
    <col min="5" max="5" width="14.1640625" customWidth="1"/>
    <col min="6" max="6" width="13.6640625" customWidth="1"/>
    <col min="7" max="7" width="16.83203125" customWidth="1"/>
    <col min="8" max="8" width="15.1640625" customWidth="1"/>
    <col min="9" max="9" width="15.6640625" customWidth="1"/>
    <col min="10" max="10" width="17" customWidth="1"/>
    <col min="11" max="11" width="16.33203125" customWidth="1"/>
    <col min="12" max="12" width="16.5" customWidth="1"/>
    <col min="13" max="13" width="14.83203125" customWidth="1"/>
    <col min="14" max="14" width="17.1640625" customWidth="1"/>
  </cols>
  <sheetData>
    <row r="2" spans="2:16" ht="16" thickBot="1" x14ac:dyDescent="0.25"/>
    <row r="3" spans="2:16" ht="17" thickBot="1" x14ac:dyDescent="0.25">
      <c r="B3" s="219" t="s">
        <v>573</v>
      </c>
      <c r="C3" s="220"/>
      <c r="D3" s="220"/>
      <c r="E3" s="220"/>
      <c r="F3" s="220"/>
      <c r="G3" s="220"/>
      <c r="H3" s="220"/>
      <c r="I3" s="220"/>
      <c r="J3" s="220"/>
      <c r="K3" s="220"/>
      <c r="L3" s="220"/>
      <c r="M3" s="220"/>
      <c r="N3" s="221"/>
    </row>
    <row r="4" spans="2:16" ht="17" thickBot="1" x14ac:dyDescent="0.25">
      <c r="B4" s="165"/>
      <c r="C4" s="220" t="s">
        <v>683</v>
      </c>
      <c r="D4" s="220"/>
      <c r="E4" s="220"/>
      <c r="F4" s="220"/>
      <c r="G4" s="220"/>
      <c r="H4" s="220"/>
      <c r="I4" s="348" t="s">
        <v>538</v>
      </c>
      <c r="J4" s="346" t="s">
        <v>684</v>
      </c>
      <c r="K4" s="346"/>
      <c r="L4" s="346"/>
      <c r="M4" s="346"/>
      <c r="N4" s="346"/>
      <c r="O4" s="346"/>
      <c r="P4" s="346"/>
    </row>
    <row r="5" spans="2:16" ht="35" thickBot="1" x14ac:dyDescent="0.25">
      <c r="B5" s="19"/>
      <c r="C5" s="1">
        <v>1800</v>
      </c>
      <c r="D5" s="1">
        <v>1910</v>
      </c>
      <c r="E5" s="1">
        <v>1980</v>
      </c>
      <c r="F5" s="1">
        <v>2000</v>
      </c>
      <c r="G5" s="1">
        <v>2020</v>
      </c>
      <c r="H5" s="1">
        <v>2025</v>
      </c>
      <c r="I5" s="349"/>
      <c r="J5" s="13" t="s">
        <v>670</v>
      </c>
      <c r="K5" s="13" t="s">
        <v>676</v>
      </c>
      <c r="L5" s="13" t="s">
        <v>677</v>
      </c>
      <c r="M5" s="13" t="s">
        <v>671</v>
      </c>
      <c r="N5" s="13" t="s">
        <v>672</v>
      </c>
      <c r="O5" s="13" t="s">
        <v>673</v>
      </c>
      <c r="P5" s="13" t="s">
        <v>674</v>
      </c>
    </row>
    <row r="6" spans="2:16" ht="18" thickBot="1" x14ac:dyDescent="0.25">
      <c r="B6" s="20" t="s">
        <v>230</v>
      </c>
      <c r="C6" s="2">
        <v>400.53826904296875</v>
      </c>
      <c r="D6" s="2">
        <v>490.32254028320312</v>
      </c>
      <c r="E6" s="2">
        <v>1182.8966064453125</v>
      </c>
      <c r="F6" s="27">
        <v>1498.9715576171875</v>
      </c>
      <c r="G6" s="27">
        <v>1665.532958984375</v>
      </c>
      <c r="H6" s="27">
        <v>1652.1856689453125</v>
      </c>
      <c r="I6" s="27">
        <v>4.124913215637207</v>
      </c>
      <c r="J6" s="27">
        <v>6.3178515993058681E-3</v>
      </c>
      <c r="K6" s="27">
        <v>1.8403652356937528E-3</v>
      </c>
      <c r="L6" s="27">
        <v>1.266030129045248E-2</v>
      </c>
      <c r="M6" s="27">
        <v>7.4528087861835957E-3</v>
      </c>
      <c r="N6" s="27">
        <v>1.1911029927432537E-2</v>
      </c>
      <c r="O6">
        <v>3.9003780111670494E-3</v>
      </c>
      <c r="P6">
        <v>-1.6079362249001861E-3</v>
      </c>
    </row>
    <row r="7" spans="2:16" ht="18" thickBot="1" x14ac:dyDescent="0.25">
      <c r="B7" s="20" t="s">
        <v>226</v>
      </c>
      <c r="C7" s="2">
        <v>145.62493896484375</v>
      </c>
      <c r="D7" s="2">
        <v>322.0601806640625</v>
      </c>
      <c r="E7" s="2">
        <v>498.12008666992188</v>
      </c>
      <c r="F7" s="27">
        <v>524.720947265625</v>
      </c>
      <c r="G7" s="27">
        <v>552.56982421875</v>
      </c>
      <c r="H7" s="27">
        <v>555.98504638671875</v>
      </c>
      <c r="I7" s="27">
        <v>3.8179244995117188</v>
      </c>
      <c r="J7" s="27">
        <v>5.9720147401094437E-3</v>
      </c>
      <c r="K7" s="27">
        <v>7.2415852919220924E-3</v>
      </c>
      <c r="L7" s="27">
        <v>6.249486468732357E-3</v>
      </c>
      <c r="M7" s="27">
        <v>2.4452104698866606E-3</v>
      </c>
      <c r="N7" s="27">
        <v>2.6046589482575655E-3</v>
      </c>
      <c r="O7">
        <v>2.3176698014140129E-3</v>
      </c>
      <c r="P7">
        <v>1.2330764438956976E-3</v>
      </c>
    </row>
    <row r="8" spans="2:16" ht="18" thickBot="1" x14ac:dyDescent="0.25">
      <c r="B8" s="20" t="s">
        <v>229</v>
      </c>
      <c r="C8" s="2">
        <v>17.609682083129883</v>
      </c>
      <c r="D8" s="2">
        <v>77.301193237304688</v>
      </c>
      <c r="E8" s="2">
        <v>359.65325927734375</v>
      </c>
      <c r="F8" s="27">
        <v>520.17303466796875</v>
      </c>
      <c r="G8" s="27">
        <v>645.54278564453125</v>
      </c>
      <c r="H8" s="27">
        <v>666.7366943359375</v>
      </c>
      <c r="I8" s="27">
        <v>37.8619384765625</v>
      </c>
      <c r="J8" s="27">
        <v>1.6282003372907639E-2</v>
      </c>
      <c r="K8" s="27">
        <v>1.353865209966898E-2</v>
      </c>
      <c r="L8" s="27">
        <v>2.2206269204616547E-2</v>
      </c>
      <c r="M8" s="27">
        <v>1.3811280950903893E-2</v>
      </c>
      <c r="N8" s="27">
        <v>1.8622329458594322E-2</v>
      </c>
      <c r="O8">
        <v>9.9788084626197815E-3</v>
      </c>
      <c r="P8">
        <v>6.48166099563241E-3</v>
      </c>
    </row>
    <row r="9" spans="2:16" ht="18" thickBot="1" x14ac:dyDescent="0.25">
      <c r="B9" s="20" t="s">
        <v>231</v>
      </c>
      <c r="C9" s="2">
        <v>37.663642883300781</v>
      </c>
      <c r="D9" s="2">
        <v>63.992477416992188</v>
      </c>
      <c r="E9" s="2">
        <v>229.966552734375</v>
      </c>
      <c r="F9" s="27">
        <v>384.2132568359375</v>
      </c>
      <c r="G9" s="27">
        <v>566.1634521484375</v>
      </c>
      <c r="H9" s="27">
        <v>612.22662353515625</v>
      </c>
      <c r="I9" s="27">
        <v>16.255107879638672</v>
      </c>
      <c r="J9" s="27">
        <v>1.2470031157135963E-2</v>
      </c>
      <c r="K9" s="27">
        <v>4.830449353903532E-3</v>
      </c>
      <c r="L9" s="27">
        <v>1.8441822379827499E-2</v>
      </c>
      <c r="M9" s="27">
        <v>2.1997762843966484E-2</v>
      </c>
      <c r="N9" s="27">
        <v>2.5995329022407532E-2</v>
      </c>
      <c r="O9">
        <v>1.8810927867889404E-2</v>
      </c>
      <c r="P9">
        <v>1.5766952186822891E-2</v>
      </c>
    </row>
    <row r="10" spans="2:16" ht="18" thickBot="1" x14ac:dyDescent="0.25">
      <c r="B10" s="20" t="s">
        <v>227</v>
      </c>
      <c r="C10" s="2">
        <v>9.2114439010620117</v>
      </c>
      <c r="D10" s="2">
        <v>107.21131134033203</v>
      </c>
      <c r="E10" s="2">
        <v>277.25616455078125</v>
      </c>
      <c r="F10" s="27">
        <v>343.52651977539062</v>
      </c>
      <c r="G10" s="27">
        <v>421.51687622070312</v>
      </c>
      <c r="H10" s="27">
        <v>433.84503173828125</v>
      </c>
      <c r="I10" s="27">
        <v>47.098480224609375</v>
      </c>
      <c r="J10" s="27">
        <v>1.7268475145101547E-2</v>
      </c>
      <c r="K10" s="27">
        <v>2.2563101723790169E-2</v>
      </c>
      <c r="L10" s="27">
        <v>1.3665966689586639E-2</v>
      </c>
      <c r="M10" s="27">
        <v>9.9995648488402367E-3</v>
      </c>
      <c r="N10" s="27">
        <v>1.0773744434118271E-2</v>
      </c>
      <c r="O10">
        <v>9.3806488439440727E-3</v>
      </c>
      <c r="P10">
        <v>5.7821706868708134E-3</v>
      </c>
    </row>
    <row r="11" spans="2:16" ht="18" thickBot="1" x14ac:dyDescent="0.25">
      <c r="B11" s="20" t="s">
        <v>233</v>
      </c>
      <c r="C11" s="2">
        <v>42.272113800048828</v>
      </c>
      <c r="D11" s="2">
        <v>152.60031127929688</v>
      </c>
      <c r="E11" s="2">
        <v>254.01832580566406</v>
      </c>
      <c r="F11" s="27">
        <v>278.07522583007812</v>
      </c>
      <c r="G11" s="27">
        <v>293.70242309570312</v>
      </c>
      <c r="H11" s="27">
        <v>292.72991943359375</v>
      </c>
      <c r="I11" s="27">
        <v>6.9248943328857422</v>
      </c>
      <c r="J11" s="27">
        <v>8.6376368999481201E-3</v>
      </c>
      <c r="K11" s="27">
        <v>1.1738309636712074E-2</v>
      </c>
      <c r="L11" s="27">
        <v>7.3063373565673828E-3</v>
      </c>
      <c r="M11" s="27">
        <v>3.1570610590279102E-3</v>
      </c>
      <c r="N11" s="27">
        <v>4.5345141552388668E-3</v>
      </c>
      <c r="O11">
        <v>2.0564584992825985E-3</v>
      </c>
      <c r="P11">
        <v>-6.6310697002336383E-4</v>
      </c>
    </row>
    <row r="12" spans="2:16" ht="18" thickBot="1" x14ac:dyDescent="0.25">
      <c r="B12" s="20" t="s">
        <v>228</v>
      </c>
      <c r="C12" s="2">
        <v>254.15353393554688</v>
      </c>
      <c r="D12" s="2">
        <v>421.31478881835938</v>
      </c>
      <c r="E12" s="2">
        <v>1254.9410400390625</v>
      </c>
      <c r="F12" s="27">
        <v>1939.3189697265625</v>
      </c>
      <c r="G12" s="27">
        <v>2570.775390625</v>
      </c>
      <c r="H12" s="27">
        <v>2692.82177734375</v>
      </c>
      <c r="I12" s="27">
        <v>10.595255851745605</v>
      </c>
      <c r="J12" s="27">
        <v>1.0545914992690086E-2</v>
      </c>
      <c r="K12" s="27">
        <v>4.6054976992309093E-3</v>
      </c>
      <c r="L12" s="27">
        <v>1.5714531764388084E-2</v>
      </c>
      <c r="M12" s="27">
        <v>1.7111442983150482E-2</v>
      </c>
      <c r="N12" s="27">
        <v>2.2000942379236221E-2</v>
      </c>
      <c r="O12">
        <v>1.3216689229011536E-2</v>
      </c>
      <c r="P12">
        <v>9.3195652589201927E-3</v>
      </c>
    </row>
    <row r="13" spans="2:16" ht="18" thickBot="1" x14ac:dyDescent="0.25">
      <c r="B13" s="20" t="s">
        <v>232</v>
      </c>
      <c r="C13" s="2">
        <v>99.954139709472656</v>
      </c>
      <c r="D13" s="2">
        <v>113.68821716308594</v>
      </c>
      <c r="E13" s="2">
        <v>390.2762451171875</v>
      </c>
      <c r="F13" s="27">
        <v>681.90435791015625</v>
      </c>
      <c r="G13" s="27">
        <v>1170.15966796875</v>
      </c>
      <c r="H13" s="27">
        <v>1324.0028076171875</v>
      </c>
      <c r="I13" s="27">
        <v>13.246103286743164</v>
      </c>
      <c r="J13" s="27">
        <v>1.1549310758709908E-2</v>
      </c>
      <c r="K13" s="27">
        <v>1.1711242841556668E-3</v>
      </c>
      <c r="L13" s="27">
        <v>1.7776075750589371E-2</v>
      </c>
      <c r="M13" s="27">
        <v>2.7517583221197128E-2</v>
      </c>
      <c r="N13" s="27">
        <v>2.8294630348682404E-2</v>
      </c>
      <c r="O13">
        <v>2.6896368712186813E-2</v>
      </c>
      <c r="P13">
        <v>2.5011550635099411E-2</v>
      </c>
    </row>
    <row r="14" spans="2:16" ht="18" thickBot="1" x14ac:dyDescent="0.25">
      <c r="B14" s="21" t="s">
        <v>450</v>
      </c>
      <c r="C14" s="16">
        <v>1007.0277709960938</v>
      </c>
      <c r="D14" s="16">
        <v>1748.490966796875</v>
      </c>
      <c r="E14" s="16">
        <v>4447.12841796875</v>
      </c>
      <c r="F14" s="28">
        <v>6170.90380859375</v>
      </c>
      <c r="G14" s="28">
        <v>7885.96337890625</v>
      </c>
      <c r="H14" s="28">
        <v>8230.533203125</v>
      </c>
      <c r="I14" s="28">
        <v>8.1730947494506836</v>
      </c>
      <c r="J14" s="28">
        <v>9.3808276578783989E-3</v>
      </c>
      <c r="K14" s="28">
        <v>5.0285095348954201E-3</v>
      </c>
      <c r="L14" s="28">
        <v>1.3425109907984734E-2</v>
      </c>
      <c r="M14" s="28">
        <v>1.3773825950920582E-2</v>
      </c>
      <c r="N14" s="28">
        <v>1.6514215618371964E-2</v>
      </c>
      <c r="O14">
        <v>1.1586833745241165E-2</v>
      </c>
      <c r="P14">
        <v>8.5899727419018745E-3</v>
      </c>
    </row>
  </sheetData>
  <mergeCells count="4">
    <mergeCell ref="B3:N3"/>
    <mergeCell ref="C4:H4"/>
    <mergeCell ref="I4:I5"/>
    <mergeCell ref="J4:P4"/>
  </mergeCells>
  <pageMargins left="0.7" right="0.7" top="0.75" bottom="0.75" header="0.3" footer="0.3"/>
  <pageSetup paperSize="9" orientation="portrait" horizontalDpi="0" verticalDpi="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72AF0-EE2F-3D43-9DC2-581FE79D1591}">
  <dimension ref="B2:P31"/>
  <sheetViews>
    <sheetView workbookViewId="0">
      <selection activeCell="J31" sqref="J31"/>
    </sheetView>
  </sheetViews>
  <sheetFormatPr baseColWidth="10" defaultColWidth="8.83203125" defaultRowHeight="15" x14ac:dyDescent="0.2"/>
  <cols>
    <col min="2" max="2" width="24.83203125" customWidth="1"/>
    <col min="3" max="5" width="17.6640625" customWidth="1"/>
    <col min="6" max="7" width="17" customWidth="1"/>
    <col min="8" max="8" width="17.5" customWidth="1"/>
    <col min="9" max="9" width="17.1640625" customWidth="1"/>
    <col min="10" max="12" width="15.1640625" customWidth="1"/>
    <col min="13" max="13" width="16.6640625" customWidth="1"/>
    <col min="14" max="14" width="15.5" customWidth="1"/>
    <col min="15" max="15" width="15.6640625" customWidth="1"/>
    <col min="16" max="16" width="13.33203125" customWidth="1"/>
  </cols>
  <sheetData>
    <row r="2" spans="2:16" ht="16" thickBot="1" x14ac:dyDescent="0.25"/>
    <row r="3" spans="2:16" ht="17" thickBot="1" x14ac:dyDescent="0.25">
      <c r="B3" s="219" t="s">
        <v>659</v>
      </c>
      <c r="C3" s="220"/>
      <c r="D3" s="220"/>
      <c r="E3" s="220"/>
      <c r="F3" s="220"/>
      <c r="G3" s="220"/>
      <c r="H3" s="220"/>
      <c r="I3" s="220"/>
      <c r="J3" s="220"/>
      <c r="K3" s="220"/>
      <c r="L3" s="220"/>
      <c r="M3" s="220"/>
      <c r="N3" s="220"/>
      <c r="O3" s="220"/>
      <c r="P3" s="221"/>
    </row>
    <row r="4" spans="2:16" ht="17" thickBot="1" x14ac:dyDescent="0.25">
      <c r="B4" s="53"/>
      <c r="C4" s="350" t="s">
        <v>668</v>
      </c>
      <c r="D4" s="351"/>
      <c r="E4" s="351"/>
      <c r="F4" s="351"/>
      <c r="G4" s="351"/>
      <c r="H4" s="351"/>
      <c r="I4" s="352"/>
      <c r="J4" s="350" t="s">
        <v>669</v>
      </c>
      <c r="K4" s="351"/>
      <c r="L4" s="351"/>
      <c r="M4" s="351"/>
      <c r="N4" s="351"/>
      <c r="O4" s="351"/>
      <c r="P4" s="352"/>
    </row>
    <row r="5" spans="2:16" ht="29" customHeight="1" thickBot="1" x14ac:dyDescent="0.25">
      <c r="B5" s="19"/>
      <c r="C5" s="13" t="s">
        <v>670</v>
      </c>
      <c r="D5" s="13" t="s">
        <v>676</v>
      </c>
      <c r="E5" s="13" t="s">
        <v>677</v>
      </c>
      <c r="F5" s="13" t="s">
        <v>671</v>
      </c>
      <c r="G5" s="13" t="s">
        <v>672</v>
      </c>
      <c r="H5" s="13" t="s">
        <v>673</v>
      </c>
      <c r="I5" s="13" t="s">
        <v>674</v>
      </c>
      <c r="J5" s="13" t="s">
        <v>670</v>
      </c>
      <c r="K5" s="13" t="s">
        <v>676</v>
      </c>
      <c r="L5" s="13" t="s">
        <v>677</v>
      </c>
      <c r="M5" s="13" t="s">
        <v>671</v>
      </c>
      <c r="N5" s="13" t="s">
        <v>672</v>
      </c>
      <c r="O5" s="13" t="s">
        <v>673</v>
      </c>
      <c r="P5" s="13" t="s">
        <v>674</v>
      </c>
    </row>
    <row r="6" spans="2:16" ht="18" thickBot="1" x14ac:dyDescent="0.25">
      <c r="B6" s="20" t="s">
        <v>230</v>
      </c>
      <c r="C6" s="80">
        <v>2.4644158912365377E-2</v>
      </c>
      <c r="D6" s="80">
        <v>3.397894265336765E-3</v>
      </c>
      <c r="E6" s="80">
        <v>4.3374159272715263E-2</v>
      </c>
      <c r="F6" s="80">
        <v>5.0204276038390505E-2</v>
      </c>
      <c r="G6" s="80">
        <v>7.6192819143992896E-2</v>
      </c>
      <c r="H6" s="80">
        <v>2.9866036010178343E-2</v>
      </c>
      <c r="I6" s="80">
        <v>1.1989030192626204E-2</v>
      </c>
      <c r="J6" s="80">
        <v>2.5545070026158356E-2</v>
      </c>
      <c r="K6" s="80">
        <v>3.7306936350545161E-3</v>
      </c>
      <c r="L6" s="80">
        <v>4.6992446580226499E-2</v>
      </c>
      <c r="M6" s="80">
        <v>4.7106665619414567E-2</v>
      </c>
      <c r="N6" s="80">
        <v>7.3949319289621229E-2</v>
      </c>
      <c r="O6" s="80">
        <v>2.6116411395772365E-2</v>
      </c>
      <c r="P6" s="80">
        <v>1.2629719694992048E-2</v>
      </c>
    </row>
    <row r="7" spans="2:16" ht="18" thickBot="1" x14ac:dyDescent="0.25">
      <c r="B7" s="20" t="s">
        <v>226</v>
      </c>
      <c r="C7" s="80">
        <v>4.5977098099852842E-2</v>
      </c>
      <c r="D7" s="80">
        <v>2.4124836851886489E-3</v>
      </c>
      <c r="E7" s="80">
        <v>0.12856344300421574</v>
      </c>
      <c r="F7" s="80">
        <v>5.6873892625121547E-2</v>
      </c>
      <c r="G7" s="80">
        <v>9.8047969294569715E-2</v>
      </c>
      <c r="H7" s="80">
        <v>2.5049069909044208E-2</v>
      </c>
      <c r="I7" s="80">
        <v>4.2072419445864373E-2</v>
      </c>
      <c r="J7" s="80">
        <v>4.7487480812573812E-2</v>
      </c>
      <c r="K7" s="80">
        <v>2.4739521387739938E-3</v>
      </c>
      <c r="L7" s="80">
        <v>0.13407960398296792</v>
      </c>
      <c r="M7" s="80">
        <v>4.6793466684815987E-2</v>
      </c>
      <c r="N7" s="80">
        <v>7.6559715074075108E-2</v>
      </c>
      <c r="O7" s="80">
        <v>2.3574144653101481E-2</v>
      </c>
      <c r="P7" s="80">
        <v>4.0259673901370086E-2</v>
      </c>
    </row>
    <row r="8" spans="2:16" ht="18" thickBot="1" x14ac:dyDescent="0.25">
      <c r="B8" s="20" t="s">
        <v>229</v>
      </c>
      <c r="C8" s="80">
        <v>0.11049808424774166</v>
      </c>
      <c r="D8" s="80">
        <v>1.6362005446543426E-2</v>
      </c>
      <c r="E8" s="80">
        <v>0.11505170064330139</v>
      </c>
      <c r="F8" s="80">
        <v>0.41846754427728206</v>
      </c>
      <c r="G8" s="80">
        <v>0.95848662168335674</v>
      </c>
      <c r="H8" s="80">
        <v>9.5818029047366915E-2</v>
      </c>
      <c r="I8" s="80">
        <v>0.14509015019497262</v>
      </c>
      <c r="J8" s="80">
        <v>0.10579894218366581</v>
      </c>
      <c r="K8" s="80">
        <v>1.5924426414749115E-2</v>
      </c>
      <c r="L8" s="80">
        <v>0.11088287878976577</v>
      </c>
      <c r="M8" s="80">
        <v>0.39968274787958968</v>
      </c>
      <c r="N8" s="80">
        <v>0.89992940854022208</v>
      </c>
      <c r="O8" s="80">
        <v>9.613319049230129E-2</v>
      </c>
      <c r="P8" s="80">
        <v>0.14664705473394823</v>
      </c>
    </row>
    <row r="9" spans="2:16" ht="18" thickBot="1" x14ac:dyDescent="0.25">
      <c r="B9" s="20" t="s">
        <v>231</v>
      </c>
      <c r="C9" s="80">
        <v>4.0717302483784135E-2</v>
      </c>
      <c r="D9" s="80">
        <v>2.3003723632140094E-3</v>
      </c>
      <c r="E9" s="80">
        <v>4.6070872279016628E-2</v>
      </c>
      <c r="F9" s="80">
        <v>0.15033809717364766</v>
      </c>
      <c r="G9" s="80">
        <v>0.20049399834740456</v>
      </c>
      <c r="H9" s="80">
        <v>0.10924733839868961</v>
      </c>
      <c r="I9" s="80">
        <v>0.22298560277824642</v>
      </c>
      <c r="J9" s="80">
        <v>3.8632440404930746E-2</v>
      </c>
      <c r="K9" s="80">
        <v>2.2774399900706843E-3</v>
      </c>
      <c r="L9" s="80">
        <v>4.6641121795852891E-2</v>
      </c>
      <c r="M9" s="80">
        <v>0.1469981552915911</v>
      </c>
      <c r="N9" s="80">
        <v>0.20920051095593162</v>
      </c>
      <c r="O9" s="80">
        <v>9.66198623051433E-2</v>
      </c>
      <c r="P9" s="80">
        <v>0.2008174880930591</v>
      </c>
    </row>
    <row r="10" spans="2:16" ht="18" thickBot="1" x14ac:dyDescent="0.25">
      <c r="B10" s="20" t="s">
        <v>227</v>
      </c>
      <c r="C10" s="80">
        <v>1.7222570353102595E-2</v>
      </c>
      <c r="D10" s="80">
        <v>2.1096286280408716E-3</v>
      </c>
      <c r="E10" s="80">
        <v>3.464784119800135E-2</v>
      </c>
      <c r="F10" s="80">
        <v>2.76952527291352E-2</v>
      </c>
      <c r="G10" s="80">
        <v>3.2632853127243733E-2</v>
      </c>
      <c r="H10" s="80">
        <v>2.3762178183832416E-2</v>
      </c>
      <c r="I10" s="80">
        <v>4.1701722446059408E-2</v>
      </c>
      <c r="J10" s="80">
        <v>1.7204905500478596E-2</v>
      </c>
      <c r="K10" s="80">
        <v>2.0979102669340666E-3</v>
      </c>
      <c r="L10" s="80">
        <v>3.4652151412148724E-2</v>
      </c>
      <c r="M10" s="80">
        <v>2.7603782363144092E-2</v>
      </c>
      <c r="N10" s="80">
        <v>3.2499192438138369E-2</v>
      </c>
      <c r="O10" s="80">
        <v>2.3704172842907711E-2</v>
      </c>
      <c r="P10" s="80">
        <v>4.1637454318212752E-2</v>
      </c>
    </row>
    <row r="11" spans="2:16" ht="18" thickBot="1" x14ac:dyDescent="0.25">
      <c r="B11" s="20" t="s">
        <v>233</v>
      </c>
      <c r="C11" s="80">
        <v>5.201707132199207E-2</v>
      </c>
      <c r="D11" s="80">
        <v>2.2631303422262494E-3</v>
      </c>
      <c r="E11" s="80">
        <v>2.9883948214536993E-2</v>
      </c>
      <c r="F11" s="80">
        <v>0.34562723050054034</v>
      </c>
      <c r="G11" s="80">
        <v>0.69313213276223684</v>
      </c>
      <c r="H11" s="80">
        <v>0.11972634797156601</v>
      </c>
      <c r="I11" s="80">
        <v>0.11932702374347093</v>
      </c>
      <c r="J11" s="80">
        <v>5.3869119855979974E-2</v>
      </c>
      <c r="K11" s="80">
        <v>2.2748049601895026E-3</v>
      </c>
      <c r="L11" s="80">
        <v>2.9912630633700088E-2</v>
      </c>
      <c r="M11" s="80">
        <v>0.34264726389946687</v>
      </c>
      <c r="N11" s="80">
        <v>0.68765978537391925</v>
      </c>
      <c r="O11" s="80">
        <v>0.11815897235267947</v>
      </c>
      <c r="P11" s="80">
        <v>0.11816694220574564</v>
      </c>
    </row>
    <row r="12" spans="2:16" ht="18" thickBot="1" x14ac:dyDescent="0.25">
      <c r="B12" s="20" t="s">
        <v>228</v>
      </c>
      <c r="C12" s="80">
        <v>3.6059637348519358E-2</v>
      </c>
      <c r="D12" s="80">
        <v>4.3694156626508107E-3</v>
      </c>
      <c r="E12" s="80">
        <v>6.2292300788720834E-2</v>
      </c>
      <c r="F12" s="80">
        <v>7.8140633633809076E-2</v>
      </c>
      <c r="G12" s="80">
        <v>0.10920089514325593</v>
      </c>
      <c r="H12" s="80">
        <v>5.3919831087438697E-2</v>
      </c>
      <c r="I12" s="80">
        <v>4.792195957349521E-2</v>
      </c>
      <c r="J12" s="80">
        <v>3.5846657066025189E-2</v>
      </c>
      <c r="K12" s="80">
        <v>4.1218877350248651E-3</v>
      </c>
      <c r="L12" s="80">
        <v>6.3578286907431059E-2</v>
      </c>
      <c r="M12" s="80">
        <v>7.5490954270741817E-2</v>
      </c>
      <c r="N12" s="80">
        <v>0.10599473552831551</v>
      </c>
      <c r="O12" s="80">
        <v>5.1694792557693603E-2</v>
      </c>
      <c r="P12" s="80">
        <v>4.6814792495512236E-2</v>
      </c>
    </row>
    <row r="13" spans="2:16" ht="18" thickBot="1" x14ac:dyDescent="0.25">
      <c r="B13" s="20" t="s">
        <v>232</v>
      </c>
      <c r="C13" s="80">
        <v>3.5314016749012023E-2</v>
      </c>
      <c r="D13" s="80">
        <v>2.2453445993595444E-3</v>
      </c>
      <c r="E13" s="80">
        <v>4.7156406211351864E-2</v>
      </c>
      <c r="F13" s="80">
        <v>0.16797635067084937</v>
      </c>
      <c r="G13" s="80">
        <v>0.25775711787988032</v>
      </c>
      <c r="H13" s="80">
        <v>0.10078844469320769</v>
      </c>
      <c r="I13" s="80">
        <v>0.11280444609024953</v>
      </c>
      <c r="J13" s="80">
        <v>3.5657492033392746E-2</v>
      </c>
      <c r="K13" s="80">
        <v>2.2224465542988181E-3</v>
      </c>
      <c r="L13" s="80">
        <v>4.7092769475431506E-2</v>
      </c>
      <c r="M13" s="80">
        <v>0.18210610072298694</v>
      </c>
      <c r="N13" s="80">
        <v>0.28440599010491585</v>
      </c>
      <c r="O13" s="80">
        <v>0.1061646290225049</v>
      </c>
      <c r="P13" s="80">
        <v>0.13685025540303619</v>
      </c>
    </row>
    <row r="14" spans="2:16" ht="18" thickBot="1" x14ac:dyDescent="0.25">
      <c r="B14" s="21" t="s">
        <v>450</v>
      </c>
      <c r="C14" s="67">
        <v>3.7907501383973141E-2</v>
      </c>
      <c r="D14" s="67">
        <v>3.9214834718603875E-3</v>
      </c>
      <c r="E14" s="67">
        <v>6.3737846010498922E-2</v>
      </c>
      <c r="F14" s="67">
        <v>0.10089788219961582</v>
      </c>
      <c r="G14" s="67">
        <v>0.16801168815811951</v>
      </c>
      <c r="H14" s="67">
        <v>4.9810256510352646E-2</v>
      </c>
      <c r="I14" s="67">
        <v>6.2024959903633325E-2</v>
      </c>
      <c r="J14" s="67">
        <v>3.5796032345726481E-2</v>
      </c>
      <c r="K14" s="67">
        <v>3.6039083819430218E-3</v>
      </c>
      <c r="L14" s="67">
        <v>6.7799549939584924E-2</v>
      </c>
      <c r="M14" s="67">
        <v>7.965185363290761E-2</v>
      </c>
      <c r="N14" s="67">
        <v>0.13177049589100021</v>
      </c>
      <c r="O14" s="67">
        <v>3.9530217567870674E-2</v>
      </c>
      <c r="P14" s="67">
        <v>5.4415617220185286E-2</v>
      </c>
    </row>
    <row r="19" spans="3:8" x14ac:dyDescent="0.2">
      <c r="C19" s="103"/>
      <c r="D19" s="103"/>
      <c r="E19" s="103"/>
      <c r="F19" s="103"/>
      <c r="G19" s="103"/>
      <c r="H19" s="103"/>
    </row>
    <row r="20" spans="3:8" x14ac:dyDescent="0.2">
      <c r="C20" s="103"/>
      <c r="D20" s="103"/>
      <c r="E20" s="103"/>
      <c r="F20" s="103"/>
      <c r="G20" s="103"/>
      <c r="H20" s="103"/>
    </row>
    <row r="21" spans="3:8" x14ac:dyDescent="0.2">
      <c r="C21" s="103"/>
      <c r="D21" s="103"/>
      <c r="E21" s="103"/>
      <c r="F21" s="103"/>
      <c r="G21" s="103"/>
      <c r="H21" s="103"/>
    </row>
    <row r="22" spans="3:8" x14ac:dyDescent="0.2">
      <c r="C22" s="103"/>
      <c r="D22" s="103"/>
      <c r="E22" s="103"/>
      <c r="F22" s="103"/>
      <c r="G22" s="103"/>
      <c r="H22" s="103"/>
    </row>
    <row r="23" spans="3:8" x14ac:dyDescent="0.2">
      <c r="C23" s="103"/>
      <c r="D23" s="103"/>
      <c r="E23" s="103"/>
      <c r="F23" s="103"/>
      <c r="G23" s="103"/>
      <c r="H23" s="103"/>
    </row>
    <row r="24" spans="3:8" x14ac:dyDescent="0.2">
      <c r="C24" s="103"/>
      <c r="D24" s="103"/>
      <c r="E24" s="103"/>
      <c r="F24" s="103"/>
      <c r="G24" s="103"/>
      <c r="H24" s="103"/>
    </row>
    <row r="25" spans="3:8" x14ac:dyDescent="0.2">
      <c r="C25" s="103"/>
      <c r="D25" s="103"/>
      <c r="E25" s="103"/>
      <c r="F25" s="103"/>
      <c r="G25" s="103"/>
      <c r="H25" s="103"/>
    </row>
    <row r="26" spans="3:8" x14ac:dyDescent="0.2">
      <c r="C26" s="103"/>
      <c r="D26" s="103"/>
      <c r="E26" s="103"/>
      <c r="F26" s="103"/>
      <c r="G26" s="103"/>
      <c r="H26" s="103"/>
    </row>
    <row r="27" spans="3:8" x14ac:dyDescent="0.2">
      <c r="C27" s="103"/>
      <c r="D27" s="103"/>
      <c r="E27" s="103"/>
      <c r="F27" s="103"/>
      <c r="G27" s="103"/>
      <c r="H27" s="103"/>
    </row>
    <row r="28" spans="3:8" x14ac:dyDescent="0.2">
      <c r="C28" s="66"/>
      <c r="D28" s="66"/>
      <c r="E28" s="66"/>
      <c r="F28" s="66"/>
      <c r="G28" s="66"/>
      <c r="H28" s="66"/>
    </row>
    <row r="29" spans="3:8" x14ac:dyDescent="0.2">
      <c r="C29" s="66"/>
      <c r="D29" s="66"/>
      <c r="E29" s="66"/>
      <c r="F29" s="66"/>
      <c r="G29" s="66"/>
      <c r="H29" s="66"/>
    </row>
    <row r="30" spans="3:8" x14ac:dyDescent="0.2">
      <c r="C30" s="66"/>
      <c r="D30" s="66"/>
      <c r="E30" s="66"/>
      <c r="F30" s="66"/>
      <c r="G30" s="66"/>
      <c r="H30" s="66"/>
    </row>
    <row r="31" spans="3:8" x14ac:dyDescent="0.2">
      <c r="C31" s="66"/>
      <c r="D31" s="66"/>
      <c r="E31" s="66"/>
      <c r="F31" s="66"/>
      <c r="G31" s="66"/>
      <c r="H31" s="66"/>
    </row>
  </sheetData>
  <mergeCells count="3">
    <mergeCell ref="B3:P3"/>
    <mergeCell ref="C4:I4"/>
    <mergeCell ref="J4:P4"/>
  </mergeCells>
  <pageMargins left="0.7" right="0.7" top="0.75" bottom="0.75" header="0.3" footer="0.3"/>
  <pageSetup paperSize="9" orientation="portrait" horizontalDpi="0" verticalDpi="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5C542-8F18-2146-8ED0-09A3E2D601EE}">
  <dimension ref="B2:J73"/>
  <sheetViews>
    <sheetView workbookViewId="0">
      <selection activeCell="N18" sqref="N18"/>
    </sheetView>
  </sheetViews>
  <sheetFormatPr baseColWidth="10" defaultRowHeight="15" x14ac:dyDescent="0.2"/>
  <cols>
    <col min="1" max="1" width="7.1640625" customWidth="1"/>
    <col min="2" max="2" width="25.1640625" customWidth="1"/>
    <col min="3" max="3" width="33.6640625" customWidth="1"/>
    <col min="4" max="10" width="15.33203125" customWidth="1"/>
  </cols>
  <sheetData>
    <row r="2" spans="2:10" ht="16" thickBot="1" x14ac:dyDescent="0.25"/>
    <row r="3" spans="2:10" ht="17" thickBot="1" x14ac:dyDescent="0.25">
      <c r="B3" s="219" t="s">
        <v>714</v>
      </c>
      <c r="C3" s="220"/>
      <c r="D3" s="220"/>
      <c r="E3" s="220"/>
      <c r="F3" s="220"/>
      <c r="G3" s="220"/>
      <c r="H3" s="220"/>
      <c r="I3" s="220"/>
      <c r="J3" s="221"/>
    </row>
    <row r="4" spans="2:10" ht="17" thickBot="1" x14ac:dyDescent="0.25">
      <c r="B4" s="353" t="s">
        <v>462</v>
      </c>
      <c r="C4" s="262" t="s">
        <v>502</v>
      </c>
      <c r="D4" s="351" t="s">
        <v>675</v>
      </c>
      <c r="E4" s="351"/>
      <c r="F4" s="351"/>
      <c r="G4" s="351"/>
      <c r="H4" s="351"/>
      <c r="I4" s="351"/>
      <c r="J4" s="352"/>
    </row>
    <row r="5" spans="2:10" ht="28" customHeight="1" thickBot="1" x14ac:dyDescent="0.25">
      <c r="B5" s="229"/>
      <c r="C5" s="260"/>
      <c r="D5" s="164" t="s">
        <v>670</v>
      </c>
      <c r="E5" s="13" t="s">
        <v>676</v>
      </c>
      <c r="F5" s="13" t="s">
        <v>677</v>
      </c>
      <c r="G5" s="13" t="s">
        <v>671</v>
      </c>
      <c r="H5" s="13" t="s">
        <v>672</v>
      </c>
      <c r="I5" s="13" t="s">
        <v>673</v>
      </c>
      <c r="J5" s="13" t="s">
        <v>674</v>
      </c>
    </row>
    <row r="6" spans="2:10" ht="18" thickBot="1" x14ac:dyDescent="0.25">
      <c r="B6" s="20" t="s">
        <v>230</v>
      </c>
      <c r="C6" s="2" t="s">
        <v>94</v>
      </c>
      <c r="D6" s="80">
        <v>2.2319475188851357E-2</v>
      </c>
      <c r="E6" s="80">
        <v>2.3656953126192093E-3</v>
      </c>
      <c r="F6" s="80">
        <v>3.0066024512052536E-2</v>
      </c>
      <c r="G6" s="80">
        <v>6.0259990394115448E-2</v>
      </c>
      <c r="H6" s="80">
        <v>9.4125568866729736E-2</v>
      </c>
      <c r="I6" s="80">
        <v>3.3923812210559845E-2</v>
      </c>
      <c r="J6" s="80">
        <v>8.1630228087306023E-3</v>
      </c>
    </row>
    <row r="7" spans="2:10" ht="18" thickBot="1" x14ac:dyDescent="0.25">
      <c r="B7" s="20" t="s">
        <v>230</v>
      </c>
      <c r="C7" s="2" t="s">
        <v>50</v>
      </c>
      <c r="D7" s="80">
        <v>4.1682902723550797E-2</v>
      </c>
      <c r="E7" s="80">
        <v>1.0929395444691181E-2</v>
      </c>
      <c r="F7" s="80">
        <v>0.11794639378786087</v>
      </c>
      <c r="G7" s="80">
        <v>4.1910856962203979E-3</v>
      </c>
      <c r="H7" s="80">
        <v>8.4982877597212791E-3</v>
      </c>
      <c r="I7" s="80">
        <v>7.5857230694964528E-4</v>
      </c>
      <c r="J7" s="80">
        <v>2.09779292345047E-2</v>
      </c>
    </row>
    <row r="8" spans="2:10" ht="52" thickBot="1" x14ac:dyDescent="0.25">
      <c r="B8" s="20" t="s">
        <v>230</v>
      </c>
      <c r="C8" s="2" t="s">
        <v>723</v>
      </c>
      <c r="D8" s="80">
        <v>1.6350474208593369E-2</v>
      </c>
      <c r="E8" s="80">
        <v>2.022207248955965E-3</v>
      </c>
      <c r="F8" s="80">
        <v>3.6224380135536194E-2</v>
      </c>
      <c r="G8" s="80">
        <v>7.1277325723494434E-2</v>
      </c>
      <c r="H8" s="80">
        <v>3.6755454616390404E-2</v>
      </c>
      <c r="I8" s="80">
        <v>9.9720648550698732E-2</v>
      </c>
      <c r="J8" s="80">
        <v>1.9150596895401328E-2</v>
      </c>
    </row>
    <row r="9" spans="2:10" ht="52" thickBot="1" x14ac:dyDescent="0.25">
      <c r="B9" s="20" t="s">
        <v>230</v>
      </c>
      <c r="C9" s="2" t="s">
        <v>724</v>
      </c>
      <c r="D9" s="80">
        <v>1.6350474208593369E-2</v>
      </c>
      <c r="E9" s="80">
        <v>2.022207248955965E-3</v>
      </c>
      <c r="F9" s="80">
        <v>3.6224380135536194E-2</v>
      </c>
      <c r="G9" s="80">
        <v>4.1129114867721084E-2</v>
      </c>
      <c r="H9" s="80">
        <v>6.7021736352090633E-2</v>
      </c>
      <c r="I9" s="80">
        <v>2.08681437316387E-2</v>
      </c>
      <c r="J9" s="80">
        <v>2.3371266262811385E-2</v>
      </c>
    </row>
    <row r="10" spans="2:10" ht="18" thickBot="1" x14ac:dyDescent="0.25">
      <c r="B10" s="20" t="s">
        <v>230</v>
      </c>
      <c r="C10" s="2" t="s">
        <v>45</v>
      </c>
      <c r="D10" s="80">
        <v>2.9939468950033188E-2</v>
      </c>
      <c r="E10" s="80">
        <v>2.3656955454498529E-3</v>
      </c>
      <c r="F10" s="80">
        <v>6.9399774074554443E-2</v>
      </c>
      <c r="G10" s="80">
        <v>3.8056526333093643E-2</v>
      </c>
      <c r="H10" s="80">
        <v>5.9210024774074554E-2</v>
      </c>
      <c r="I10" s="80">
        <v>2.143830806016922E-2</v>
      </c>
      <c r="J10" s="80">
        <v>2.8405468910932541E-2</v>
      </c>
    </row>
    <row r="11" spans="2:10" ht="18" thickBot="1" x14ac:dyDescent="0.25">
      <c r="B11" s="20" t="s">
        <v>230</v>
      </c>
      <c r="C11" s="2" t="s">
        <v>18</v>
      </c>
      <c r="D11" s="80">
        <v>1.5725487843155861E-2</v>
      </c>
      <c r="E11" s="80">
        <v>2.3656974080950022E-3</v>
      </c>
      <c r="F11" s="80">
        <v>3.9529900997877121E-2</v>
      </c>
      <c r="G11" s="80">
        <v>1.2004411779344082E-2</v>
      </c>
      <c r="H11" s="80">
        <v>2.3099647834897041E-2</v>
      </c>
      <c r="I11" s="80">
        <v>3.2149190083146095E-3</v>
      </c>
      <c r="J11" s="80">
        <v>2.4920502677559853E-2</v>
      </c>
    </row>
    <row r="12" spans="2:10" ht="18" thickBot="1" x14ac:dyDescent="0.25">
      <c r="B12" s="20" t="s">
        <v>226</v>
      </c>
      <c r="C12" s="2" t="s">
        <v>17</v>
      </c>
      <c r="D12" s="80">
        <v>1.9706219434738159E-2</v>
      </c>
      <c r="E12" s="80">
        <v>1.0891773272305727E-3</v>
      </c>
      <c r="F12" s="80">
        <v>4.4785570353269577E-2</v>
      </c>
      <c r="G12" s="80">
        <v>2.7121629565954208E-2</v>
      </c>
      <c r="H12" s="80">
        <v>3.6647308617830276E-2</v>
      </c>
      <c r="I12" s="80">
        <v>1.9564146175980568E-2</v>
      </c>
      <c r="J12" s="80">
        <v>2.7812076732516289E-2</v>
      </c>
    </row>
    <row r="13" spans="2:10" ht="52" thickBot="1" x14ac:dyDescent="0.25">
      <c r="B13" s="20" t="s">
        <v>226</v>
      </c>
      <c r="C13" s="2" t="s">
        <v>725</v>
      </c>
      <c r="D13" s="80">
        <v>1.7138082534074783E-2</v>
      </c>
      <c r="E13" s="80">
        <v>2.022207248955965E-3</v>
      </c>
      <c r="F13" s="80">
        <v>2.96165831387043E-2</v>
      </c>
      <c r="G13" s="80">
        <v>0.20336589184186304</v>
      </c>
      <c r="H13" s="80">
        <v>0.43149761574542822</v>
      </c>
      <c r="I13" s="80">
        <v>4.7329540668202164E-2</v>
      </c>
      <c r="J13" s="80">
        <v>7.1595420964225776E-2</v>
      </c>
    </row>
    <row r="14" spans="2:10" ht="52" thickBot="1" x14ac:dyDescent="0.25">
      <c r="B14" s="20" t="s">
        <v>226</v>
      </c>
      <c r="C14" s="2" t="s">
        <v>726</v>
      </c>
      <c r="D14" s="80">
        <v>1.7138082534074783E-2</v>
      </c>
      <c r="E14" s="80">
        <v>2.022207248955965E-3</v>
      </c>
      <c r="F14" s="80">
        <v>2.96165831387043E-2</v>
      </c>
      <c r="G14" s="80">
        <v>0.19260385831527405</v>
      </c>
      <c r="H14" s="80">
        <v>0.40468424579413953</v>
      </c>
      <c r="I14" s="80">
        <v>4.6237324447869099E-2</v>
      </c>
      <c r="J14" s="80">
        <v>7.0927958380191836E-2</v>
      </c>
    </row>
    <row r="15" spans="2:10" ht="18" thickBot="1" x14ac:dyDescent="0.25">
      <c r="B15" s="20" t="s">
        <v>226</v>
      </c>
      <c r="C15" s="2" t="s">
        <v>39</v>
      </c>
      <c r="D15" s="80">
        <v>3.7017993628978729E-2</v>
      </c>
      <c r="E15" s="80">
        <v>2.1024711895734072E-3</v>
      </c>
      <c r="F15" s="80">
        <v>0.10231021046638489</v>
      </c>
      <c r="G15" s="80">
        <v>2.5405973196029663E-2</v>
      </c>
      <c r="H15" s="80">
        <v>3.7080045789480209E-2</v>
      </c>
      <c r="I15" s="80">
        <v>1.6161404550075531E-2</v>
      </c>
      <c r="J15" s="80">
        <v>2.488810196518898E-2</v>
      </c>
    </row>
    <row r="16" spans="2:10" ht="18" thickBot="1" x14ac:dyDescent="0.25">
      <c r="B16" s="20" t="s">
        <v>226</v>
      </c>
      <c r="C16" s="2" t="s">
        <v>30</v>
      </c>
      <c r="D16" s="80">
        <v>0.14598642289638519</v>
      </c>
      <c r="E16" s="80">
        <v>4.2163538746535778E-3</v>
      </c>
      <c r="F16" s="80">
        <v>0.51894384622573853</v>
      </c>
      <c r="G16" s="80">
        <v>2.1015726029872894E-2</v>
      </c>
      <c r="H16" s="80">
        <v>2.2595904767513275E-2</v>
      </c>
      <c r="I16" s="80">
        <v>1.9753342494368553E-2</v>
      </c>
      <c r="J16" s="80">
        <v>4.2192354798316956E-2</v>
      </c>
    </row>
    <row r="17" spans="2:10" ht="18" thickBot="1" x14ac:dyDescent="0.25">
      <c r="B17" s="20" t="s">
        <v>226</v>
      </c>
      <c r="C17" s="2" t="s">
        <v>44</v>
      </c>
      <c r="D17" s="80">
        <v>4.2912866920232773E-2</v>
      </c>
      <c r="E17" s="80">
        <v>1.231344067491591E-3</v>
      </c>
      <c r="F17" s="80">
        <v>0.11238301545381546</v>
      </c>
      <c r="G17" s="80">
        <v>4.2275466024875641E-2</v>
      </c>
      <c r="H17" s="80">
        <v>7.0638082921504974E-2</v>
      </c>
      <c r="I17" s="80">
        <v>2.0127320662140846E-2</v>
      </c>
      <c r="J17" s="80">
        <v>2.9621444642543793E-2</v>
      </c>
    </row>
    <row r="18" spans="2:10" ht="18" thickBot="1" x14ac:dyDescent="0.25">
      <c r="B18" s="20" t="s">
        <v>226</v>
      </c>
      <c r="C18" s="2" t="s">
        <v>25</v>
      </c>
      <c r="D18" s="80">
        <v>1.6885386779904366E-2</v>
      </c>
      <c r="E18" s="80">
        <v>1.4989681076258421E-3</v>
      </c>
      <c r="F18" s="80">
        <v>3.8101393729448318E-2</v>
      </c>
      <c r="G18" s="80">
        <v>2.2134466096758842E-2</v>
      </c>
      <c r="H18" s="80">
        <v>2.0035043358802795E-2</v>
      </c>
      <c r="I18" s="80">
        <v>2.3817116394639015E-2</v>
      </c>
      <c r="J18" s="80">
        <v>4.8145685344934464E-2</v>
      </c>
    </row>
    <row r="19" spans="2:10" ht="18" thickBot="1" x14ac:dyDescent="0.25">
      <c r="B19" s="20" t="s">
        <v>226</v>
      </c>
      <c r="C19" s="2" t="s">
        <v>12</v>
      </c>
      <c r="D19" s="80">
        <v>2.2329609841108322E-2</v>
      </c>
      <c r="E19" s="80">
        <v>2.7136532589793205E-3</v>
      </c>
      <c r="F19" s="80">
        <v>4.1670951992273331E-2</v>
      </c>
      <c r="G19" s="80">
        <v>4.1110672056674957E-2</v>
      </c>
      <c r="H19" s="80">
        <v>4.8060491681098938E-2</v>
      </c>
      <c r="I19" s="80">
        <v>3.5584013909101486E-2</v>
      </c>
      <c r="J19" s="80">
        <v>6.7913271486759186E-2</v>
      </c>
    </row>
    <row r="20" spans="2:10" ht="52" thickBot="1" x14ac:dyDescent="0.25">
      <c r="B20" s="20" t="s">
        <v>226</v>
      </c>
      <c r="C20" s="2" t="s">
        <v>727</v>
      </c>
      <c r="D20" s="80">
        <v>1.9010685384273529E-2</v>
      </c>
      <c r="E20" s="80">
        <v>2.022207248955965E-3</v>
      </c>
      <c r="F20" s="80">
        <v>4.0867079049348831E-2</v>
      </c>
      <c r="G20" s="80">
        <v>3.4699031370883038E-2</v>
      </c>
      <c r="H20" s="80">
        <v>5.4626607627739521E-2</v>
      </c>
      <c r="I20" s="80">
        <v>1.9028421644311511E-2</v>
      </c>
      <c r="J20" s="80">
        <v>3.4213372128101049E-2</v>
      </c>
    </row>
    <row r="21" spans="2:10" ht="52" thickBot="1" x14ac:dyDescent="0.25">
      <c r="B21" s="20" t="s">
        <v>226</v>
      </c>
      <c r="C21" s="2" t="s">
        <v>728</v>
      </c>
      <c r="D21" s="80">
        <v>1.9010685384273529E-2</v>
      </c>
      <c r="E21" s="80">
        <v>2.022207248955965E-3</v>
      </c>
      <c r="F21" s="80">
        <v>4.0867079049348831E-2</v>
      </c>
      <c r="G21" s="80">
        <v>3.1825167206874783E-2</v>
      </c>
      <c r="H21" s="80">
        <v>4.9161805072917453E-2</v>
      </c>
      <c r="I21" s="80">
        <v>1.8162347201130968E-2</v>
      </c>
      <c r="J21" s="80">
        <v>3.2576916049192661E-2</v>
      </c>
    </row>
    <row r="22" spans="2:10" ht="18" thickBot="1" x14ac:dyDescent="0.25">
      <c r="B22" s="20" t="s">
        <v>226</v>
      </c>
      <c r="C22" s="2" t="s">
        <v>49</v>
      </c>
      <c r="D22" s="80">
        <v>3.0550934374332428E-2</v>
      </c>
      <c r="E22" s="80">
        <v>1.5380234690383077E-3</v>
      </c>
      <c r="F22" s="80">
        <v>7.0146150887012482E-2</v>
      </c>
      <c r="G22" s="80">
        <v>4.2114440351724625E-2</v>
      </c>
      <c r="H22" s="80">
        <v>6.7418515682220459E-2</v>
      </c>
      <c r="I22" s="80">
        <v>2.2303767502307892E-2</v>
      </c>
      <c r="J22" s="80">
        <v>3.8660511374473572E-2</v>
      </c>
    </row>
    <row r="23" spans="2:10" ht="18" thickBot="1" x14ac:dyDescent="0.25">
      <c r="B23" s="20" t="s">
        <v>226</v>
      </c>
      <c r="C23" s="2" t="s">
        <v>26</v>
      </c>
      <c r="D23" s="80">
        <v>2.0994247868657112E-2</v>
      </c>
      <c r="E23" s="80">
        <v>3.3884630538523197E-3</v>
      </c>
      <c r="F23" s="80">
        <v>4.0737047791481018E-2</v>
      </c>
      <c r="G23" s="80">
        <v>3.4071158617734909E-2</v>
      </c>
      <c r="H23" s="80">
        <v>4.9280110746622086E-2</v>
      </c>
      <c r="I23" s="80">
        <v>2.2062871605157852E-2</v>
      </c>
      <c r="J23" s="80">
        <v>3.7467110902070999E-2</v>
      </c>
    </row>
    <row r="24" spans="2:10" ht="18" thickBot="1" x14ac:dyDescent="0.25">
      <c r="B24" s="20" t="s">
        <v>226</v>
      </c>
      <c r="C24" s="2" t="s">
        <v>42</v>
      </c>
      <c r="D24" s="80">
        <v>2.2698182612657547E-2</v>
      </c>
      <c r="E24" s="80">
        <v>2.8476349543780088E-3</v>
      </c>
      <c r="F24" s="80">
        <v>4.6060461550951004E-2</v>
      </c>
      <c r="G24" s="80">
        <v>3.5850245505571365E-2</v>
      </c>
      <c r="H24" s="80">
        <v>4.8642516136169434E-2</v>
      </c>
      <c r="I24" s="80">
        <v>2.5728877633810043E-2</v>
      </c>
      <c r="J24" s="80">
        <v>3.9950314909219742E-2</v>
      </c>
    </row>
    <row r="25" spans="2:10" ht="18" thickBot="1" x14ac:dyDescent="0.25">
      <c r="B25" s="20" t="s">
        <v>229</v>
      </c>
      <c r="C25" s="2" t="s">
        <v>84</v>
      </c>
      <c r="D25" s="80">
        <v>0.20980930328369141</v>
      </c>
      <c r="E25" s="80">
        <v>3.9707571268081665E-2</v>
      </c>
      <c r="F25" s="80">
        <v>0.20863589644432068</v>
      </c>
      <c r="G25" s="80">
        <v>0.75481319427490234</v>
      </c>
      <c r="H25" s="80">
        <v>1.4373074769973755</v>
      </c>
      <c r="I25" s="80">
        <v>0.34923422336578369</v>
      </c>
      <c r="J25" s="80">
        <v>0.92344152927398682</v>
      </c>
    </row>
    <row r="26" spans="2:10" ht="18" thickBot="1" x14ac:dyDescent="0.25">
      <c r="B26" s="20" t="s">
        <v>229</v>
      </c>
      <c r="C26" s="2" t="s">
        <v>106</v>
      </c>
      <c r="D26" s="80">
        <v>0.20257532596588135</v>
      </c>
      <c r="E26" s="80">
        <v>2.5435488671064377E-2</v>
      </c>
      <c r="F26" s="80">
        <v>0.16863720118999481</v>
      </c>
      <c r="G26" s="80">
        <v>0.85616707801818848</v>
      </c>
      <c r="H26" s="80">
        <v>2.6745879650115967</v>
      </c>
      <c r="I26" s="80">
        <v>7.4839964509010315E-2</v>
      </c>
      <c r="J26" s="80">
        <v>7.2691164910793304E-2</v>
      </c>
    </row>
    <row r="27" spans="2:10" ht="18" thickBot="1" x14ac:dyDescent="0.25">
      <c r="B27" s="20" t="s">
        <v>229</v>
      </c>
      <c r="C27" s="2" t="s">
        <v>80</v>
      </c>
      <c r="D27" s="80">
        <v>0.11489585041999817</v>
      </c>
      <c r="E27" s="80">
        <v>2.2163279354572296E-2</v>
      </c>
      <c r="F27" s="80">
        <v>0.29620388150215149</v>
      </c>
      <c r="G27" s="80">
        <v>9.0511143207550049E-2</v>
      </c>
      <c r="H27" s="80">
        <v>0.14041657745838165</v>
      </c>
      <c r="I27" s="80">
        <v>5.2163843065500259E-2</v>
      </c>
      <c r="J27" s="80">
        <v>6.9522514939308167E-2</v>
      </c>
    </row>
    <row r="28" spans="2:10" ht="18" thickBot="1" x14ac:dyDescent="0.25">
      <c r="B28" s="20" t="s">
        <v>229</v>
      </c>
      <c r="C28" s="2" t="s">
        <v>107</v>
      </c>
      <c r="D28" s="80">
        <v>4.8444386571645737E-2</v>
      </c>
      <c r="E28" s="80">
        <v>-8.7208423065021634E-4</v>
      </c>
      <c r="F28" s="80">
        <v>8.1391237676143646E-2</v>
      </c>
      <c r="G28" s="80">
        <v>0.1240638941526413</v>
      </c>
      <c r="H28" s="80">
        <v>0.21776546537876129</v>
      </c>
      <c r="I28" s="80">
        <v>5.4321039468050003E-2</v>
      </c>
      <c r="J28" s="80">
        <v>8.1213049590587616E-2</v>
      </c>
    </row>
    <row r="29" spans="2:10" ht="18" thickBot="1" x14ac:dyDescent="0.25">
      <c r="B29" s="20" t="s">
        <v>229</v>
      </c>
      <c r="C29" s="2" t="s">
        <v>100</v>
      </c>
      <c r="D29" s="80">
        <v>6.1273150146007538E-2</v>
      </c>
      <c r="E29" s="80">
        <v>1.2389355339109898E-2</v>
      </c>
      <c r="F29" s="80">
        <v>6.1564914882183075E-2</v>
      </c>
      <c r="G29" s="80">
        <v>0.19042691588401794</v>
      </c>
      <c r="H29" s="80">
        <v>0.38935166597366333</v>
      </c>
      <c r="I29" s="80">
        <v>5.1998652517795563E-2</v>
      </c>
      <c r="J29" s="80">
        <v>5.0906229764223099E-2</v>
      </c>
    </row>
    <row r="30" spans="2:10" ht="52" thickBot="1" x14ac:dyDescent="0.25">
      <c r="B30" s="20" t="s">
        <v>229</v>
      </c>
      <c r="C30" s="2" t="s">
        <v>729</v>
      </c>
      <c r="D30" s="80">
        <v>1.6878608614206314E-2</v>
      </c>
      <c r="E30" s="80">
        <v>2.022207248955965E-3</v>
      </c>
      <c r="F30" s="80">
        <v>3.5176657140254974E-2</v>
      </c>
      <c r="G30" s="80">
        <v>0.18604669995264489</v>
      </c>
      <c r="H30" s="80">
        <v>0.32763293558926265</v>
      </c>
      <c r="I30" s="80">
        <v>8.3729279441607796E-2</v>
      </c>
      <c r="J30" s="80">
        <v>0.10286190740210532</v>
      </c>
    </row>
    <row r="31" spans="2:10" ht="52" thickBot="1" x14ac:dyDescent="0.25">
      <c r="B31" s="20" t="s">
        <v>229</v>
      </c>
      <c r="C31" s="2" t="s">
        <v>730</v>
      </c>
      <c r="D31" s="80">
        <v>1.6878608614206314E-2</v>
      </c>
      <c r="E31" s="80">
        <v>2.022207248955965E-3</v>
      </c>
      <c r="F31" s="80">
        <v>3.5176657140254974E-2</v>
      </c>
      <c r="G31" s="80">
        <v>0.1761821040862086</v>
      </c>
      <c r="H31" s="80">
        <v>0.2912770168836869</v>
      </c>
      <c r="I31" s="80">
        <v>9.1537559131102508E-2</v>
      </c>
      <c r="J31" s="80">
        <v>0.12628645720211895</v>
      </c>
    </row>
    <row r="32" spans="2:10" ht="18" thickBot="1" x14ac:dyDescent="0.25">
      <c r="B32" s="20" t="s">
        <v>231</v>
      </c>
      <c r="C32" s="2" t="s">
        <v>125</v>
      </c>
      <c r="D32" s="80">
        <v>3.3362142741680145E-2</v>
      </c>
      <c r="E32" s="80">
        <v>2.3656950797885656E-3</v>
      </c>
      <c r="F32" s="80">
        <v>4.3253358453512192E-2</v>
      </c>
      <c r="G32" s="80">
        <v>9.6851713955402374E-2</v>
      </c>
      <c r="H32" s="80">
        <v>0.1490282267332077</v>
      </c>
      <c r="I32" s="80">
        <v>5.6821629405021667E-2</v>
      </c>
      <c r="J32" s="80">
        <v>8.147035539150238E-2</v>
      </c>
    </row>
    <row r="33" spans="2:10" ht="18" thickBot="1" x14ac:dyDescent="0.25">
      <c r="B33" s="20" t="s">
        <v>231</v>
      </c>
      <c r="C33" s="2" t="s">
        <v>105</v>
      </c>
      <c r="D33" s="80">
        <v>3.5381179302930832E-2</v>
      </c>
      <c r="E33" s="80">
        <v>2.3656950797885656E-3</v>
      </c>
      <c r="F33" s="80">
        <v>3.5007603466510773E-2</v>
      </c>
      <c r="G33" s="80">
        <v>0.12136589735746384</v>
      </c>
      <c r="H33" s="80">
        <v>0.10808408260345459</v>
      </c>
      <c r="I33" s="80">
        <v>0.13210588693618774</v>
      </c>
      <c r="J33" s="80">
        <v>0.22447417676448822</v>
      </c>
    </row>
    <row r="34" spans="2:10" ht="18" thickBot="1" x14ac:dyDescent="0.25">
      <c r="B34" s="20" t="s">
        <v>231</v>
      </c>
      <c r="C34" s="2" t="s">
        <v>131</v>
      </c>
      <c r="D34" s="80">
        <v>5.7425372302532196E-2</v>
      </c>
      <c r="E34" s="80">
        <v>2.3656950797885656E-3</v>
      </c>
      <c r="F34" s="80">
        <v>4.3341986835002899E-2</v>
      </c>
      <c r="G34" s="80">
        <v>0.23048527538776398</v>
      </c>
      <c r="H34" s="80">
        <v>0.22222700715065002</v>
      </c>
      <c r="I34" s="80">
        <v>0.23713205754756927</v>
      </c>
      <c r="J34" s="80">
        <v>0.43467050790786743</v>
      </c>
    </row>
    <row r="35" spans="2:10" ht="18" thickBot="1" x14ac:dyDescent="0.25">
      <c r="B35" s="20" t="s">
        <v>231</v>
      </c>
      <c r="C35" s="2" t="s">
        <v>142</v>
      </c>
      <c r="D35" s="80">
        <v>1.7798535525798798E-2</v>
      </c>
      <c r="E35" s="80">
        <v>2.3656974080950022E-3</v>
      </c>
      <c r="F35" s="80">
        <v>3.5169046372175217E-2</v>
      </c>
      <c r="G35" s="80">
        <v>2.908146008849144E-2</v>
      </c>
      <c r="H35" s="80">
        <v>4.8483368009328842E-2</v>
      </c>
      <c r="I35" s="80">
        <v>1.3818752951920033E-2</v>
      </c>
      <c r="J35" s="80">
        <v>3.5750716924667358E-2</v>
      </c>
    </row>
    <row r="36" spans="2:10" ht="52" thickBot="1" x14ac:dyDescent="0.25">
      <c r="B36" s="20" t="s">
        <v>231</v>
      </c>
      <c r="C36" s="2" t="s">
        <v>731</v>
      </c>
      <c r="D36" s="80">
        <v>1.9142378121614456E-2</v>
      </c>
      <c r="E36" s="80">
        <v>2.022207248955965E-3</v>
      </c>
      <c r="F36" s="80">
        <v>4.4889681041240692E-2</v>
      </c>
      <c r="G36" s="80">
        <v>0.11257808206017628</v>
      </c>
      <c r="H36" s="80">
        <v>0.17820069481604239</v>
      </c>
      <c r="I36" s="80">
        <v>5.0318353773192159E-2</v>
      </c>
      <c r="J36" s="80">
        <v>9.8177220417053901E-2</v>
      </c>
    </row>
    <row r="37" spans="2:10" ht="52" thickBot="1" x14ac:dyDescent="0.25">
      <c r="B37" s="20" t="s">
        <v>231</v>
      </c>
      <c r="C37" s="2" t="s">
        <v>732</v>
      </c>
      <c r="D37" s="80">
        <v>1.9142378121614456E-2</v>
      </c>
      <c r="E37" s="80">
        <v>2.022207248955965E-3</v>
      </c>
      <c r="F37" s="80">
        <v>4.4889681041240692E-2</v>
      </c>
      <c r="G37" s="80">
        <v>0.12227056642132172</v>
      </c>
      <c r="H37" s="80">
        <v>0.21706068508638254</v>
      </c>
      <c r="I37" s="80">
        <v>4.0921514202778564E-2</v>
      </c>
      <c r="J37" s="80">
        <v>8.0948455849945811E-2</v>
      </c>
    </row>
    <row r="38" spans="2:10" ht="18" thickBot="1" x14ac:dyDescent="0.25">
      <c r="B38" s="20" t="s">
        <v>231</v>
      </c>
      <c r="C38" s="2" t="s">
        <v>36</v>
      </c>
      <c r="D38" s="80">
        <v>1.9112776964902878E-2</v>
      </c>
      <c r="E38" s="80">
        <v>2.3656981065869331E-3</v>
      </c>
      <c r="F38" s="80">
        <v>4.0825005620718002E-2</v>
      </c>
      <c r="G38" s="80">
        <v>2.7000723406672478E-2</v>
      </c>
      <c r="H38" s="80">
        <v>1.1920115910470486E-2</v>
      </c>
      <c r="I38" s="80">
        <v>3.9226863533258438E-2</v>
      </c>
      <c r="J38" s="80">
        <v>5.2620422095060349E-2</v>
      </c>
    </row>
    <row r="39" spans="2:10" ht="18" thickBot="1" x14ac:dyDescent="0.25">
      <c r="B39" s="20" t="s">
        <v>231</v>
      </c>
      <c r="C39" s="2" t="s">
        <v>69</v>
      </c>
      <c r="D39" s="80">
        <v>8.6590714752674103E-2</v>
      </c>
      <c r="E39" s="80">
        <v>2.3657039273530245E-3</v>
      </c>
      <c r="F39" s="80">
        <v>6.6624552011489868E-2</v>
      </c>
      <c r="G39" s="80">
        <v>0.36222201585769653</v>
      </c>
      <c r="H39" s="80">
        <v>0.58462131023406982</v>
      </c>
      <c r="I39" s="80">
        <v>0.20699597895145416</v>
      </c>
      <c r="J39" s="80">
        <v>0.55856990814208984</v>
      </c>
    </row>
    <row r="40" spans="2:10" ht="18" thickBot="1" x14ac:dyDescent="0.25">
      <c r="B40" s="20" t="s">
        <v>231</v>
      </c>
      <c r="C40" s="2" t="s">
        <v>21</v>
      </c>
      <c r="D40" s="80">
        <v>1.5840718522667885E-2</v>
      </c>
      <c r="E40" s="80">
        <v>2.3656974080950022E-3</v>
      </c>
      <c r="F40" s="80">
        <v>3.2348055392503738E-2</v>
      </c>
      <c r="G40" s="80">
        <v>2.3557564243674278E-2</v>
      </c>
      <c r="H40" s="80">
        <v>1.5543420799076557E-2</v>
      </c>
      <c r="I40" s="80">
        <v>3.0014390125870705E-2</v>
      </c>
      <c r="J40" s="80">
        <v>4.407905787229538E-2</v>
      </c>
    </row>
    <row r="41" spans="2:10" ht="18" thickBot="1" x14ac:dyDescent="0.25">
      <c r="B41" s="20" t="s">
        <v>227</v>
      </c>
      <c r="C41" s="2" t="s">
        <v>32</v>
      </c>
      <c r="D41" s="80">
        <v>2.1465012803673744E-2</v>
      </c>
      <c r="E41" s="80">
        <v>2.1094384137541056E-3</v>
      </c>
      <c r="F41" s="80">
        <v>4.1862234473228455E-2</v>
      </c>
      <c r="G41" s="80">
        <v>3.7947852164506912E-2</v>
      </c>
      <c r="H41" s="80">
        <v>4.6595223248004913E-2</v>
      </c>
      <c r="I41" s="80">
        <v>3.1081423163414001E-2</v>
      </c>
      <c r="J41" s="80">
        <v>4.3543554842472076E-2</v>
      </c>
    </row>
    <row r="42" spans="2:10" ht="18" thickBot="1" x14ac:dyDescent="0.25">
      <c r="B42" s="20" t="s">
        <v>227</v>
      </c>
      <c r="C42" s="2" t="s">
        <v>35</v>
      </c>
      <c r="D42" s="80">
        <v>1.6831487417221069E-2</v>
      </c>
      <c r="E42" s="80">
        <v>2.9840050265192986E-3</v>
      </c>
      <c r="F42" s="80">
        <v>3.1157048419117928E-2</v>
      </c>
      <c r="G42" s="80">
        <v>2.8855329379439354E-2</v>
      </c>
      <c r="H42" s="80">
        <v>3.5133115947246552E-2</v>
      </c>
      <c r="I42" s="80">
        <v>2.3860527202486992E-2</v>
      </c>
      <c r="J42" s="80">
        <v>4.4634658843278885E-2</v>
      </c>
    </row>
    <row r="43" spans="2:10" ht="18" thickBot="1" x14ac:dyDescent="0.25">
      <c r="B43" s="20" t="s">
        <v>227</v>
      </c>
      <c r="C43" s="2" t="s">
        <v>51</v>
      </c>
      <c r="D43" s="80">
        <v>2.2571222856640816E-2</v>
      </c>
      <c r="E43" s="80">
        <v>2.3656950797885656E-3</v>
      </c>
      <c r="F43" s="80">
        <v>4.2891759425401688E-2</v>
      </c>
      <c r="G43" s="80">
        <v>4.1327200829982758E-2</v>
      </c>
      <c r="H43" s="80">
        <v>5.9645183384418488E-2</v>
      </c>
      <c r="I43" s="80">
        <v>2.6901073753833771E-2</v>
      </c>
      <c r="J43" s="80">
        <v>4.3169327080249786E-2</v>
      </c>
    </row>
    <row r="44" spans="2:10" ht="52" thickBot="1" x14ac:dyDescent="0.25">
      <c r="B44" s="20" t="s">
        <v>227</v>
      </c>
      <c r="C44" s="2" t="s">
        <v>733</v>
      </c>
      <c r="D44" s="80">
        <v>1.7499377951025963E-2</v>
      </c>
      <c r="E44" s="80">
        <v>2.022207248955965E-3</v>
      </c>
      <c r="F44" s="80">
        <v>3.9333552122116089E-2</v>
      </c>
      <c r="G44" s="80">
        <v>4.528403662374858E-2</v>
      </c>
      <c r="H44" s="80">
        <v>5.1933754552695E-2</v>
      </c>
      <c r="I44" s="80">
        <v>3.999454078119058E-2</v>
      </c>
      <c r="J44" s="80">
        <v>4.7617771010663335E-2</v>
      </c>
    </row>
    <row r="45" spans="2:10" ht="52" thickBot="1" x14ac:dyDescent="0.25">
      <c r="B45" s="20" t="s">
        <v>227</v>
      </c>
      <c r="C45" s="2" t="s">
        <v>734</v>
      </c>
      <c r="D45" s="80">
        <v>1.7499377951025963E-2</v>
      </c>
      <c r="E45" s="80">
        <v>2.022207248955965E-3</v>
      </c>
      <c r="F45" s="80">
        <v>3.9333552122116089E-2</v>
      </c>
      <c r="G45" s="80">
        <v>4.3316509500966438E-2</v>
      </c>
      <c r="H45" s="80">
        <v>5.140365596166796E-2</v>
      </c>
      <c r="I45" s="80">
        <v>3.6891602660121814E-2</v>
      </c>
      <c r="J45" s="80">
        <v>4.3193067246401595E-2</v>
      </c>
    </row>
    <row r="46" spans="2:10" ht="18" thickBot="1" x14ac:dyDescent="0.25">
      <c r="B46" s="20" t="s">
        <v>227</v>
      </c>
      <c r="C46" s="2" t="s">
        <v>22</v>
      </c>
      <c r="D46" s="80">
        <v>1.693311333656311E-2</v>
      </c>
      <c r="E46" s="80">
        <v>2.0222081802785397E-3</v>
      </c>
      <c r="F46" s="80">
        <v>3.4424550831317902E-2</v>
      </c>
      <c r="G46" s="80">
        <v>2.6721106842160225E-2</v>
      </c>
      <c r="H46" s="80">
        <v>3.1155873090028763E-2</v>
      </c>
      <c r="I46" s="80">
        <v>2.3187031969428062E-2</v>
      </c>
      <c r="J46" s="80">
        <v>4.1259586811065674E-2</v>
      </c>
    </row>
    <row r="47" spans="2:10" ht="52" thickBot="1" x14ac:dyDescent="0.25">
      <c r="B47" s="20" t="s">
        <v>233</v>
      </c>
      <c r="C47" s="2" t="s">
        <v>735</v>
      </c>
      <c r="D47" s="80">
        <v>1.4510991051793098E-2</v>
      </c>
      <c r="E47" s="80">
        <v>2.022207248955965E-3</v>
      </c>
      <c r="F47" s="80">
        <v>2.9292147606611252E-2</v>
      </c>
      <c r="G47" s="80">
        <v>0.40380227630083931</v>
      </c>
      <c r="H47" s="80">
        <v>0.82956913090010587</v>
      </c>
      <c r="I47" s="80">
        <v>0.13572094561617876</v>
      </c>
      <c r="J47" s="80">
        <v>0.1296468852006758</v>
      </c>
    </row>
    <row r="48" spans="2:10" ht="52" thickBot="1" x14ac:dyDescent="0.25">
      <c r="B48" s="20" t="s">
        <v>233</v>
      </c>
      <c r="C48" s="2" t="s">
        <v>736</v>
      </c>
      <c r="D48" s="80">
        <v>1.4510991051793098E-2</v>
      </c>
      <c r="E48" s="80">
        <v>2.022207248955965E-3</v>
      </c>
      <c r="F48" s="80">
        <v>2.9292147606611252E-2</v>
      </c>
      <c r="G48" s="80">
        <v>0.40292004046715069</v>
      </c>
      <c r="H48" s="80">
        <v>0.8331526231432631</v>
      </c>
      <c r="I48" s="80">
        <v>0.13266205878886561</v>
      </c>
      <c r="J48" s="80">
        <v>0.12712088190276383</v>
      </c>
    </row>
    <row r="49" spans="2:10" ht="18" thickBot="1" x14ac:dyDescent="0.25">
      <c r="B49" s="20" t="s">
        <v>233</v>
      </c>
      <c r="C49" s="2" t="s">
        <v>56</v>
      </c>
      <c r="D49" s="80">
        <v>6.8399101495742798E-2</v>
      </c>
      <c r="E49" s="80">
        <v>2.3656955454498529E-3</v>
      </c>
      <c r="F49" s="80">
        <v>3.0135948210954666E-2</v>
      </c>
      <c r="G49" s="80">
        <v>0.32160270214080811</v>
      </c>
      <c r="H49" s="80">
        <v>0.63819092512130737</v>
      </c>
      <c r="I49" s="80">
        <v>0.11298686265945435</v>
      </c>
      <c r="J49" s="80">
        <v>0.11496308445930481</v>
      </c>
    </row>
    <row r="50" spans="2:10" ht="18" thickBot="1" x14ac:dyDescent="0.25">
      <c r="B50" s="20" t="s">
        <v>228</v>
      </c>
      <c r="C50" s="2" t="s">
        <v>149</v>
      </c>
      <c r="D50" s="80">
        <v>2.9704447835683823E-2</v>
      </c>
      <c r="E50" s="80">
        <v>2.3656950797885656E-3</v>
      </c>
      <c r="F50" s="80">
        <v>5.0713110715150833E-2</v>
      </c>
      <c r="G50" s="80">
        <v>6.5699286758899689E-2</v>
      </c>
      <c r="H50" s="80">
        <v>6.8062908947467804E-2</v>
      </c>
      <c r="I50" s="80">
        <v>6.3812151551246643E-2</v>
      </c>
      <c r="J50" s="80">
        <v>6.1738979071378708E-2</v>
      </c>
    </row>
    <row r="51" spans="2:10" ht="18" thickBot="1" x14ac:dyDescent="0.25">
      <c r="B51" s="20" t="s">
        <v>228</v>
      </c>
      <c r="C51" s="2" t="s">
        <v>148</v>
      </c>
      <c r="D51" s="80">
        <v>2.9618406668305397E-2</v>
      </c>
      <c r="E51" s="80">
        <v>6.17615832015872E-3</v>
      </c>
      <c r="F51" s="80">
        <v>4.3729279190301895E-2</v>
      </c>
      <c r="G51" s="80">
        <v>6.6425517201423645E-2</v>
      </c>
      <c r="H51" s="80">
        <v>8.3914734423160553E-2</v>
      </c>
      <c r="I51" s="80">
        <v>5.2637543529272079E-2</v>
      </c>
      <c r="J51" s="80">
        <v>4.2841080576181412E-2</v>
      </c>
    </row>
    <row r="52" spans="2:10" ht="18" thickBot="1" x14ac:dyDescent="0.25">
      <c r="B52" s="20" t="s">
        <v>228</v>
      </c>
      <c r="C52" s="2" t="s">
        <v>133</v>
      </c>
      <c r="D52" s="80">
        <v>7.7610522508621216E-2</v>
      </c>
      <c r="E52" s="80">
        <v>3.3379567321389914E-3</v>
      </c>
      <c r="F52" s="80">
        <v>0.19654899835586548</v>
      </c>
      <c r="G52" s="80">
        <v>9.0300507843494415E-2</v>
      </c>
      <c r="H52" s="80">
        <v>0.12209959328174591</v>
      </c>
      <c r="I52" s="80">
        <v>6.5511301159858704E-2</v>
      </c>
      <c r="J52" s="80">
        <v>4.0221098810434341E-2</v>
      </c>
    </row>
    <row r="53" spans="2:10" ht="18" thickBot="1" x14ac:dyDescent="0.25">
      <c r="B53" s="20" t="s">
        <v>228</v>
      </c>
      <c r="C53" s="2" t="s">
        <v>170</v>
      </c>
      <c r="D53" s="80">
        <v>3.7605062127113342E-2</v>
      </c>
      <c r="E53" s="80">
        <v>2.3656950797885656E-3</v>
      </c>
      <c r="F53" s="80">
        <v>3.2787609845399857E-2</v>
      </c>
      <c r="G53" s="80">
        <v>0.13725279271602631</v>
      </c>
      <c r="H53" s="80">
        <v>0.18421842157840729</v>
      </c>
      <c r="I53" s="80">
        <v>0.10102498531341553</v>
      </c>
      <c r="J53" s="80">
        <v>6.0236997902393341E-2</v>
      </c>
    </row>
    <row r="54" spans="2:10" ht="52" thickBot="1" x14ac:dyDescent="0.25">
      <c r="B54" s="20" t="s">
        <v>228</v>
      </c>
      <c r="C54" s="2" t="s">
        <v>737</v>
      </c>
      <c r="D54" s="80">
        <v>1.7304116860032082E-2</v>
      </c>
      <c r="E54" s="80">
        <v>2.022207248955965E-3</v>
      </c>
      <c r="F54" s="80">
        <v>3.8813859224319458E-2</v>
      </c>
      <c r="G54" s="80">
        <v>5.0352195777266351E-2</v>
      </c>
      <c r="H54" s="80">
        <v>7.0998484586132671E-2</v>
      </c>
      <c r="I54" s="80">
        <v>3.4122103036270834E-2</v>
      </c>
      <c r="J54" s="80">
        <v>4.5353463576990105E-2</v>
      </c>
    </row>
    <row r="55" spans="2:10" ht="52" thickBot="1" x14ac:dyDescent="0.25">
      <c r="B55" s="20" t="s">
        <v>228</v>
      </c>
      <c r="C55" s="2" t="s">
        <v>738</v>
      </c>
      <c r="D55" s="80">
        <v>1.7304116860032082E-2</v>
      </c>
      <c r="E55" s="80">
        <v>2.022207248955965E-3</v>
      </c>
      <c r="F55" s="80">
        <v>3.8813859224319458E-2</v>
      </c>
      <c r="G55" s="80">
        <v>4.0290739200253611E-2</v>
      </c>
      <c r="H55" s="80">
        <v>5.4537727955642046E-2</v>
      </c>
      <c r="I55" s="80">
        <v>2.9031858575042202E-2</v>
      </c>
      <c r="J55" s="80">
        <v>4.3409030665364501E-2</v>
      </c>
    </row>
    <row r="56" spans="2:10" ht="18" thickBot="1" x14ac:dyDescent="0.25">
      <c r="B56" s="20" t="s">
        <v>228</v>
      </c>
      <c r="C56" s="2" t="s">
        <v>165</v>
      </c>
      <c r="D56" s="80">
        <v>3.1170312315225601E-2</v>
      </c>
      <c r="E56" s="80">
        <v>2.3656957782804966E-3</v>
      </c>
      <c r="F56" s="80">
        <v>4.1510850191116333E-2</v>
      </c>
      <c r="G56" s="80">
        <v>8.8094227015972137E-2</v>
      </c>
      <c r="H56" s="80">
        <v>8.2598216831684113E-2</v>
      </c>
      <c r="I56" s="80">
        <v>9.2511124908924103E-2</v>
      </c>
      <c r="J56" s="80">
        <v>0.16407392919063568</v>
      </c>
    </row>
    <row r="57" spans="2:10" ht="18" thickBot="1" x14ac:dyDescent="0.25">
      <c r="B57" s="20" t="s">
        <v>228</v>
      </c>
      <c r="C57" s="2" t="s">
        <v>138</v>
      </c>
      <c r="D57" s="80">
        <v>2.9331270605325699E-2</v>
      </c>
      <c r="E57" s="80">
        <v>2.3656953126192093E-3</v>
      </c>
      <c r="F57" s="80">
        <v>4.8173967748880386E-2</v>
      </c>
      <c r="G57" s="80">
        <v>6.7780822515487671E-2</v>
      </c>
      <c r="H57" s="80">
        <v>0.11224053055047989</v>
      </c>
      <c r="I57" s="80">
        <v>3.3496085554361343E-2</v>
      </c>
      <c r="J57" s="80">
        <v>3.3388998359441757E-2</v>
      </c>
    </row>
    <row r="58" spans="2:10" ht="18" thickBot="1" x14ac:dyDescent="0.25">
      <c r="B58" s="20" t="s">
        <v>228</v>
      </c>
      <c r="C58" s="2" t="s">
        <v>103</v>
      </c>
      <c r="D58" s="80">
        <v>1.812269538640976E-2</v>
      </c>
      <c r="E58" s="80">
        <v>2.3656981065869331E-3</v>
      </c>
      <c r="F58" s="80">
        <v>3.5552054643630981E-2</v>
      </c>
      <c r="G58" s="80">
        <v>3.0128316953778267E-2</v>
      </c>
      <c r="H58" s="80">
        <v>4.0825899690389633E-2</v>
      </c>
      <c r="I58" s="80">
        <v>2.1649466827511787E-2</v>
      </c>
      <c r="J58" s="80">
        <v>1.544547826051712E-2</v>
      </c>
    </row>
    <row r="59" spans="2:10" ht="18" thickBot="1" x14ac:dyDescent="0.25">
      <c r="B59" s="20" t="s">
        <v>228</v>
      </c>
      <c r="C59" s="2" t="s">
        <v>124</v>
      </c>
      <c r="D59" s="80">
        <v>6.3518263399600983E-2</v>
      </c>
      <c r="E59" s="80">
        <v>2.3656953126192093E-3</v>
      </c>
      <c r="F59" s="80">
        <v>3.4403011202812195E-2</v>
      </c>
      <c r="G59" s="80">
        <v>0.28341034054756165</v>
      </c>
      <c r="H59" s="80">
        <v>0.62086111307144165</v>
      </c>
      <c r="I59" s="80">
        <v>6.4783498644828796E-2</v>
      </c>
      <c r="J59" s="80">
        <v>3.3781200647354126E-2</v>
      </c>
    </row>
    <row r="60" spans="2:10" ht="18" thickBot="1" x14ac:dyDescent="0.25">
      <c r="B60" s="20" t="s">
        <v>232</v>
      </c>
      <c r="C60" s="2" t="s">
        <v>159</v>
      </c>
      <c r="D60" s="80">
        <v>4.3865252286195755E-2</v>
      </c>
      <c r="E60" s="80">
        <v>2.3656953126192093E-3</v>
      </c>
      <c r="F60" s="80">
        <v>0.11863633245229721</v>
      </c>
      <c r="G60" s="80">
        <v>3.5083554685115814E-2</v>
      </c>
      <c r="H60" s="80">
        <v>4.4040229171514511E-2</v>
      </c>
      <c r="I60" s="80">
        <v>2.7973568066954613E-2</v>
      </c>
      <c r="J60" s="80">
        <v>2.6708668097853661E-2</v>
      </c>
    </row>
    <row r="61" spans="2:10" ht="18" thickBot="1" x14ac:dyDescent="0.25">
      <c r="B61" s="20" t="s">
        <v>232</v>
      </c>
      <c r="C61" s="2" t="s">
        <v>208</v>
      </c>
      <c r="D61" s="80">
        <v>0.19999590516090393</v>
      </c>
      <c r="E61" s="80">
        <v>2.3656864650547504E-3</v>
      </c>
      <c r="F61" s="80">
        <v>9.8833881318569183E-2</v>
      </c>
      <c r="G61" s="80">
        <v>1.1365758180618286</v>
      </c>
      <c r="H61" s="80">
        <v>3.3255996704101562</v>
      </c>
      <c r="I61" s="80">
        <v>0.21522271633148193</v>
      </c>
      <c r="J61" s="80">
        <v>0.14296939969062805</v>
      </c>
    </row>
    <row r="62" spans="2:10" ht="18" thickBot="1" x14ac:dyDescent="0.25">
      <c r="B62" s="20" t="s">
        <v>232</v>
      </c>
      <c r="C62" s="2" t="s">
        <v>184</v>
      </c>
      <c r="D62" s="80">
        <v>3.214002400636673E-2</v>
      </c>
      <c r="E62" s="80">
        <v>2.3656953126192093E-3</v>
      </c>
      <c r="F62" s="80">
        <v>3.3854220062494278E-2</v>
      </c>
      <c r="G62" s="80">
        <v>0.10584018379449844</v>
      </c>
      <c r="H62" s="80">
        <v>5.0124578177928925E-2</v>
      </c>
      <c r="I62" s="80">
        <v>0.15253362059593201</v>
      </c>
      <c r="J62" s="80">
        <v>0.26763597130775452</v>
      </c>
    </row>
    <row r="63" spans="2:10" ht="18" thickBot="1" x14ac:dyDescent="0.25">
      <c r="B63" s="20" t="s">
        <v>232</v>
      </c>
      <c r="C63" s="2" t="s">
        <v>168</v>
      </c>
      <c r="D63" s="80">
        <v>2.9229557141661644E-2</v>
      </c>
      <c r="E63" s="80">
        <v>2.3656950797885656E-3</v>
      </c>
      <c r="F63" s="80">
        <v>3.8468722254037857E-2</v>
      </c>
      <c r="G63" s="80">
        <v>8.2809098064899445E-2</v>
      </c>
      <c r="H63" s="80">
        <v>0.10774748027324677</v>
      </c>
      <c r="I63" s="80">
        <v>6.326323002576828E-2</v>
      </c>
      <c r="J63" s="80">
        <v>4.6736359596252441E-2</v>
      </c>
    </row>
    <row r="64" spans="2:10" ht="18" thickBot="1" x14ac:dyDescent="0.25">
      <c r="B64" s="20" t="s">
        <v>232</v>
      </c>
      <c r="C64" s="2" t="s">
        <v>198</v>
      </c>
      <c r="D64" s="80">
        <v>4.8512637615203857E-2</v>
      </c>
      <c r="E64" s="80">
        <v>2.3656957782804966E-3</v>
      </c>
      <c r="F64" s="80">
        <v>0.12936179339885712</v>
      </c>
      <c r="G64" s="80">
        <v>4.2737662792205811E-2</v>
      </c>
      <c r="H64" s="80">
        <v>5.2590254694223404E-2</v>
      </c>
      <c r="I64" s="80">
        <v>3.4922033548355103E-2</v>
      </c>
      <c r="J64" s="80">
        <v>3.5226736217737198E-2</v>
      </c>
    </row>
    <row r="65" spans="2:10" ht="18" thickBot="1" x14ac:dyDescent="0.25">
      <c r="B65" s="20" t="s">
        <v>232</v>
      </c>
      <c r="C65" s="2" t="s">
        <v>203</v>
      </c>
      <c r="D65" s="80">
        <v>4.3641913682222366E-2</v>
      </c>
      <c r="E65" s="80">
        <v>2.3656955454498529E-3</v>
      </c>
      <c r="F65" s="80">
        <v>0.12273547053337097</v>
      </c>
      <c r="G65" s="80">
        <v>2.8110351413488388E-2</v>
      </c>
      <c r="H65" s="80">
        <v>3.3650234341621399E-2</v>
      </c>
      <c r="I65" s="80">
        <v>2.369983121752739E-2</v>
      </c>
      <c r="J65" s="80">
        <v>1.8170585855841637E-2</v>
      </c>
    </row>
    <row r="66" spans="2:10" ht="18" thickBot="1" x14ac:dyDescent="0.25">
      <c r="B66" s="20" t="s">
        <v>232</v>
      </c>
      <c r="C66" s="2" t="s">
        <v>166</v>
      </c>
      <c r="D66" s="80">
        <v>4.5394815504550934E-2</v>
      </c>
      <c r="E66" s="80">
        <v>2.3656953126192093E-3</v>
      </c>
      <c r="F66" s="80">
        <v>4.9040250480175018E-2</v>
      </c>
      <c r="G66" s="80">
        <v>0.15225841104984283</v>
      </c>
      <c r="H66" s="80">
        <v>0.20477908849716187</v>
      </c>
      <c r="I66" s="80">
        <v>0.11189521849155426</v>
      </c>
      <c r="J66" s="80">
        <v>0.11867978423833847</v>
      </c>
    </row>
    <row r="67" spans="2:10" ht="52" thickBot="1" x14ac:dyDescent="0.25">
      <c r="B67" s="20" t="s">
        <v>232</v>
      </c>
      <c r="C67" s="2" t="s">
        <v>739</v>
      </c>
      <c r="D67" s="80">
        <v>1.4500121586024761E-2</v>
      </c>
      <c r="E67" s="80">
        <v>2.022207248955965E-3</v>
      </c>
      <c r="F67" s="80">
        <v>3.591696172952652E-2</v>
      </c>
      <c r="G67" s="80">
        <v>0.19757465013017117</v>
      </c>
      <c r="H67" s="80">
        <v>0.33594942095308555</v>
      </c>
      <c r="I67" s="80">
        <v>9.7267859075000018E-2</v>
      </c>
      <c r="J67" s="80">
        <v>0.1019452309612312</v>
      </c>
    </row>
    <row r="68" spans="2:10" ht="52" thickBot="1" x14ac:dyDescent="0.25">
      <c r="B68" s="20" t="s">
        <v>232</v>
      </c>
      <c r="C68" s="2" t="s">
        <v>740</v>
      </c>
      <c r="D68" s="80">
        <v>1.4500121586024761E-2</v>
      </c>
      <c r="E68" s="80">
        <v>2.022207248955965E-3</v>
      </c>
      <c r="F68" s="80">
        <v>3.591696172952652E-2</v>
      </c>
      <c r="G68" s="80">
        <v>0.1947267484360824</v>
      </c>
      <c r="H68" s="80">
        <v>0.32906191743198998</v>
      </c>
      <c r="I68" s="80">
        <v>9.7102706795261895E-2</v>
      </c>
      <c r="J68" s="80">
        <v>0.10329411898204888</v>
      </c>
    </row>
    <row r="69" spans="2:10" ht="18" thickBot="1" x14ac:dyDescent="0.25">
      <c r="B69" s="20" t="s">
        <v>232</v>
      </c>
      <c r="C69" s="2" t="s">
        <v>185</v>
      </c>
      <c r="D69" s="80">
        <v>3.1096640974283218E-2</v>
      </c>
      <c r="E69" s="80">
        <v>2.3656953126192093E-3</v>
      </c>
      <c r="F69" s="80">
        <v>5.1443848758935928E-2</v>
      </c>
      <c r="G69" s="80">
        <v>7.1763388812541962E-2</v>
      </c>
      <c r="H69" s="80">
        <v>8.0136314034461975E-2</v>
      </c>
      <c r="I69" s="80">
        <v>6.5111808478832245E-2</v>
      </c>
      <c r="J69" s="80">
        <v>9.2449143528938293E-2</v>
      </c>
    </row>
    <row r="70" spans="2:10" ht="18" thickBot="1" x14ac:dyDescent="0.25">
      <c r="B70" s="20" t="s">
        <v>232</v>
      </c>
      <c r="C70" s="2" t="s">
        <v>129</v>
      </c>
      <c r="D70" s="80">
        <v>3.212815523147583E-2</v>
      </c>
      <c r="E70" s="80">
        <v>2.3656957782804966E-3</v>
      </c>
      <c r="F70" s="80">
        <v>4.4022765010595322E-2</v>
      </c>
      <c r="G70" s="80">
        <v>8.9068636298179626E-2</v>
      </c>
      <c r="H70" s="80">
        <v>0.12578660249710083</v>
      </c>
      <c r="I70" s="80">
        <v>6.055840477347374E-2</v>
      </c>
      <c r="J70" s="80">
        <v>4.6085305511951447E-2</v>
      </c>
    </row>
    <row r="71" spans="2:10" ht="18" thickBot="1" x14ac:dyDescent="0.25">
      <c r="B71" s="20" t="s">
        <v>232</v>
      </c>
      <c r="C71" s="2" t="s">
        <v>214</v>
      </c>
      <c r="D71" s="80">
        <v>8.8267363607883453E-2</v>
      </c>
      <c r="E71" s="80">
        <v>2.3657034616917372E-3</v>
      </c>
      <c r="F71" s="80">
        <v>3.8855403661727905E-2</v>
      </c>
      <c r="G71" s="80">
        <v>0.43026715517044067</v>
      </c>
      <c r="H71" s="80">
        <v>0.49220582842826843</v>
      </c>
      <c r="I71" s="80">
        <v>0.3825724720954895</v>
      </c>
      <c r="J71" s="80">
        <v>1.1753642559051514</v>
      </c>
    </row>
    <row r="72" spans="2:10" ht="35" thickBot="1" x14ac:dyDescent="0.25">
      <c r="B72" s="21" t="s">
        <v>450</v>
      </c>
      <c r="C72" s="16" t="s">
        <v>741</v>
      </c>
      <c r="D72" s="67">
        <v>3.7907501383973141E-2</v>
      </c>
      <c r="E72" s="67">
        <v>3.9214834718603875E-3</v>
      </c>
      <c r="F72" s="67">
        <v>6.3737846010498922E-2</v>
      </c>
      <c r="G72" s="67">
        <v>0.10089788219961582</v>
      </c>
      <c r="H72" s="67">
        <v>0.16801168815811951</v>
      </c>
      <c r="I72" s="67">
        <v>4.9810256510352646E-2</v>
      </c>
      <c r="J72" s="67">
        <v>6.2024959903633325E-2</v>
      </c>
    </row>
    <row r="73" spans="2:10" ht="35" thickBot="1" x14ac:dyDescent="0.25">
      <c r="B73" s="21" t="s">
        <v>450</v>
      </c>
      <c r="C73" s="16" t="s">
        <v>742</v>
      </c>
      <c r="D73" s="67">
        <v>3.5796032345726481E-2</v>
      </c>
      <c r="E73" s="67">
        <v>3.6039083819430218E-3</v>
      </c>
      <c r="F73" s="67">
        <v>6.7799549939584924E-2</v>
      </c>
      <c r="G73" s="67">
        <v>7.965185363290761E-2</v>
      </c>
      <c r="H73" s="67">
        <v>0.13177049589100021</v>
      </c>
      <c r="I73" s="67">
        <v>3.9530217567870674E-2</v>
      </c>
      <c r="J73" s="67">
        <v>5.4415617220185286E-2</v>
      </c>
    </row>
  </sheetData>
  <mergeCells count="4">
    <mergeCell ref="B3:J3"/>
    <mergeCell ref="D4:J4"/>
    <mergeCell ref="C4:C5"/>
    <mergeCell ref="B4:B5"/>
  </mergeCells>
  <pageMargins left="0.7" right="0.7" top="0.75" bottom="0.75" header="0.3" footer="0.3"/>
  <pageSetup paperSize="9" orientation="portrait" horizontalDpi="0" verticalDpi="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82060-5F62-E049-80FF-07766B335456}">
  <dimension ref="B2:N24"/>
  <sheetViews>
    <sheetView workbookViewId="0">
      <selection activeCell="N5" sqref="N5"/>
    </sheetView>
  </sheetViews>
  <sheetFormatPr baseColWidth="10" defaultColWidth="18.33203125" defaultRowHeight="15" x14ac:dyDescent="0.2"/>
  <cols>
    <col min="2" max="2" width="5.6640625" customWidth="1"/>
  </cols>
  <sheetData>
    <row r="2" spans="2:14" ht="16" thickBot="1" x14ac:dyDescent="0.25"/>
    <row r="3" spans="2:14" ht="17" thickBot="1" x14ac:dyDescent="0.25">
      <c r="B3" s="219" t="s">
        <v>574</v>
      </c>
      <c r="C3" s="341"/>
      <c r="D3" s="341"/>
      <c r="E3" s="341"/>
      <c r="F3" s="341"/>
      <c r="G3" s="341"/>
      <c r="H3" s="341"/>
      <c r="I3" s="341"/>
      <c r="J3" s="341"/>
      <c r="K3" s="341"/>
      <c r="L3" s="341"/>
      <c r="M3" s="341"/>
      <c r="N3" s="342"/>
    </row>
    <row r="4" spans="2:14" ht="87" thickTop="1" thickBot="1" x14ac:dyDescent="0.25">
      <c r="B4" s="19"/>
      <c r="C4" s="124" t="s">
        <v>460</v>
      </c>
      <c r="D4" s="125" t="s">
        <v>617</v>
      </c>
      <c r="E4" s="125" t="s">
        <v>503</v>
      </c>
      <c r="F4" s="126" t="s">
        <v>504</v>
      </c>
      <c r="G4" s="126" t="s">
        <v>505</v>
      </c>
      <c r="H4" s="132" t="s">
        <v>622</v>
      </c>
      <c r="I4" s="124" t="s">
        <v>506</v>
      </c>
      <c r="J4" s="134" t="s">
        <v>617</v>
      </c>
      <c r="K4" s="125" t="s">
        <v>642</v>
      </c>
      <c r="L4" s="126" t="s">
        <v>504</v>
      </c>
      <c r="M4" s="135" t="s">
        <v>505</v>
      </c>
      <c r="N4" s="136" t="s">
        <v>622</v>
      </c>
    </row>
    <row r="5" spans="2:14" ht="18" thickBot="1" x14ac:dyDescent="0.25">
      <c r="B5" s="20">
        <v>1</v>
      </c>
      <c r="C5" s="127" t="s">
        <v>0</v>
      </c>
      <c r="D5" s="2">
        <v>166758.4375</v>
      </c>
      <c r="E5" s="2">
        <v>38341</v>
      </c>
      <c r="F5" s="80">
        <v>-0.29900610446929932</v>
      </c>
      <c r="G5" s="80">
        <v>0.99974638223648071</v>
      </c>
      <c r="H5" s="95">
        <v>10.959964752197266</v>
      </c>
      <c r="I5" s="141" t="s">
        <v>18</v>
      </c>
      <c r="J5" s="123">
        <v>55253</v>
      </c>
      <c r="K5" s="2">
        <v>23112793</v>
      </c>
      <c r="L5" s="91">
        <v>5.9265237301588058E-2</v>
      </c>
      <c r="M5" s="80">
        <v>0.58458113670349121</v>
      </c>
      <c r="N5" s="137">
        <v>2.0169477462768555</v>
      </c>
    </row>
    <row r="6" spans="2:14" ht="35" thickBot="1" x14ac:dyDescent="0.25">
      <c r="B6" s="20">
        <v>2</v>
      </c>
      <c r="C6" s="127" t="s">
        <v>1</v>
      </c>
      <c r="D6" s="2">
        <v>147818.609375</v>
      </c>
      <c r="E6" s="2">
        <v>40128</v>
      </c>
      <c r="F6" s="80">
        <v>0.23136863112449646</v>
      </c>
      <c r="G6" s="80">
        <v>1.4142367839813232</v>
      </c>
      <c r="H6" s="95">
        <v>14.356429100036621</v>
      </c>
      <c r="I6" s="141" t="s">
        <v>21</v>
      </c>
      <c r="J6" s="123">
        <v>53638.14453125</v>
      </c>
      <c r="K6" s="2">
        <v>11346000</v>
      </c>
      <c r="L6" s="91">
        <v>4.2607780545949936E-2</v>
      </c>
      <c r="M6" s="80">
        <v>0.75419008731842041</v>
      </c>
      <c r="N6" s="137">
        <v>2.7793889045715332</v>
      </c>
    </row>
    <row r="7" spans="2:14" ht="18" thickBot="1" x14ac:dyDescent="0.25">
      <c r="B7" s="20">
        <v>3</v>
      </c>
      <c r="C7" s="127" t="s">
        <v>4</v>
      </c>
      <c r="D7" s="2">
        <v>125985.3515625</v>
      </c>
      <c r="E7" s="2">
        <v>64555</v>
      </c>
      <c r="F7" s="80">
        <v>0.58555567264556885</v>
      </c>
      <c r="G7" s="80">
        <v>1.4313023090362549</v>
      </c>
      <c r="H7" s="95">
        <v>50.688152313232422</v>
      </c>
      <c r="I7" s="141" t="s">
        <v>22</v>
      </c>
      <c r="J7" s="123">
        <v>49924.53125</v>
      </c>
      <c r="K7" s="2">
        <v>347275807</v>
      </c>
      <c r="L7" s="91">
        <v>-9.7736518364399672E-4</v>
      </c>
      <c r="M7" s="80">
        <v>1.2513744831085205</v>
      </c>
      <c r="N7" s="137">
        <v>-1.0439854860305786</v>
      </c>
    </row>
    <row r="8" spans="2:14" ht="18" thickBot="1" x14ac:dyDescent="0.25">
      <c r="B8" s="20">
        <v>4</v>
      </c>
      <c r="C8" s="127" t="s">
        <v>2</v>
      </c>
      <c r="D8" s="2">
        <v>125830.6484375</v>
      </c>
      <c r="E8" s="2">
        <v>680453</v>
      </c>
      <c r="F8" s="80">
        <v>0.44979837536811829</v>
      </c>
      <c r="G8" s="80">
        <v>1.2885355949401855</v>
      </c>
      <c r="H8" s="95">
        <v>6.8447732925415039</v>
      </c>
      <c r="I8" s="141" t="s">
        <v>36</v>
      </c>
      <c r="J8" s="123">
        <v>48607.921875</v>
      </c>
      <c r="K8" s="2">
        <v>34566328</v>
      </c>
      <c r="L8" s="91">
        <v>3.2411371357738972E-3</v>
      </c>
      <c r="M8" s="80">
        <v>0.58542263507843018</v>
      </c>
      <c r="N8" s="137">
        <v>1.5154316425323486</v>
      </c>
    </row>
    <row r="9" spans="2:14" ht="18" thickBot="1" x14ac:dyDescent="0.25">
      <c r="B9" s="20">
        <v>5</v>
      </c>
      <c r="C9" s="127" t="s">
        <v>3</v>
      </c>
      <c r="D9" s="2">
        <v>124132.09375</v>
      </c>
      <c r="E9" s="2">
        <v>64477</v>
      </c>
      <c r="F9" s="80">
        <v>0.90564382076263428</v>
      </c>
      <c r="G9" s="80">
        <v>1.1858710050582886</v>
      </c>
      <c r="H9" s="95">
        <v>32.579734802246094</v>
      </c>
      <c r="I9" s="141" t="s">
        <v>25</v>
      </c>
      <c r="J9" s="123">
        <v>47520.23828125</v>
      </c>
      <c r="K9" s="2">
        <v>18346819</v>
      </c>
      <c r="L9" s="91">
        <v>2.0159589126706123E-2</v>
      </c>
      <c r="M9" s="80">
        <v>1.1503193378448486</v>
      </c>
      <c r="N9" s="137">
        <v>1.148226261138916</v>
      </c>
    </row>
    <row r="10" spans="2:14" ht="18" thickBot="1" x14ac:dyDescent="0.25">
      <c r="B10" s="20">
        <v>6</v>
      </c>
      <c r="C10" s="127" t="s">
        <v>5</v>
      </c>
      <c r="D10" s="2">
        <v>120761.078125</v>
      </c>
      <c r="E10" s="2">
        <v>103989</v>
      </c>
      <c r="F10" s="80">
        <v>0.87786495685577393</v>
      </c>
      <c r="G10" s="80">
        <v>1.1858710050582886</v>
      </c>
      <c r="H10" s="95">
        <v>21.811765670776367</v>
      </c>
      <c r="I10" s="141" t="s">
        <v>26</v>
      </c>
      <c r="J10" s="123">
        <v>45154.37890625</v>
      </c>
      <c r="K10" s="2">
        <v>10656633</v>
      </c>
      <c r="L10" s="91">
        <v>9.1425895690917969E-2</v>
      </c>
      <c r="M10" s="80">
        <v>1.1068054437637329</v>
      </c>
      <c r="N10" s="137">
        <v>0.81505930423736572</v>
      </c>
    </row>
    <row r="11" spans="2:14" ht="18" thickBot="1" x14ac:dyDescent="0.25">
      <c r="B11" s="20">
        <v>7</v>
      </c>
      <c r="C11" s="127" t="s">
        <v>6</v>
      </c>
      <c r="D11" s="2">
        <v>107108.578125</v>
      </c>
      <c r="E11" s="2">
        <v>5870750</v>
      </c>
      <c r="F11" s="80">
        <v>0.11472931504249573</v>
      </c>
      <c r="G11" s="80">
        <v>0.75498580932617188</v>
      </c>
      <c r="H11" s="95">
        <v>2.2225065231323242</v>
      </c>
      <c r="I11" s="141" t="s">
        <v>35</v>
      </c>
      <c r="J11" s="123">
        <v>42150.1953125</v>
      </c>
      <c r="K11" s="2">
        <v>40126723</v>
      </c>
      <c r="L11" s="91">
        <v>3.0007502064108849E-2</v>
      </c>
      <c r="M11" s="80">
        <v>1.0549725294113159</v>
      </c>
      <c r="N11" s="137">
        <v>0.86320972442626953</v>
      </c>
    </row>
    <row r="12" spans="2:14" ht="18" thickBot="1" x14ac:dyDescent="0.25">
      <c r="B12" s="20">
        <v>8</v>
      </c>
      <c r="C12" s="127" t="s">
        <v>7</v>
      </c>
      <c r="D12" s="2">
        <v>100452.96875</v>
      </c>
      <c r="E12" s="2">
        <v>75844</v>
      </c>
      <c r="F12" s="80">
        <v>0.68410533666610718</v>
      </c>
      <c r="G12" s="80">
        <v>1.4001543521881104</v>
      </c>
      <c r="H12" s="95">
        <v>-68.205375671386719</v>
      </c>
      <c r="I12" s="141" t="s">
        <v>29</v>
      </c>
      <c r="J12" s="123">
        <v>42055.5703125</v>
      </c>
      <c r="K12" s="2">
        <v>11758603</v>
      </c>
      <c r="L12" s="91">
        <v>2.8401147574186325E-2</v>
      </c>
      <c r="M12" s="80">
        <v>1.0582047700881958</v>
      </c>
      <c r="N12" s="137">
        <v>0.79131931066513062</v>
      </c>
    </row>
    <row r="13" spans="2:14" ht="18" thickBot="1" x14ac:dyDescent="0.25">
      <c r="B13" s="20">
        <v>9</v>
      </c>
      <c r="C13" s="127" t="s">
        <v>10</v>
      </c>
      <c r="D13" s="2">
        <v>86034.65625</v>
      </c>
      <c r="E13" s="2">
        <v>40126</v>
      </c>
      <c r="F13" s="80">
        <v>0.37215128540992737</v>
      </c>
      <c r="G13" s="80">
        <v>1.1858710050582886</v>
      </c>
      <c r="H13" s="95">
        <v>8.1169443130493164</v>
      </c>
      <c r="I13" s="141" t="s">
        <v>30</v>
      </c>
      <c r="J13" s="123">
        <v>41782.9609375</v>
      </c>
      <c r="K13" s="2">
        <v>84075075</v>
      </c>
      <c r="L13" s="91">
        <v>4.6317301690578461E-2</v>
      </c>
      <c r="M13" s="80">
        <v>1.0649185180664062</v>
      </c>
      <c r="N13" s="137">
        <v>0.88065433502197266</v>
      </c>
    </row>
    <row r="14" spans="2:14" ht="18" thickBot="1" x14ac:dyDescent="0.25">
      <c r="B14" s="20">
        <v>10</v>
      </c>
      <c r="C14" s="127" t="s">
        <v>8</v>
      </c>
      <c r="D14" s="2">
        <v>78065.6640625</v>
      </c>
      <c r="E14" s="2">
        <v>722007</v>
      </c>
      <c r="F14" s="80">
        <v>5.3445260971784592E-2</v>
      </c>
      <c r="G14" s="80">
        <v>0.68804359436035156</v>
      </c>
      <c r="H14" s="95">
        <v>4.0976266860961914</v>
      </c>
      <c r="I14" s="141" t="s">
        <v>32</v>
      </c>
      <c r="J14" s="123">
        <v>41627.05859375</v>
      </c>
      <c r="K14" s="2">
        <v>26974026</v>
      </c>
      <c r="L14" s="91">
        <v>-1.4022896066308022E-2</v>
      </c>
      <c r="M14" s="80">
        <v>1.1546171903610229</v>
      </c>
      <c r="N14" s="137">
        <v>-0.21117134392261505</v>
      </c>
    </row>
    <row r="15" spans="2:14" ht="18" thickBot="1" x14ac:dyDescent="0.25">
      <c r="B15" s="20">
        <v>11</v>
      </c>
      <c r="C15" s="127" t="s">
        <v>9</v>
      </c>
      <c r="D15" s="2">
        <v>73904.3125</v>
      </c>
      <c r="E15" s="2">
        <v>14728</v>
      </c>
      <c r="F15" s="80">
        <v>-3.4289408475160599E-2</v>
      </c>
      <c r="G15" s="80">
        <v>0.30965298414230347</v>
      </c>
      <c r="H15" s="95">
        <v>-1.6905006170272827</v>
      </c>
      <c r="I15" s="141" t="s">
        <v>42</v>
      </c>
      <c r="J15" s="123">
        <v>37975.78125</v>
      </c>
      <c r="K15" s="2">
        <v>69551332</v>
      </c>
      <c r="L15" s="91">
        <v>1.4826318249106407E-2</v>
      </c>
      <c r="M15" s="80">
        <v>1.1858707666397095</v>
      </c>
      <c r="N15" s="137">
        <v>5.2642587572336197E-2</v>
      </c>
    </row>
    <row r="16" spans="2:14" ht="18" thickBot="1" x14ac:dyDescent="0.25">
      <c r="B16" s="20">
        <v>12</v>
      </c>
      <c r="C16" s="127" t="s">
        <v>12</v>
      </c>
      <c r="D16" s="2">
        <v>70083.234375</v>
      </c>
      <c r="E16" s="2">
        <v>5623071</v>
      </c>
      <c r="F16" s="80">
        <v>0.15895462036132812</v>
      </c>
      <c r="G16" s="80">
        <v>1.1006633043289185</v>
      </c>
      <c r="H16" s="95">
        <v>4.093080997467041</v>
      </c>
      <c r="I16" s="141" t="s">
        <v>39</v>
      </c>
      <c r="J16" s="123">
        <v>37157.29296875</v>
      </c>
      <c r="K16" s="2">
        <v>68898112</v>
      </c>
      <c r="L16" s="91">
        <v>3.7415996193885803E-2</v>
      </c>
      <c r="M16" s="80">
        <v>0.99082261323928833</v>
      </c>
      <c r="N16" s="137">
        <v>-0.23334677517414093</v>
      </c>
    </row>
    <row r="17" spans="2:14" ht="18" thickBot="1" x14ac:dyDescent="0.25">
      <c r="B17" s="20">
        <v>13</v>
      </c>
      <c r="C17" s="127" t="s">
        <v>13</v>
      </c>
      <c r="D17" s="2">
        <v>69214.640625</v>
      </c>
      <c r="E17" s="2">
        <v>3115889</v>
      </c>
      <c r="F17" s="80">
        <v>-2.9908403754234314E-2</v>
      </c>
      <c r="G17" s="80">
        <v>0.72564476728439331</v>
      </c>
      <c r="H17" s="95">
        <v>3.4581677913665771</v>
      </c>
      <c r="I17" s="141" t="s">
        <v>45</v>
      </c>
      <c r="J17" s="123">
        <v>35035.9296875</v>
      </c>
      <c r="K17" s="2">
        <v>51667029</v>
      </c>
      <c r="L17" s="91">
        <v>9.7096115350723267E-3</v>
      </c>
      <c r="M17" s="80">
        <v>0.73212629556655884</v>
      </c>
      <c r="N17" s="137">
        <v>0.77019047737121582</v>
      </c>
    </row>
    <row r="18" spans="2:14" ht="18" thickBot="1" x14ac:dyDescent="0.25">
      <c r="B18" s="20">
        <v>14</v>
      </c>
      <c r="C18" s="127" t="s">
        <v>11</v>
      </c>
      <c r="D18" s="2">
        <v>67451.5859375</v>
      </c>
      <c r="E18" s="2">
        <v>84118</v>
      </c>
      <c r="F18" s="80">
        <v>3.2880339771509171E-2</v>
      </c>
      <c r="G18" s="80">
        <v>1.2242245674133301</v>
      </c>
      <c r="H18" s="95">
        <v>1.7848366498947144</v>
      </c>
      <c r="I18" s="141" t="s">
        <v>44</v>
      </c>
      <c r="J18" s="123">
        <v>34690.0078125</v>
      </c>
      <c r="K18" s="2">
        <v>59146260</v>
      </c>
      <c r="L18" s="91">
        <v>-1.2516193091869354E-3</v>
      </c>
      <c r="M18" s="80">
        <v>0.90017372369766235</v>
      </c>
      <c r="N18" s="137">
        <v>0.1081789955496788</v>
      </c>
    </row>
    <row r="19" spans="2:14" ht="18" thickBot="1" x14ac:dyDescent="0.25">
      <c r="B19" s="20">
        <v>15</v>
      </c>
      <c r="C19" s="127" t="s">
        <v>19</v>
      </c>
      <c r="D19" s="2">
        <v>60412.61328125</v>
      </c>
      <c r="E19" s="2">
        <v>5308039</v>
      </c>
      <c r="F19" s="80">
        <v>-0.25731950998306274</v>
      </c>
      <c r="G19" s="80">
        <v>1.0893610715866089</v>
      </c>
      <c r="H19" s="95">
        <v>-0.40786123275756836</v>
      </c>
      <c r="I19" s="141" t="s">
        <v>49</v>
      </c>
      <c r="J19" s="123">
        <v>33520.9296875</v>
      </c>
      <c r="K19" s="2">
        <v>47889958</v>
      </c>
      <c r="L19" s="91">
        <v>-2.5743839796632528E-3</v>
      </c>
      <c r="M19" s="80">
        <v>0.87393653392791748</v>
      </c>
      <c r="N19" s="137">
        <v>-0.35259419679641724</v>
      </c>
    </row>
    <row r="20" spans="2:14" ht="18" thickBot="1" x14ac:dyDescent="0.25">
      <c r="B20" s="20">
        <v>16</v>
      </c>
      <c r="C20" s="128" t="s">
        <v>16</v>
      </c>
      <c r="D20" s="2">
        <v>55862.3515625</v>
      </c>
      <c r="E20" s="2">
        <v>7396076</v>
      </c>
      <c r="F20" s="80">
        <v>0.19208623468875885</v>
      </c>
      <c r="G20" s="80">
        <v>0.8775554895401001</v>
      </c>
      <c r="H20" s="95">
        <v>6.7546658515930176</v>
      </c>
      <c r="I20" s="141" t="s">
        <v>50</v>
      </c>
      <c r="J20" s="123">
        <v>30111.93359375</v>
      </c>
      <c r="K20" s="2">
        <v>123103479</v>
      </c>
      <c r="L20" s="91">
        <v>8.7641678750514984E-2</v>
      </c>
      <c r="M20" s="80">
        <v>0.81981241703033447</v>
      </c>
      <c r="N20" s="137">
        <v>1.0297081470489502</v>
      </c>
    </row>
    <row r="21" spans="2:14" ht="18" thickBot="1" x14ac:dyDescent="0.25">
      <c r="B21" s="20">
        <v>17</v>
      </c>
      <c r="C21" s="127" t="s">
        <v>18</v>
      </c>
      <c r="D21" s="2">
        <v>55253</v>
      </c>
      <c r="E21" s="2">
        <v>23112793</v>
      </c>
      <c r="F21" s="80">
        <v>5.9265237301588058E-2</v>
      </c>
      <c r="G21" s="80">
        <v>0.58458113670349121</v>
      </c>
      <c r="H21" s="95">
        <v>2.0169477462768555</v>
      </c>
      <c r="I21" s="141" t="s">
        <v>55</v>
      </c>
      <c r="J21" s="123">
        <v>29576.6640625</v>
      </c>
      <c r="K21" s="2">
        <v>38140910</v>
      </c>
      <c r="L21" s="91">
        <v>-5.2882228046655655E-2</v>
      </c>
      <c r="M21" s="80">
        <v>0.61017483472824097</v>
      </c>
      <c r="N21" s="137">
        <v>-0.31963586807250977</v>
      </c>
    </row>
    <row r="22" spans="2:14" ht="35" thickBot="1" x14ac:dyDescent="0.25">
      <c r="B22" s="20">
        <v>18</v>
      </c>
      <c r="C22" s="127" t="s">
        <v>21</v>
      </c>
      <c r="D22" s="2">
        <v>53638.14453125</v>
      </c>
      <c r="E22" s="2">
        <v>11346000</v>
      </c>
      <c r="F22" s="80">
        <v>4.2607780545949936E-2</v>
      </c>
      <c r="G22" s="80">
        <v>0.75419008731842041</v>
      </c>
      <c r="H22" s="95">
        <v>2.7793889045715332</v>
      </c>
      <c r="I22" s="141" t="s">
        <v>57</v>
      </c>
      <c r="J22" s="123">
        <v>29225.623046875</v>
      </c>
      <c r="K22" s="2">
        <v>10609239</v>
      </c>
      <c r="L22" s="91">
        <v>-6.6955961287021637E-2</v>
      </c>
      <c r="M22" s="80">
        <v>0.80542570352554321</v>
      </c>
      <c r="N22" s="137">
        <v>-2.7566498145461082E-2</v>
      </c>
    </row>
    <row r="23" spans="2:14" ht="35" thickBot="1" x14ac:dyDescent="0.25">
      <c r="B23" s="20">
        <v>19</v>
      </c>
      <c r="C23" s="127" t="s">
        <v>15</v>
      </c>
      <c r="D23" s="2">
        <v>53009.9296875</v>
      </c>
      <c r="E23" s="2">
        <v>466330</v>
      </c>
      <c r="F23" s="80">
        <v>2.7091209776699543E-3</v>
      </c>
      <c r="G23" s="80">
        <v>0.47829243540763855</v>
      </c>
      <c r="H23" s="95">
        <v>7.1635408401489258</v>
      </c>
      <c r="I23" s="141" t="s">
        <v>56</v>
      </c>
      <c r="J23" s="123">
        <v>29057.853515625</v>
      </c>
      <c r="K23" s="2">
        <v>143997393</v>
      </c>
      <c r="L23" s="91">
        <v>-9.4533460214734077E-3</v>
      </c>
      <c r="M23" s="80">
        <v>0.47193947434425354</v>
      </c>
      <c r="N23" s="137">
        <v>0.35032558441162109</v>
      </c>
    </row>
    <row r="24" spans="2:14" ht="18" thickBot="1" x14ac:dyDescent="0.25">
      <c r="B24" s="20">
        <v>20</v>
      </c>
      <c r="C24" s="129" t="s">
        <v>14</v>
      </c>
      <c r="D24" s="130">
        <v>52938.6875</v>
      </c>
      <c r="E24" s="130">
        <v>4359</v>
      </c>
      <c r="F24" s="131">
        <v>6.7420043051242828E-2</v>
      </c>
      <c r="G24" s="131">
        <v>0.29125013947486877</v>
      </c>
      <c r="H24" s="133">
        <v>1.5353217124938965</v>
      </c>
      <c r="I24" s="142" t="s">
        <v>62</v>
      </c>
      <c r="J24" s="138">
        <v>28086.693359375</v>
      </c>
      <c r="K24" s="130">
        <v>18908650</v>
      </c>
      <c r="L24" s="139">
        <v>-3.379509225487709E-2</v>
      </c>
      <c r="M24" s="131">
        <v>0.60826408863067627</v>
      </c>
      <c r="N24" s="140">
        <v>3.02473995834589E-2</v>
      </c>
    </row>
  </sheetData>
  <mergeCells count="1">
    <mergeCell ref="B3:N3"/>
  </mergeCells>
  <pageMargins left="0.7" right="0.7" top="0.75" bottom="0.75" header="0.3" footer="0.3"/>
  <pageSetup paperSize="9" orientation="portrait" horizontalDpi="0" verticalDpi="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81D9B-D346-0744-AACF-9A6AE9748AE1}">
  <dimension ref="B2:N24"/>
  <sheetViews>
    <sheetView topLeftCell="B1" zoomScaleNormal="100" workbookViewId="0">
      <selection activeCell="H4" sqref="H4"/>
    </sheetView>
  </sheetViews>
  <sheetFormatPr baseColWidth="10" defaultColWidth="19.5" defaultRowHeight="15" x14ac:dyDescent="0.2"/>
  <cols>
    <col min="1" max="1" width="15.1640625" customWidth="1"/>
    <col min="2" max="2" width="3.5" bestFit="1" customWidth="1"/>
    <col min="3" max="3" width="16.6640625" bestFit="1" customWidth="1"/>
    <col min="4" max="4" width="22" customWidth="1"/>
    <col min="5" max="5" width="16" bestFit="1" customWidth="1"/>
    <col min="9" max="9" width="22.1640625" customWidth="1"/>
  </cols>
  <sheetData>
    <row r="2" spans="2:14" ht="16" thickBot="1" x14ac:dyDescent="0.25"/>
    <row r="3" spans="2:14" ht="17" thickBot="1" x14ac:dyDescent="0.25">
      <c r="B3" s="286" t="s">
        <v>575</v>
      </c>
      <c r="C3" s="287"/>
      <c r="D3" s="287"/>
      <c r="E3" s="287"/>
      <c r="F3" s="287"/>
      <c r="G3" s="287"/>
      <c r="H3" s="287"/>
      <c r="I3" s="287"/>
      <c r="J3" s="287"/>
      <c r="K3" s="287"/>
      <c r="L3" s="287"/>
      <c r="M3" s="287"/>
      <c r="N3" s="288"/>
    </row>
    <row r="4" spans="2:14" ht="103" thickBot="1" x14ac:dyDescent="0.25">
      <c r="B4" s="32"/>
      <c r="C4" s="33" t="s">
        <v>460</v>
      </c>
      <c r="D4" s="34" t="s">
        <v>617</v>
      </c>
      <c r="E4" s="34" t="s">
        <v>503</v>
      </c>
      <c r="F4" s="34" t="s">
        <v>504</v>
      </c>
      <c r="G4" s="34" t="s">
        <v>505</v>
      </c>
      <c r="H4" s="35" t="s">
        <v>622</v>
      </c>
      <c r="I4" s="34" t="s">
        <v>506</v>
      </c>
      <c r="J4" s="34" t="s">
        <v>623</v>
      </c>
      <c r="K4" s="34" t="s">
        <v>507</v>
      </c>
      <c r="L4" s="34" t="s">
        <v>508</v>
      </c>
      <c r="M4" s="34" t="s">
        <v>509</v>
      </c>
      <c r="N4" s="36" t="s">
        <v>624</v>
      </c>
    </row>
    <row r="5" spans="2:14" ht="18" thickBot="1" x14ac:dyDescent="0.25">
      <c r="B5" s="20">
        <v>1</v>
      </c>
      <c r="C5" s="14" t="s">
        <v>213</v>
      </c>
      <c r="D5" s="2">
        <v>622.85919189453125</v>
      </c>
      <c r="E5" s="2">
        <v>14390003</v>
      </c>
      <c r="F5" s="30">
        <v>-9.706573560833931E-3</v>
      </c>
      <c r="G5" s="30">
        <v>0.49313712120056152</v>
      </c>
      <c r="H5" s="14">
        <v>-0.87071490287780762</v>
      </c>
      <c r="I5" s="2" t="s">
        <v>213</v>
      </c>
      <c r="J5" s="2">
        <v>622.85919189453125</v>
      </c>
      <c r="K5" s="30">
        <v>14390003</v>
      </c>
      <c r="L5" s="25">
        <v>-9.706573560833931E-3</v>
      </c>
      <c r="M5" s="30">
        <v>0.49313712120056152</v>
      </c>
      <c r="N5" s="30">
        <v>-0.87071490287780762</v>
      </c>
    </row>
    <row r="6" spans="2:14" ht="18" thickBot="1" x14ac:dyDescent="0.25">
      <c r="B6" s="20">
        <v>2</v>
      </c>
      <c r="C6" s="14" t="s">
        <v>212</v>
      </c>
      <c r="D6" s="2">
        <v>709.25140380859375</v>
      </c>
      <c r="E6" s="2">
        <v>41773878</v>
      </c>
      <c r="F6" s="30">
        <v>-5.1962380530312657E-4</v>
      </c>
      <c r="G6" s="30">
        <v>0.94936573505401611</v>
      </c>
      <c r="H6" s="14">
        <v>-7.7065706253051758E-2</v>
      </c>
      <c r="I6" s="2" t="s">
        <v>212</v>
      </c>
      <c r="J6" s="2">
        <v>709.25140380859375</v>
      </c>
      <c r="K6" s="30">
        <v>41773878</v>
      </c>
      <c r="L6" s="25">
        <v>-5.1962380530312657E-4</v>
      </c>
      <c r="M6" s="30">
        <v>0.94936573505401611</v>
      </c>
      <c r="N6" s="30">
        <v>-7.7065706253051758E-2</v>
      </c>
    </row>
    <row r="7" spans="2:14" ht="35" thickBot="1" x14ac:dyDescent="0.25">
      <c r="B7" s="20">
        <v>3</v>
      </c>
      <c r="C7" s="14" t="s">
        <v>211</v>
      </c>
      <c r="D7" s="2">
        <v>828.398681640625</v>
      </c>
      <c r="E7" s="2">
        <v>5513282</v>
      </c>
      <c r="F7" s="30">
        <v>1.1146299075335264E-3</v>
      </c>
      <c r="G7" s="30">
        <v>0.55026483535766602</v>
      </c>
      <c r="H7" s="14">
        <v>-0.56027323007583618</v>
      </c>
      <c r="I7" s="2" t="s">
        <v>210</v>
      </c>
      <c r="J7" s="2">
        <v>881.54400634765625</v>
      </c>
      <c r="K7" s="30">
        <v>35631653</v>
      </c>
      <c r="L7" s="25">
        <v>-0.12915486097335815</v>
      </c>
      <c r="M7" s="30">
        <v>0.46290615200996399</v>
      </c>
      <c r="N7" s="30">
        <v>-3.4789285659790039</v>
      </c>
    </row>
    <row r="8" spans="2:14" ht="18" thickBot="1" x14ac:dyDescent="0.25">
      <c r="B8" s="20">
        <v>4</v>
      </c>
      <c r="C8" s="14" t="s">
        <v>210</v>
      </c>
      <c r="D8" s="2">
        <v>881.54400634765625</v>
      </c>
      <c r="E8" s="2">
        <v>35631653</v>
      </c>
      <c r="F8" s="30">
        <v>-0.12915486097335815</v>
      </c>
      <c r="G8" s="30">
        <v>0.46290615200996399</v>
      </c>
      <c r="H8" s="14">
        <v>-3.4789285659790039</v>
      </c>
      <c r="I8" s="2" t="s">
        <v>214</v>
      </c>
      <c r="J8" s="2">
        <v>916.9835205078125</v>
      </c>
      <c r="K8" s="30">
        <v>51662147</v>
      </c>
      <c r="L8" s="25">
        <v>-2.3734534159302711E-2</v>
      </c>
      <c r="M8" s="30">
        <v>1.9754618406295776</v>
      </c>
      <c r="N8" s="30">
        <v>-0.68856006860733032</v>
      </c>
    </row>
    <row r="9" spans="2:14" ht="18" thickBot="1" x14ac:dyDescent="0.25">
      <c r="B9" s="20">
        <v>5</v>
      </c>
      <c r="C9" s="14" t="s">
        <v>214</v>
      </c>
      <c r="D9" s="2">
        <v>916.9835205078125</v>
      </c>
      <c r="E9" s="2">
        <v>51662147</v>
      </c>
      <c r="F9" s="30">
        <v>-2.3734534159302711E-2</v>
      </c>
      <c r="G9" s="30">
        <v>1.9754618406295776</v>
      </c>
      <c r="H9" s="14">
        <v>-0.68856006860733032</v>
      </c>
      <c r="I9" s="2" t="s">
        <v>209</v>
      </c>
      <c r="J9" s="2">
        <v>969.87744140625</v>
      </c>
      <c r="K9" s="30">
        <v>19654739</v>
      </c>
      <c r="L9" s="25">
        <v>3.0901683494448662E-3</v>
      </c>
      <c r="M9" s="30">
        <v>0.52909469604492188</v>
      </c>
      <c r="N9" s="30">
        <v>-0.52960819005966187</v>
      </c>
    </row>
    <row r="10" spans="2:14" ht="18" thickBot="1" x14ac:dyDescent="0.25">
      <c r="B10" s="20">
        <v>6</v>
      </c>
      <c r="C10" s="14" t="s">
        <v>209</v>
      </c>
      <c r="D10" s="2">
        <v>969.87744140625</v>
      </c>
      <c r="E10" s="2">
        <v>19654739</v>
      </c>
      <c r="F10" s="30">
        <v>3.0901683494448662E-3</v>
      </c>
      <c r="G10" s="30">
        <v>0.52909469604492188</v>
      </c>
      <c r="H10" s="14">
        <v>-0.52960819005966187</v>
      </c>
      <c r="I10" s="2" t="s">
        <v>207</v>
      </c>
      <c r="J10" s="2">
        <v>1164.0445556640625</v>
      </c>
      <c r="K10" s="30">
        <v>22216120</v>
      </c>
      <c r="L10" s="25">
        <v>-1.7458872869610786E-2</v>
      </c>
      <c r="M10" s="30">
        <v>0.4458371102809906</v>
      </c>
      <c r="N10" s="30">
        <v>-0.34616214036941528</v>
      </c>
    </row>
    <row r="11" spans="2:14" ht="18" thickBot="1" x14ac:dyDescent="0.25">
      <c r="B11" s="20">
        <v>7</v>
      </c>
      <c r="C11" s="14" t="s">
        <v>207</v>
      </c>
      <c r="D11" s="2">
        <v>1164.0445556640625</v>
      </c>
      <c r="E11" s="2">
        <v>22216120</v>
      </c>
      <c r="F11" s="30">
        <v>-1.7458872869610786E-2</v>
      </c>
      <c r="G11" s="30">
        <v>0.4458371102809906</v>
      </c>
      <c r="H11" s="14">
        <v>-0.34616214036941528</v>
      </c>
      <c r="I11" s="2" t="s">
        <v>208</v>
      </c>
      <c r="J11" s="2">
        <v>1174.87451171875</v>
      </c>
      <c r="K11" s="30">
        <v>112832473</v>
      </c>
      <c r="L11" s="25">
        <v>-3.9836600422859192E-2</v>
      </c>
      <c r="M11" s="30">
        <v>0.47531852126121521</v>
      </c>
      <c r="N11" s="30">
        <v>-0.50315660238265991</v>
      </c>
    </row>
    <row r="12" spans="2:14" ht="18" thickBot="1" x14ac:dyDescent="0.25">
      <c r="B12" s="20">
        <v>8</v>
      </c>
      <c r="C12" s="14" t="s">
        <v>208</v>
      </c>
      <c r="D12" s="2">
        <v>1174.87451171875</v>
      </c>
      <c r="E12" s="2">
        <v>112832473</v>
      </c>
      <c r="F12" s="30">
        <v>-3.9836600422859192E-2</v>
      </c>
      <c r="G12" s="30">
        <v>0.47531852126121521</v>
      </c>
      <c r="H12" s="14">
        <v>-0.50315660238265991</v>
      </c>
      <c r="I12" s="2" t="s">
        <v>206</v>
      </c>
      <c r="J12" s="2">
        <v>1177.9678955078125</v>
      </c>
      <c r="K12" s="30">
        <v>32740678</v>
      </c>
      <c r="L12" s="25">
        <v>-3.600543737411499E-2</v>
      </c>
      <c r="M12" s="30">
        <v>0.39191314578056335</v>
      </c>
      <c r="N12" s="30">
        <v>-0.39424067735671997</v>
      </c>
    </row>
    <row r="13" spans="2:14" ht="18" thickBot="1" x14ac:dyDescent="0.25">
      <c r="B13" s="20">
        <v>9</v>
      </c>
      <c r="C13" s="14" t="s">
        <v>206</v>
      </c>
      <c r="D13" s="2">
        <v>1177.9678955078125</v>
      </c>
      <c r="E13" s="2">
        <v>32740678</v>
      </c>
      <c r="F13" s="30">
        <v>-3.600543737411499E-2</v>
      </c>
      <c r="G13" s="30">
        <v>0.39191314578056335</v>
      </c>
      <c r="H13" s="14">
        <v>-0.39424067735671997</v>
      </c>
      <c r="I13" s="2" t="s">
        <v>203</v>
      </c>
      <c r="J13" s="2">
        <v>1268.9326171875</v>
      </c>
      <c r="K13" s="30">
        <v>27917831</v>
      </c>
      <c r="L13" s="25">
        <v>-2.0868726074695587E-2</v>
      </c>
      <c r="M13" s="30">
        <v>0.43841031193733215</v>
      </c>
      <c r="N13" s="30">
        <v>-0.95446455478668213</v>
      </c>
    </row>
    <row r="14" spans="2:14" ht="18" thickBot="1" x14ac:dyDescent="0.25">
      <c r="B14" s="20">
        <v>10</v>
      </c>
      <c r="C14" s="14" t="s">
        <v>203</v>
      </c>
      <c r="D14" s="2">
        <v>1268.9326171875</v>
      </c>
      <c r="E14" s="2">
        <v>27917831</v>
      </c>
      <c r="F14" s="30">
        <v>-2.0868726074695587E-2</v>
      </c>
      <c r="G14" s="30">
        <v>0.43841031193733215</v>
      </c>
      <c r="H14" s="14">
        <v>-0.95446455478668213</v>
      </c>
      <c r="I14" s="2" t="s">
        <v>200</v>
      </c>
      <c r="J14" s="2">
        <v>1408.3505859375</v>
      </c>
      <c r="K14" s="30">
        <v>43844111</v>
      </c>
      <c r="L14" s="25">
        <v>9.7732041031122208E-3</v>
      </c>
      <c r="M14" s="30">
        <v>0.24501150846481323</v>
      </c>
      <c r="N14" s="30">
        <v>2.5133173912763596E-2</v>
      </c>
    </row>
    <row r="15" spans="2:14" ht="18" thickBot="1" x14ac:dyDescent="0.25">
      <c r="B15" s="20">
        <v>11</v>
      </c>
      <c r="C15" s="14" t="s">
        <v>204</v>
      </c>
      <c r="D15" s="2">
        <v>1310.4632568359375</v>
      </c>
      <c r="E15" s="2">
        <v>5731206</v>
      </c>
      <c r="F15" s="30">
        <v>-7.5432993471622467E-2</v>
      </c>
      <c r="G15" s="30">
        <v>0.54056793451309204</v>
      </c>
      <c r="H15" s="14">
        <v>-0.64368569850921631</v>
      </c>
      <c r="I15" s="2" t="s">
        <v>195</v>
      </c>
      <c r="J15" s="2">
        <v>1818.137451171875</v>
      </c>
      <c r="K15" s="30">
        <v>24074580</v>
      </c>
      <c r="L15" s="25">
        <v>-5.4335702210664749E-2</v>
      </c>
      <c r="M15" s="30">
        <v>0.48323255777359009</v>
      </c>
      <c r="N15" s="30">
        <v>-0.38038581609725952</v>
      </c>
    </row>
    <row r="16" spans="2:14" ht="18" thickBot="1" x14ac:dyDescent="0.25">
      <c r="B16" s="20">
        <v>12</v>
      </c>
      <c r="C16" s="14" t="s">
        <v>200</v>
      </c>
      <c r="D16" s="2">
        <v>1408.3505859375</v>
      </c>
      <c r="E16" s="2">
        <v>43844111</v>
      </c>
      <c r="F16" s="30">
        <v>9.7732041031122208E-3</v>
      </c>
      <c r="G16" s="30">
        <v>0.24501150846481323</v>
      </c>
      <c r="H16" s="14">
        <v>2.5133173912763596E-2</v>
      </c>
      <c r="I16" s="2" t="s">
        <v>201</v>
      </c>
      <c r="J16" s="2">
        <v>1873.5556640625</v>
      </c>
      <c r="K16" s="30">
        <v>21003705</v>
      </c>
      <c r="L16" s="25">
        <v>1.4973002253100276E-3</v>
      </c>
      <c r="M16" s="30">
        <v>0.45588979125022888</v>
      </c>
      <c r="N16" s="30">
        <v>-0.61020743846893311</v>
      </c>
    </row>
    <row r="17" spans="2:14" ht="18" thickBot="1" x14ac:dyDescent="0.25">
      <c r="B17" s="20">
        <v>13</v>
      </c>
      <c r="C17" s="14" t="s">
        <v>202</v>
      </c>
      <c r="D17" s="2">
        <v>1509.3502197265625</v>
      </c>
      <c r="E17" s="2">
        <v>3607003</v>
      </c>
      <c r="F17" s="30">
        <v>-1.281307078897953E-2</v>
      </c>
      <c r="G17" s="30">
        <v>0.23008744418621063</v>
      </c>
      <c r="H17" s="14">
        <v>-0.68385374546051025</v>
      </c>
      <c r="I17" s="2" t="s">
        <v>194</v>
      </c>
      <c r="J17" s="2">
        <v>1896.684814453125</v>
      </c>
      <c r="K17" s="30">
        <v>28516896</v>
      </c>
      <c r="L17" s="25">
        <v>-0.14454366266727448</v>
      </c>
      <c r="M17" s="30">
        <v>0.80865681171417236</v>
      </c>
      <c r="N17" s="30">
        <v>2.5164005756378174</v>
      </c>
    </row>
    <row r="18" spans="2:14" ht="18" thickBot="1" x14ac:dyDescent="0.25">
      <c r="B18" s="20">
        <v>14</v>
      </c>
      <c r="C18" s="14" t="s">
        <v>196</v>
      </c>
      <c r="D18" s="2">
        <v>1669.593505859375</v>
      </c>
      <c r="E18" s="2">
        <v>838645</v>
      </c>
      <c r="F18" s="30">
        <v>-8.1959106028079987E-3</v>
      </c>
      <c r="G18" s="30">
        <v>0.91903764009475708</v>
      </c>
      <c r="H18" s="14">
        <v>-6.7004673182964325E-2</v>
      </c>
      <c r="I18" s="2" t="s">
        <v>205</v>
      </c>
      <c r="J18" s="2">
        <v>1943.1634521484375</v>
      </c>
      <c r="K18" s="30">
        <v>12188788</v>
      </c>
      <c r="L18" s="25">
        <v>-9.1380707919597626E-2</v>
      </c>
      <c r="M18" s="30">
        <v>0.25791329145431519</v>
      </c>
      <c r="N18" s="30">
        <v>-0.30624142289161682</v>
      </c>
    </row>
    <row r="19" spans="2:14" ht="18" thickBot="1" x14ac:dyDescent="0.25">
      <c r="B19" s="20">
        <v>15</v>
      </c>
      <c r="C19" s="14" t="s">
        <v>199</v>
      </c>
      <c r="D19" s="2">
        <v>1691.280029296875</v>
      </c>
      <c r="E19" s="2">
        <v>2249515</v>
      </c>
      <c r="F19" s="30">
        <v>-1.6708096954971552E-3</v>
      </c>
      <c r="G19" s="30">
        <v>0.47568973898887634</v>
      </c>
      <c r="H19" s="14">
        <v>-0.43456467986106873</v>
      </c>
      <c r="I19" s="2" t="s">
        <v>193</v>
      </c>
      <c r="J19" s="2">
        <v>2065.34521484375</v>
      </c>
      <c r="K19" s="30">
        <v>11906095</v>
      </c>
      <c r="L19" s="25">
        <v>8.1055436749011278E-4</v>
      </c>
      <c r="M19" s="30">
        <v>1.0489646196365356</v>
      </c>
      <c r="N19" s="30">
        <v>1.204115804284811E-2</v>
      </c>
    </row>
    <row r="20" spans="2:14" ht="18" thickBot="1" x14ac:dyDescent="0.25">
      <c r="B20" s="20">
        <v>16</v>
      </c>
      <c r="C20" s="41" t="s">
        <v>195</v>
      </c>
      <c r="D20" s="2">
        <v>1818.137451171875</v>
      </c>
      <c r="E20" s="2">
        <v>24074580</v>
      </c>
      <c r="F20" s="30">
        <v>-5.4335702210664749E-2</v>
      </c>
      <c r="G20" s="30">
        <v>0.48323255777359009</v>
      </c>
      <c r="H20" s="14">
        <v>-0.38038581609725952</v>
      </c>
      <c r="I20" s="2" t="s">
        <v>198</v>
      </c>
      <c r="J20" s="2">
        <v>2114.113525390625</v>
      </c>
      <c r="K20" s="30">
        <v>25198821</v>
      </c>
      <c r="L20" s="25">
        <v>-3.0116697773337364E-2</v>
      </c>
      <c r="M20" s="30">
        <v>0.44808864593505859</v>
      </c>
      <c r="N20" s="30">
        <v>-0.60565578937530518</v>
      </c>
    </row>
    <row r="21" spans="2:14" ht="18" thickBot="1" x14ac:dyDescent="0.25">
      <c r="B21" s="20">
        <v>17</v>
      </c>
      <c r="C21" s="14" t="s">
        <v>201</v>
      </c>
      <c r="D21" s="2">
        <v>1873.5556640625</v>
      </c>
      <c r="E21" s="2">
        <v>21003705</v>
      </c>
      <c r="F21" s="30">
        <v>1.4973002253100276E-3</v>
      </c>
      <c r="G21" s="30">
        <v>0.45588979125022888</v>
      </c>
      <c r="H21" s="14">
        <v>-0.61020743846893311</v>
      </c>
      <c r="I21" s="2" t="s">
        <v>191</v>
      </c>
      <c r="J21" s="2">
        <v>2213.136962890625</v>
      </c>
      <c r="K21" s="30">
        <v>51384894</v>
      </c>
      <c r="L21" s="25">
        <v>-2.8098441660404205E-2</v>
      </c>
      <c r="M21" s="30">
        <v>0.43308892846107483</v>
      </c>
      <c r="N21" s="30">
        <v>-0.55683797597885132</v>
      </c>
    </row>
    <row r="22" spans="2:14" ht="18" thickBot="1" x14ac:dyDescent="0.25">
      <c r="B22" s="20">
        <v>18</v>
      </c>
      <c r="C22" s="14" t="s">
        <v>194</v>
      </c>
      <c r="D22" s="2">
        <v>1896.684814453125</v>
      </c>
      <c r="E22" s="2">
        <v>28516896</v>
      </c>
      <c r="F22" s="30">
        <v>-0.14454366266727448</v>
      </c>
      <c r="G22" s="30">
        <v>0.80865681171417236</v>
      </c>
      <c r="H22" s="14">
        <v>2.5164005756378174</v>
      </c>
      <c r="I22" s="2" t="s">
        <v>187</v>
      </c>
      <c r="J22" s="2">
        <v>2322.1376953125</v>
      </c>
      <c r="K22" s="30">
        <v>70545865</v>
      </c>
      <c r="L22" s="25">
        <v>-3.0720045790076256E-2</v>
      </c>
      <c r="M22" s="30">
        <v>0.36865812540054321</v>
      </c>
      <c r="N22" s="30">
        <v>-0.68982958793640137</v>
      </c>
    </row>
    <row r="23" spans="2:14" ht="18" thickBot="1" x14ac:dyDescent="0.25">
      <c r="B23" s="20">
        <v>19</v>
      </c>
      <c r="C23" s="14" t="s">
        <v>205</v>
      </c>
      <c r="D23" s="2">
        <v>1943.1634521484375</v>
      </c>
      <c r="E23" s="2">
        <v>12188788</v>
      </c>
      <c r="F23" s="30">
        <v>-9.1380707919597626E-2</v>
      </c>
      <c r="G23" s="30">
        <v>0.25791329145431519</v>
      </c>
      <c r="H23" s="14">
        <v>-0.30624142289161682</v>
      </c>
      <c r="I23" s="2" t="s">
        <v>181</v>
      </c>
      <c r="J23" s="2">
        <v>2327.794921875</v>
      </c>
      <c r="K23" s="30">
        <v>21913874</v>
      </c>
      <c r="L23" s="25">
        <v>-0.12120726704597473</v>
      </c>
      <c r="M23" s="30">
        <v>0.39616632461547852</v>
      </c>
      <c r="N23" s="30">
        <v>-1.1439502239227295</v>
      </c>
    </row>
    <row r="24" spans="2:14" ht="18" thickBot="1" x14ac:dyDescent="0.25">
      <c r="B24" s="20">
        <v>20</v>
      </c>
      <c r="C24" s="14" t="s">
        <v>193</v>
      </c>
      <c r="D24" s="2">
        <v>2065.34521484375</v>
      </c>
      <c r="E24" s="2">
        <v>11906095</v>
      </c>
      <c r="F24" s="30">
        <v>8.1055436749011278E-4</v>
      </c>
      <c r="G24" s="30">
        <v>1.0489646196365356</v>
      </c>
      <c r="H24" s="14">
        <v>1.204115804284811E-2</v>
      </c>
      <c r="I24" s="2" t="s">
        <v>185</v>
      </c>
      <c r="J24" s="2">
        <v>2506.760009765625</v>
      </c>
      <c r="K24" s="30">
        <v>14569341</v>
      </c>
      <c r="L24" s="25">
        <v>-2.7311652898788452E-2</v>
      </c>
      <c r="M24" s="30">
        <v>0.33551609516143799</v>
      </c>
      <c r="N24" s="30">
        <v>-0.81187629699707031</v>
      </c>
    </row>
  </sheetData>
  <mergeCells count="1">
    <mergeCell ref="B3:N3"/>
  </mergeCells>
  <pageMargins left="0.7" right="0.7" top="0.75" bottom="0.75" header="0.3" footer="0.3"/>
  <pageSetup paperSize="9" orientation="portrait" horizontalDpi="0" verticalDpi="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A18CF-CC08-384E-9D8D-8BE3AA2C083B}">
  <dimension ref="B2:L14"/>
  <sheetViews>
    <sheetView workbookViewId="0">
      <selection activeCell="M5" sqref="M5"/>
    </sheetView>
  </sheetViews>
  <sheetFormatPr baseColWidth="10" defaultColWidth="16.6640625" defaultRowHeight="15" x14ac:dyDescent="0.2"/>
  <cols>
    <col min="2" max="2" width="16.1640625" customWidth="1"/>
    <col min="4" max="4" width="15" customWidth="1"/>
  </cols>
  <sheetData>
    <row r="2" spans="2:12" ht="16" thickBot="1" x14ac:dyDescent="0.25"/>
    <row r="3" spans="2:12" ht="17" thickBot="1" x14ac:dyDescent="0.25">
      <c r="B3" s="354" t="s">
        <v>576</v>
      </c>
      <c r="C3" s="355"/>
      <c r="D3" s="355"/>
      <c r="E3" s="355"/>
      <c r="F3" s="355"/>
      <c r="G3" s="355"/>
      <c r="H3" s="355"/>
      <c r="I3" s="355"/>
      <c r="J3" s="355"/>
      <c r="K3" s="355"/>
      <c r="L3" s="356"/>
    </row>
    <row r="4" spans="2:12" ht="69" thickBot="1" x14ac:dyDescent="0.25">
      <c r="B4" s="1" t="s">
        <v>460</v>
      </c>
      <c r="C4" s="13" t="s">
        <v>616</v>
      </c>
      <c r="D4" s="1" t="s">
        <v>510</v>
      </c>
      <c r="E4" s="1" t="s">
        <v>625</v>
      </c>
      <c r="F4" s="13" t="s">
        <v>549</v>
      </c>
      <c r="G4" s="13" t="s">
        <v>626</v>
      </c>
      <c r="H4" s="13" t="s">
        <v>565</v>
      </c>
      <c r="I4" s="37" t="s">
        <v>550</v>
      </c>
      <c r="J4" s="13" t="s">
        <v>511</v>
      </c>
      <c r="K4" s="13" t="s">
        <v>711</v>
      </c>
      <c r="L4" s="13" t="s">
        <v>712</v>
      </c>
    </row>
    <row r="5" spans="2:12" ht="18" thickBot="1" x14ac:dyDescent="0.25">
      <c r="B5" s="14" t="s">
        <v>94</v>
      </c>
      <c r="C5" s="2">
        <v>22501.759765625</v>
      </c>
      <c r="D5" s="2">
        <v>1416.096094</v>
      </c>
      <c r="E5" s="2">
        <v>15889.9951171875</v>
      </c>
      <c r="F5" s="2">
        <v>13346.3427734375</v>
      </c>
      <c r="G5" s="77">
        <v>27988.65234375</v>
      </c>
      <c r="H5" s="78">
        <v>16600.751953125</v>
      </c>
      <c r="I5" s="76">
        <v>2</v>
      </c>
      <c r="J5" s="75">
        <v>0.5931243896484375</v>
      </c>
      <c r="K5" s="38">
        <v>-1.6958508640527725E-2</v>
      </c>
      <c r="L5" s="38">
        <v>0.24396337568759918</v>
      </c>
    </row>
    <row r="6" spans="2:12" ht="18" thickBot="1" x14ac:dyDescent="0.25">
      <c r="B6" s="14" t="s">
        <v>22</v>
      </c>
      <c r="C6" s="2">
        <v>17337.58203125</v>
      </c>
      <c r="D6" s="2">
        <v>347.27580699999999</v>
      </c>
      <c r="E6" s="2">
        <v>49924.53125</v>
      </c>
      <c r="F6" s="2">
        <v>21695.80859375</v>
      </c>
      <c r="G6" s="77">
        <v>20860.193359375</v>
      </c>
      <c r="H6" s="78">
        <v>26103.916015625</v>
      </c>
      <c r="I6" s="76">
        <v>1</v>
      </c>
      <c r="J6" s="75">
        <v>1.2513744831085205</v>
      </c>
      <c r="K6" s="38">
        <v>-9.7736518364399672E-4</v>
      </c>
      <c r="L6" s="38">
        <v>-1.0450068712234497</v>
      </c>
    </row>
    <row r="7" spans="2:12" ht="18" thickBot="1" x14ac:dyDescent="0.25">
      <c r="B7" s="14" t="s">
        <v>148</v>
      </c>
      <c r="C7" s="2">
        <v>10239.4833984375</v>
      </c>
      <c r="D7" s="2">
        <v>1463.8655249999999</v>
      </c>
      <c r="E7" s="2">
        <v>6994.82470703125</v>
      </c>
      <c r="F7" s="2">
        <v>3037.247802734375</v>
      </c>
      <c r="G7" s="77">
        <v>11755.3974609375</v>
      </c>
      <c r="H7" s="78">
        <v>3486.900634765625</v>
      </c>
      <c r="I7" s="76">
        <v>6</v>
      </c>
      <c r="J7" s="75">
        <v>0.29662123322486877</v>
      </c>
      <c r="K7" s="38">
        <v>-2.9894148930907249E-2</v>
      </c>
      <c r="L7" s="38">
        <v>-0.37670940160751343</v>
      </c>
    </row>
    <row r="8" spans="2:12" ht="18" thickBot="1" x14ac:dyDescent="0.25">
      <c r="B8" s="14" t="s">
        <v>56</v>
      </c>
      <c r="C8" s="2">
        <v>4184.25537109375</v>
      </c>
      <c r="D8" s="2">
        <v>143.99739299999999</v>
      </c>
      <c r="E8" s="2">
        <v>29057.853515625</v>
      </c>
      <c r="F8" s="2">
        <v>1974.7152099609375</v>
      </c>
      <c r="G8" s="77">
        <v>4880.2099609375</v>
      </c>
      <c r="H8" s="78">
        <v>2303.163818359375</v>
      </c>
      <c r="I8" s="76">
        <v>8</v>
      </c>
      <c r="J8" s="75">
        <v>0.47193947434425354</v>
      </c>
      <c r="K8" s="38">
        <v>-9.4533469527959824E-3</v>
      </c>
      <c r="L8" s="38">
        <v>0.35366895794868469</v>
      </c>
    </row>
    <row r="9" spans="2:12" ht="18" thickBot="1" x14ac:dyDescent="0.25">
      <c r="B9" s="14" t="s">
        <v>50</v>
      </c>
      <c r="C9" s="2">
        <v>3706.8837890625</v>
      </c>
      <c r="D9" s="2">
        <v>123.10347899999999</v>
      </c>
      <c r="E9" s="2">
        <v>30111.93359375</v>
      </c>
      <c r="F9" s="2">
        <v>3038.94921875</v>
      </c>
      <c r="G9" s="77">
        <v>4492.49951171875</v>
      </c>
      <c r="H9" s="78">
        <v>3683.0068359375</v>
      </c>
      <c r="I9" s="76">
        <v>5</v>
      </c>
      <c r="J9" s="75">
        <v>0.81981241703033447</v>
      </c>
      <c r="K9" s="38">
        <v>8.7641671299934387E-2</v>
      </c>
      <c r="L9" s="38">
        <v>0.94673484563827515</v>
      </c>
    </row>
    <row r="10" spans="2:12" ht="18" thickBot="1" x14ac:dyDescent="0.25">
      <c r="B10" s="14" t="s">
        <v>30</v>
      </c>
      <c r="C10" s="2">
        <v>3512.905517578125</v>
      </c>
      <c r="D10" s="2">
        <v>84.075074999999998</v>
      </c>
      <c r="E10" s="2">
        <v>41782.9609375</v>
      </c>
      <c r="F10" s="2">
        <v>3740.958251953125</v>
      </c>
      <c r="G10" s="77">
        <v>4159.1982421875</v>
      </c>
      <c r="H10" s="78">
        <v>4429.20703125</v>
      </c>
      <c r="I10" s="76">
        <v>3</v>
      </c>
      <c r="J10" s="75">
        <v>1.0649185180664062</v>
      </c>
      <c r="K10" s="38">
        <v>4.6317301690578461E-2</v>
      </c>
      <c r="L10" s="38">
        <v>0.8416704535484314</v>
      </c>
    </row>
    <row r="11" spans="2:12" ht="18" thickBot="1" x14ac:dyDescent="0.25">
      <c r="B11" s="14" t="s">
        <v>106</v>
      </c>
      <c r="C11" s="2">
        <v>2789.56640625</v>
      </c>
      <c r="D11" s="2">
        <v>212.81240500000001</v>
      </c>
      <c r="E11" s="2">
        <v>13108.1005859375</v>
      </c>
      <c r="F11" s="2">
        <v>1641.074951171875</v>
      </c>
      <c r="G11" s="77">
        <v>3382.244384765625</v>
      </c>
      <c r="H11" s="78">
        <v>1989.74169921875</v>
      </c>
      <c r="I11" s="76">
        <v>11</v>
      </c>
      <c r="J11" s="75">
        <v>0.58829033374786377</v>
      </c>
      <c r="K11" s="38">
        <v>-4.1725482791662216E-2</v>
      </c>
      <c r="L11" s="38">
        <v>-0.40246221423149109</v>
      </c>
    </row>
    <row r="12" spans="2:12" ht="18" thickBot="1" x14ac:dyDescent="0.25">
      <c r="B12" s="14" t="s">
        <v>133</v>
      </c>
      <c r="C12" s="2">
        <v>2787.08740234375</v>
      </c>
      <c r="D12" s="2">
        <v>285.72123599999998</v>
      </c>
      <c r="E12" s="2">
        <v>9754.5693359375</v>
      </c>
      <c r="F12" s="2">
        <v>1019.2689208984375</v>
      </c>
      <c r="G12" s="77">
        <v>3409.27099609375</v>
      </c>
      <c r="H12" s="78">
        <v>1246.808349609375</v>
      </c>
      <c r="I12" s="76">
        <v>17</v>
      </c>
      <c r="J12" s="75">
        <v>0.36571112275123596</v>
      </c>
      <c r="K12" s="38">
        <v>-3.0387729406356812E-2</v>
      </c>
      <c r="L12" s="38">
        <v>-0.18294289708137512</v>
      </c>
    </row>
    <row r="13" spans="2:12" ht="18" thickBot="1" x14ac:dyDescent="0.25">
      <c r="B13" s="14" t="s">
        <v>42</v>
      </c>
      <c r="C13" s="2">
        <v>2641.26611328125</v>
      </c>
      <c r="D13" s="2">
        <v>69.551332000000002</v>
      </c>
      <c r="E13" s="2">
        <v>37975.78125</v>
      </c>
      <c r="F13" s="2">
        <v>3132.200439453125</v>
      </c>
      <c r="G13" s="77">
        <v>2977.12646484375</v>
      </c>
      <c r="H13" s="78">
        <v>3530.487060546875</v>
      </c>
      <c r="I13" s="76">
        <v>4</v>
      </c>
      <c r="J13" s="75">
        <v>1.1858707666397095</v>
      </c>
      <c r="K13" s="38">
        <v>1.4826319180428982E-2</v>
      </c>
      <c r="L13" s="38">
        <v>5.1873497664928436E-2</v>
      </c>
    </row>
    <row r="14" spans="2:12" ht="18" thickBot="1" x14ac:dyDescent="0.25">
      <c r="B14" s="14" t="s">
        <v>39</v>
      </c>
      <c r="C14" s="2">
        <v>2560.0673828125</v>
      </c>
      <c r="D14" s="2">
        <v>68.898111999999998</v>
      </c>
      <c r="E14" s="2">
        <v>37157.29296875</v>
      </c>
      <c r="F14" s="2">
        <v>2536.57275390625</v>
      </c>
      <c r="G14" s="77">
        <v>3040.565185546875</v>
      </c>
      <c r="H14" s="78">
        <v>3012.660888671875</v>
      </c>
      <c r="I14" s="76">
        <v>7</v>
      </c>
      <c r="J14" s="75">
        <v>0.99082261323928833</v>
      </c>
      <c r="K14" s="38">
        <v>3.7415996193885803E-2</v>
      </c>
      <c r="L14" s="38">
        <v>-0.22493079304695129</v>
      </c>
    </row>
  </sheetData>
  <mergeCells count="1">
    <mergeCell ref="B3:L3"/>
  </mergeCells>
  <pageMargins left="0.7" right="0.7" top="0.75" bottom="0.75" header="0.3" footer="0.3"/>
  <pageSetup paperSize="9" orientation="portrait" horizontalDpi="0" verticalDpi="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8D8E-468C-8242-99A1-590AE6D608BB}">
  <dimension ref="A1:N13"/>
  <sheetViews>
    <sheetView topLeftCell="B1" workbookViewId="0">
      <selection activeCell="B3" sqref="B3"/>
    </sheetView>
  </sheetViews>
  <sheetFormatPr baseColWidth="10" defaultColWidth="8.83203125" defaultRowHeight="15" x14ac:dyDescent="0.2"/>
  <cols>
    <col min="2" max="2" width="23.33203125" customWidth="1"/>
    <col min="3" max="14" width="18.33203125" customWidth="1"/>
  </cols>
  <sheetData>
    <row r="1" spans="1:14" ht="16" thickBot="1" x14ac:dyDescent="0.25"/>
    <row r="2" spans="1:14" ht="16" customHeight="1" thickBot="1" x14ac:dyDescent="0.25">
      <c r="B2" s="329" t="s">
        <v>655</v>
      </c>
      <c r="C2" s="330"/>
      <c r="D2" s="330"/>
      <c r="E2" s="330"/>
      <c r="F2" s="330"/>
      <c r="G2" s="330"/>
      <c r="H2" s="330"/>
      <c r="I2" s="330"/>
      <c r="J2" s="330"/>
      <c r="K2" s="330"/>
      <c r="L2" s="330"/>
      <c r="M2" s="330"/>
      <c r="N2" s="331"/>
    </row>
    <row r="3" spans="1:14" ht="17" customHeight="1" thickBot="1" x14ac:dyDescent="0.25">
      <c r="A3" s="82"/>
      <c r="B3" s="1"/>
      <c r="C3" s="343" t="s">
        <v>558</v>
      </c>
      <c r="D3" s="345"/>
      <c r="E3" s="345"/>
      <c r="F3" s="345"/>
      <c r="G3" s="345"/>
      <c r="H3" s="344"/>
      <c r="I3" s="357" t="s">
        <v>566</v>
      </c>
      <c r="J3" s="358"/>
      <c r="K3" s="358"/>
      <c r="L3" s="358"/>
      <c r="M3" s="358"/>
      <c r="N3" s="359"/>
    </row>
    <row r="4" spans="1:14" ht="69" thickBot="1" x14ac:dyDescent="0.25">
      <c r="A4" s="82"/>
      <c r="B4" s="1" t="s">
        <v>462</v>
      </c>
      <c r="C4" s="1" t="s">
        <v>552</v>
      </c>
      <c r="D4" s="1" t="s">
        <v>553</v>
      </c>
      <c r="E4" s="1" t="s">
        <v>554</v>
      </c>
      <c r="F4" s="1" t="s">
        <v>555</v>
      </c>
      <c r="G4" s="1" t="s">
        <v>556</v>
      </c>
      <c r="H4" s="1" t="s">
        <v>551</v>
      </c>
      <c r="I4" s="1" t="s">
        <v>552</v>
      </c>
      <c r="J4" s="1" t="s">
        <v>553</v>
      </c>
      <c r="K4" s="1" t="s">
        <v>554</v>
      </c>
      <c r="L4" s="1" t="s">
        <v>555</v>
      </c>
      <c r="M4" s="1" t="s">
        <v>556</v>
      </c>
      <c r="N4" s="1" t="s">
        <v>551</v>
      </c>
    </row>
    <row r="5" spans="1:14" ht="18" thickBot="1" x14ac:dyDescent="0.25">
      <c r="A5" s="82"/>
      <c r="B5" s="1" t="s">
        <v>230</v>
      </c>
      <c r="C5" s="2">
        <v>147.75034643199999</v>
      </c>
      <c r="D5" s="2">
        <v>-23.449004504000001</v>
      </c>
      <c r="E5" s="2">
        <v>791.01963513600003</v>
      </c>
      <c r="F5" s="2">
        <v>2.0356981973749999</v>
      </c>
      <c r="G5" s="2">
        <v>-61.479358400000002</v>
      </c>
      <c r="H5" s="2">
        <v>855.87734508400001</v>
      </c>
      <c r="I5" s="81">
        <v>6.3642687164247036E-3</v>
      </c>
      <c r="J5" s="81">
        <v>-1.0100535582751036E-3</v>
      </c>
      <c r="K5" s="81">
        <v>3.4072756767272949E-2</v>
      </c>
      <c r="L5" s="81">
        <v>8.7686632468830794E-5</v>
      </c>
      <c r="M5" s="81">
        <v>-2.6481910608708858E-3</v>
      </c>
      <c r="N5" s="81">
        <v>3.6866467446088791E-2</v>
      </c>
    </row>
    <row r="6" spans="1:14" ht="18" thickBot="1" x14ac:dyDescent="0.25">
      <c r="A6" s="82"/>
      <c r="B6" s="1" t="s">
        <v>226</v>
      </c>
      <c r="C6" s="2">
        <v>277.16113087999997</v>
      </c>
      <c r="D6" s="2">
        <v>4.4455276051250001</v>
      </c>
      <c r="E6" s="2">
        <v>227.473925888</v>
      </c>
      <c r="F6" s="2">
        <v>15.291709207335938</v>
      </c>
      <c r="G6" s="2">
        <v>-151.50708975200001</v>
      </c>
      <c r="H6" s="2">
        <v>372.86519718400001</v>
      </c>
      <c r="I6" s="81">
        <v>1.16451196372509E-2</v>
      </c>
      <c r="J6" s="81">
        <v>1.867819664767012E-4</v>
      </c>
      <c r="K6" s="81">
        <v>9.5574762672185898E-3</v>
      </c>
      <c r="L6" s="81">
        <v>6.4249191200360656E-4</v>
      </c>
      <c r="M6" s="81">
        <v>-6.3656764104962349E-3</v>
      </c>
      <c r="N6" s="81">
        <v>1.5666192397475243E-2</v>
      </c>
    </row>
    <row r="7" spans="1:14" ht="18" thickBot="1" x14ac:dyDescent="0.25">
      <c r="A7" s="82"/>
      <c r="B7" s="1" t="s">
        <v>229</v>
      </c>
      <c r="C7" s="2">
        <v>-195.60387365950001</v>
      </c>
      <c r="D7" s="2">
        <v>2.6349910608203126</v>
      </c>
      <c r="E7" s="2">
        <v>-53.900545571999999</v>
      </c>
      <c r="F7" s="2">
        <v>-2.4675701462968749</v>
      </c>
      <c r="G7" s="2">
        <v>133.60199736199999</v>
      </c>
      <c r="H7" s="2">
        <v>-115.73499932599999</v>
      </c>
      <c r="I7" s="81">
        <v>-3.0110152438282967E-2</v>
      </c>
      <c r="J7" s="81">
        <v>4.0561560308560729E-4</v>
      </c>
      <c r="K7" s="81">
        <v>-8.2971453666687012E-3</v>
      </c>
      <c r="L7" s="81">
        <v>-3.7984378286637366E-4</v>
      </c>
      <c r="M7" s="81">
        <v>2.0565934479236603E-2</v>
      </c>
      <c r="N7" s="81">
        <v>-1.7815589904785156E-2</v>
      </c>
    </row>
    <row r="8" spans="1:14" ht="18" thickBot="1" x14ac:dyDescent="0.25">
      <c r="A8" s="82"/>
      <c r="B8" s="1" t="s">
        <v>231</v>
      </c>
      <c r="C8" s="2">
        <v>-21.573559920000001</v>
      </c>
      <c r="D8" s="2">
        <v>5.5857522499999996</v>
      </c>
      <c r="E8" s="2">
        <v>153.901769664</v>
      </c>
      <c r="F8" s="2">
        <v>2.102581374640625</v>
      </c>
      <c r="G8" s="2">
        <v>-30.340173480000001</v>
      </c>
      <c r="H8" s="2">
        <v>109.676374912</v>
      </c>
      <c r="I8" s="81">
        <v>-3.8465803954750299E-3</v>
      </c>
      <c r="J8" s="81">
        <v>9.9594343919306993E-4</v>
      </c>
      <c r="K8" s="81">
        <v>2.7440790086984634E-2</v>
      </c>
      <c r="L8" s="81">
        <v>3.7489167880266905E-4</v>
      </c>
      <c r="M8" s="81">
        <v>-5.4096733219921589E-3</v>
      </c>
      <c r="N8" s="81">
        <v>1.9555371254682541E-2</v>
      </c>
    </row>
    <row r="9" spans="1:14" ht="35" thickBot="1" x14ac:dyDescent="0.25">
      <c r="A9" s="82"/>
      <c r="B9" s="1" t="s">
        <v>227</v>
      </c>
      <c r="C9" s="2">
        <v>51.513614230218749</v>
      </c>
      <c r="D9" s="2">
        <v>-15.6744972315625</v>
      </c>
      <c r="E9" s="2">
        <v>-980.31805549600006</v>
      </c>
      <c r="F9" s="2">
        <v>-23.160375558734376</v>
      </c>
      <c r="G9" s="2">
        <v>-165.20625256062499</v>
      </c>
      <c r="H9" s="2">
        <v>-1132.845519709</v>
      </c>
      <c r="I9" s="81">
        <v>1.7161685973405838E-3</v>
      </c>
      <c r="J9" s="81">
        <v>-5.2219361532479525E-4</v>
      </c>
      <c r="K9" s="81">
        <v>-3.2659154385328293E-2</v>
      </c>
      <c r="L9" s="81">
        <v>-7.7158457133919001E-4</v>
      </c>
      <c r="M9" s="81">
        <v>-5.5038225837051868E-3</v>
      </c>
      <c r="N9" s="81">
        <v>-3.7740584462881088E-2</v>
      </c>
    </row>
    <row r="10" spans="1:14" ht="18" thickBot="1" x14ac:dyDescent="0.25">
      <c r="A10" s="82"/>
      <c r="B10" s="1" t="s">
        <v>233</v>
      </c>
      <c r="C10" s="2">
        <v>-53.899556336000003</v>
      </c>
      <c r="D10" s="2">
        <v>20.893217384</v>
      </c>
      <c r="E10" s="2">
        <v>-26.505487936000002</v>
      </c>
      <c r="F10" s="2">
        <v>-0.38188098650000002</v>
      </c>
      <c r="G10" s="2">
        <v>26.756589376000001</v>
      </c>
      <c r="H10" s="2">
        <v>-33.137115968000003</v>
      </c>
      <c r="I10" s="81">
        <v>-1.7113121226429939E-2</v>
      </c>
      <c r="J10" s="81">
        <v>6.633601151406765E-3</v>
      </c>
      <c r="K10" s="81">
        <v>-8.4154978394508362E-3</v>
      </c>
      <c r="L10" s="81">
        <v>-1.2124729983042926E-4</v>
      </c>
      <c r="M10" s="81">
        <v>8.4952227771282196E-3</v>
      </c>
      <c r="N10" s="81">
        <v>-1.0521041229367256E-2</v>
      </c>
    </row>
    <row r="11" spans="1:14" ht="35" thickBot="1" x14ac:dyDescent="0.25">
      <c r="A11" s="82"/>
      <c r="B11" s="1" t="s">
        <v>228</v>
      </c>
      <c r="C11" s="2">
        <v>-155.09213511999999</v>
      </c>
      <c r="D11" s="2">
        <v>3.5978938159687499</v>
      </c>
      <c r="E11" s="2">
        <v>-35.175252639999997</v>
      </c>
      <c r="F11" s="2">
        <v>5.8067002238749996</v>
      </c>
      <c r="G11" s="2">
        <v>185.16973210399999</v>
      </c>
      <c r="H11" s="2">
        <v>4.3069462400000003</v>
      </c>
      <c r="I11" s="81">
        <v>-1.9248688593506813E-2</v>
      </c>
      <c r="J11" s="81">
        <v>4.465393431019038E-4</v>
      </c>
      <c r="K11" s="81">
        <v>-4.3656467460095882E-3</v>
      </c>
      <c r="L11" s="81">
        <v>7.2067719884216785E-4</v>
      </c>
      <c r="M11" s="81">
        <v>2.2981658577919006E-2</v>
      </c>
      <c r="N11" s="81">
        <v>5.3454074077308178E-4</v>
      </c>
    </row>
    <row r="12" spans="1:14" ht="18" thickBot="1" x14ac:dyDescent="0.25">
      <c r="A12" s="82"/>
      <c r="B12" s="1" t="s">
        <v>232</v>
      </c>
      <c r="C12" s="2">
        <v>-50.255977972750003</v>
      </c>
      <c r="D12" s="2">
        <v>1.96611700809375</v>
      </c>
      <c r="E12" s="2">
        <v>-76.496662431999994</v>
      </c>
      <c r="F12" s="2">
        <v>0.77313635196484376</v>
      </c>
      <c r="G12" s="2">
        <v>63.004611816000001</v>
      </c>
      <c r="H12" s="2">
        <v>-61.008773050999999</v>
      </c>
      <c r="I12" s="81">
        <v>-2.5356965139508247E-2</v>
      </c>
      <c r="J12" s="81">
        <v>9.9201651755720377E-4</v>
      </c>
      <c r="K12" s="81">
        <v>-3.859686478972435E-2</v>
      </c>
      <c r="L12" s="81">
        <v>3.9009071770124137E-4</v>
      </c>
      <c r="M12" s="81">
        <v>3.1789366155862808E-2</v>
      </c>
      <c r="N12" s="81">
        <v>-3.0782353132963181E-2</v>
      </c>
    </row>
    <row r="13" spans="1:14" ht="18" thickBot="1" x14ac:dyDescent="0.25">
      <c r="A13" s="82"/>
      <c r="B13" s="1" t="s">
        <v>450</v>
      </c>
      <c r="C13" s="2">
        <v>-1.146603125E-5</v>
      </c>
      <c r="D13" s="2">
        <v>-2.6115546874999999E-6</v>
      </c>
      <c r="E13" s="2">
        <v>-6.7338800000000002E-4</v>
      </c>
      <c r="F13" s="2">
        <v>-1.3363398437500001E-6</v>
      </c>
      <c r="G13" s="2">
        <v>5.6465375000000001E-5</v>
      </c>
      <c r="H13" s="2">
        <v>-5.44634E-4</v>
      </c>
      <c r="I13" s="81">
        <v>-1.1205341515774236E-10</v>
      </c>
      <c r="J13" s="81">
        <v>-2.5521787808124863E-11</v>
      </c>
      <c r="K13" s="81">
        <v>-6.5807794769057182E-9</v>
      </c>
      <c r="L13" s="81">
        <v>-1.3059570785900476E-11</v>
      </c>
      <c r="M13" s="81">
        <v>5.5181587077512972E-10</v>
      </c>
      <c r="N13" s="81">
        <v>-5.3225130969281054E-9</v>
      </c>
    </row>
  </sheetData>
  <mergeCells count="3">
    <mergeCell ref="C3:H3"/>
    <mergeCell ref="B2:N2"/>
    <mergeCell ref="I3:N3"/>
  </mergeCells>
  <pageMargins left="0.7" right="0.7" top="0.75" bottom="0.75" header="0.3" footer="0.3"/>
  <pageSetup paperSize="9" orientation="portrait" horizontalDpi="0" verticalDpi="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05D11-0E4E-B040-9036-69D0BEF583F8}">
  <dimension ref="A1:N13"/>
  <sheetViews>
    <sheetView workbookViewId="0">
      <selection activeCell="B2" sqref="B2:N2"/>
    </sheetView>
  </sheetViews>
  <sheetFormatPr baseColWidth="10" defaultColWidth="15.1640625" defaultRowHeight="15" x14ac:dyDescent="0.2"/>
  <cols>
    <col min="1" max="1" width="9.1640625" customWidth="1"/>
    <col min="2" max="2" width="21.83203125" customWidth="1"/>
  </cols>
  <sheetData>
    <row r="1" spans="1:14" ht="16" thickBot="1" x14ac:dyDescent="0.25"/>
    <row r="2" spans="1:14" ht="17" thickBot="1" x14ac:dyDescent="0.25">
      <c r="B2" s="329" t="s">
        <v>656</v>
      </c>
      <c r="C2" s="330"/>
      <c r="D2" s="330"/>
      <c r="E2" s="330"/>
      <c r="F2" s="330"/>
      <c r="G2" s="330"/>
      <c r="H2" s="330"/>
      <c r="I2" s="330"/>
      <c r="J2" s="330"/>
      <c r="K2" s="330"/>
      <c r="L2" s="330"/>
      <c r="M2" s="330"/>
      <c r="N2" s="331"/>
    </row>
    <row r="3" spans="1:14" ht="17" thickBot="1" x14ac:dyDescent="0.25">
      <c r="A3" s="83"/>
      <c r="B3" s="1"/>
      <c r="C3" s="343" t="s">
        <v>557</v>
      </c>
      <c r="D3" s="345"/>
      <c r="E3" s="345"/>
      <c r="F3" s="345"/>
      <c r="G3" s="345"/>
      <c r="H3" s="344"/>
      <c r="I3" s="357" t="s">
        <v>566</v>
      </c>
      <c r="J3" s="358"/>
      <c r="K3" s="358"/>
      <c r="L3" s="358"/>
      <c r="M3" s="358"/>
      <c r="N3" s="358"/>
    </row>
    <row r="4" spans="1:14" ht="86" thickBot="1" x14ac:dyDescent="0.25">
      <c r="A4" s="83"/>
      <c r="B4" s="1" t="s">
        <v>462</v>
      </c>
      <c r="C4" s="1" t="s">
        <v>552</v>
      </c>
      <c r="D4" s="1" t="s">
        <v>553</v>
      </c>
      <c r="E4" s="1" t="s">
        <v>554</v>
      </c>
      <c r="F4" s="1" t="s">
        <v>555</v>
      </c>
      <c r="G4" s="1" t="s">
        <v>556</v>
      </c>
      <c r="H4" s="1" t="s">
        <v>551</v>
      </c>
      <c r="I4" s="1" t="s">
        <v>552</v>
      </c>
      <c r="J4" s="1" t="s">
        <v>553</v>
      </c>
      <c r="K4" s="1" t="s">
        <v>554</v>
      </c>
      <c r="L4" s="1" t="s">
        <v>555</v>
      </c>
      <c r="M4" s="1" t="s">
        <v>556</v>
      </c>
      <c r="N4" s="1" t="s">
        <v>551</v>
      </c>
    </row>
    <row r="5" spans="1:14" ht="18" thickBot="1" x14ac:dyDescent="0.25">
      <c r="A5" s="83"/>
      <c r="B5" s="1" t="s">
        <v>230</v>
      </c>
      <c r="C5" s="2">
        <v>174.14396672000001</v>
      </c>
      <c r="D5" s="2">
        <v>-27.637851099999999</v>
      </c>
      <c r="E5" s="2">
        <v>932.32454995199998</v>
      </c>
      <c r="F5" s="2">
        <v>2.3993481343437502</v>
      </c>
      <c r="G5" s="2">
        <v>-72.461814095999998</v>
      </c>
      <c r="H5" s="2">
        <v>1008.76823903825</v>
      </c>
      <c r="I5" s="81">
        <v>6.3642696477472782E-3</v>
      </c>
      <c r="J5" s="81">
        <v>-1.0100535582751036E-3</v>
      </c>
      <c r="K5" s="81">
        <v>3.4072756767272949E-2</v>
      </c>
      <c r="L5" s="81">
        <v>8.7686632468830794E-5</v>
      </c>
      <c r="M5" s="81">
        <v>-2.6481912937015295E-3</v>
      </c>
      <c r="N5" s="81">
        <v>3.6866467446088791E-2</v>
      </c>
    </row>
    <row r="6" spans="1:14" ht="18" thickBot="1" x14ac:dyDescent="0.25">
      <c r="A6" s="83"/>
      <c r="B6" s="1" t="s">
        <v>226</v>
      </c>
      <c r="C6" s="2">
        <v>326.67222551999998</v>
      </c>
      <c r="D6" s="2">
        <v>5.23966069025</v>
      </c>
      <c r="E6" s="2">
        <v>268.10906776000002</v>
      </c>
      <c r="F6" s="2">
        <v>18.023365890937502</v>
      </c>
      <c r="G6" s="2">
        <v>-178.57178390000001</v>
      </c>
      <c r="H6" s="2">
        <v>439.47252435199999</v>
      </c>
      <c r="I6" s="81">
        <v>1.16451196372509E-2</v>
      </c>
      <c r="J6" s="81">
        <v>1.8678195192478597E-4</v>
      </c>
      <c r="K6" s="81">
        <v>9.5574762672185898E-3</v>
      </c>
      <c r="L6" s="81">
        <v>6.4249185379594564E-4</v>
      </c>
      <c r="M6" s="81">
        <v>-6.3656768761575222E-3</v>
      </c>
      <c r="N6" s="81">
        <v>1.5666192397475243E-2</v>
      </c>
    </row>
    <row r="7" spans="1:14" ht="18" thickBot="1" x14ac:dyDescent="0.25">
      <c r="A7" s="83"/>
      <c r="B7" s="1" t="s">
        <v>229</v>
      </c>
      <c r="C7" s="2">
        <v>-230.54585219750001</v>
      </c>
      <c r="D7" s="2">
        <v>3.105696219625</v>
      </c>
      <c r="E7" s="2">
        <v>-63.529149076000003</v>
      </c>
      <c r="F7" s="2">
        <v>-2.9083682566484375</v>
      </c>
      <c r="G7" s="2">
        <v>157.468184229</v>
      </c>
      <c r="H7" s="2">
        <v>-136.409488474</v>
      </c>
      <c r="I7" s="81">
        <v>-3.0110152438282967E-2</v>
      </c>
      <c r="J7" s="81">
        <v>4.0561557398177683E-4</v>
      </c>
      <c r="K7" s="81">
        <v>-8.2971453666687012E-3</v>
      </c>
      <c r="L7" s="81">
        <v>-3.7984381197020411E-4</v>
      </c>
      <c r="M7" s="81">
        <v>2.0565936341881752E-2</v>
      </c>
      <c r="N7" s="81">
        <v>-1.7815591767430305E-2</v>
      </c>
    </row>
    <row r="8" spans="1:14" ht="18" thickBot="1" x14ac:dyDescent="0.25">
      <c r="A8" s="83"/>
      <c r="B8" s="1" t="s">
        <v>231</v>
      </c>
      <c r="C8" s="2">
        <v>-25.427386208000001</v>
      </c>
      <c r="D8" s="2">
        <v>6.5835716230000001</v>
      </c>
      <c r="E8" s="2">
        <v>181.39425062399999</v>
      </c>
      <c r="F8" s="2">
        <v>2.478179388421875</v>
      </c>
      <c r="G8" s="2">
        <v>-35.760034672000003</v>
      </c>
      <c r="H8" s="2">
        <v>129.268583232</v>
      </c>
      <c r="I8" s="81">
        <v>-3.8465803954750299E-3</v>
      </c>
      <c r="J8" s="81">
        <v>9.9594343919306993E-4</v>
      </c>
      <c r="K8" s="81">
        <v>2.7440790086984634E-2</v>
      </c>
      <c r="L8" s="81">
        <v>3.7489170790649951E-4</v>
      </c>
      <c r="M8" s="81">
        <v>-5.4096733219921589E-3</v>
      </c>
      <c r="N8" s="81">
        <v>1.955537311732769E-2</v>
      </c>
    </row>
    <row r="9" spans="1:14" ht="35" thickBot="1" x14ac:dyDescent="0.25">
      <c r="A9" s="83"/>
      <c r="B9" s="1" t="s">
        <v>227</v>
      </c>
      <c r="C9" s="2">
        <v>60.715819848374998</v>
      </c>
      <c r="D9" s="2">
        <v>-18.474532924437501</v>
      </c>
      <c r="E9" s="2">
        <v>-1155.4385949360001</v>
      </c>
      <c r="F9" s="2">
        <v>-27.297660265031251</v>
      </c>
      <c r="G9" s="2">
        <v>-194.71811027625</v>
      </c>
      <c r="H9" s="2">
        <v>-1335.21312358</v>
      </c>
      <c r="I9" s="81">
        <v>1.7161685973405838E-3</v>
      </c>
      <c r="J9" s="81">
        <v>-5.2219361532479525E-4</v>
      </c>
      <c r="K9" s="81">
        <v>-3.2659154385328293E-2</v>
      </c>
      <c r="L9" s="81">
        <v>-7.7158451313152909E-4</v>
      </c>
      <c r="M9" s="81">
        <v>-5.5038225837051868E-3</v>
      </c>
      <c r="N9" s="81">
        <v>-3.7740588188171387E-2</v>
      </c>
    </row>
    <row r="10" spans="1:14" ht="18" thickBot="1" x14ac:dyDescent="0.25">
      <c r="A10" s="83"/>
      <c r="B10" s="1" t="s">
        <v>233</v>
      </c>
      <c r="C10" s="2">
        <v>-63.527984975999999</v>
      </c>
      <c r="D10" s="2">
        <v>24.625508799999999</v>
      </c>
      <c r="E10" s="2">
        <v>-31.240333568</v>
      </c>
      <c r="F10" s="2">
        <v>-0.45009885799999999</v>
      </c>
      <c r="G10" s="2">
        <v>31.53629046</v>
      </c>
      <c r="H10" s="2">
        <v>-39.056614144000001</v>
      </c>
      <c r="I10" s="81">
        <v>-1.7113121226429939E-2</v>
      </c>
      <c r="J10" s="81">
        <v>6.6336016170680523E-3</v>
      </c>
      <c r="K10" s="81">
        <v>-8.4154978394508362E-3</v>
      </c>
      <c r="L10" s="81">
        <v>-1.2124729983042926E-4</v>
      </c>
      <c r="M10" s="81">
        <v>8.4952227771282196E-3</v>
      </c>
      <c r="N10" s="81">
        <v>-1.0521042160689831E-2</v>
      </c>
    </row>
    <row r="11" spans="1:14" ht="35" thickBot="1" x14ac:dyDescent="0.25">
      <c r="A11" s="83"/>
      <c r="B11" s="1" t="s">
        <v>228</v>
      </c>
      <c r="C11" s="2">
        <v>-182.79724246399999</v>
      </c>
      <c r="D11" s="2">
        <v>4.2406094116249999</v>
      </c>
      <c r="E11" s="2">
        <v>-41.458846463999997</v>
      </c>
      <c r="F11" s="2">
        <v>6.8439884304999996</v>
      </c>
      <c r="G11" s="2">
        <v>218.247799668</v>
      </c>
      <c r="H11" s="2">
        <v>5.0763124160000004</v>
      </c>
      <c r="I11" s="81">
        <v>-1.9248688593506813E-2</v>
      </c>
      <c r="J11" s="81">
        <v>4.4653940130956471E-4</v>
      </c>
      <c r="K11" s="81">
        <v>-4.3656481429934502E-3</v>
      </c>
      <c r="L11" s="81">
        <v>7.2067719884216785E-4</v>
      </c>
      <c r="M11" s="81">
        <v>2.2981658577919006E-2</v>
      </c>
      <c r="N11" s="81">
        <v>5.3453957661986351E-4</v>
      </c>
    </row>
    <row r="12" spans="1:14" ht="18" thickBot="1" x14ac:dyDescent="0.25">
      <c r="A12" s="83"/>
      <c r="B12" s="1" t="s">
        <v>232</v>
      </c>
      <c r="C12" s="2">
        <v>-59.233528212875001</v>
      </c>
      <c r="D12" s="2">
        <v>2.3173371510625</v>
      </c>
      <c r="E12" s="2">
        <v>-90.161753456</v>
      </c>
      <c r="F12" s="2">
        <v>0.91124669983203122</v>
      </c>
      <c r="G12" s="2">
        <v>74.259532923999998</v>
      </c>
      <c r="H12" s="2">
        <v>-71.907166363000002</v>
      </c>
      <c r="I12" s="81">
        <v>-2.5356965139508247E-2</v>
      </c>
      <c r="J12" s="81">
        <v>9.9201651755720377E-4</v>
      </c>
      <c r="K12" s="81">
        <v>-3.859686478972435E-2</v>
      </c>
      <c r="L12" s="81">
        <v>3.9009071770124137E-4</v>
      </c>
      <c r="M12" s="81">
        <v>3.1789366155862808E-2</v>
      </c>
      <c r="N12" s="81">
        <v>-3.078235499560833E-2</v>
      </c>
    </row>
    <row r="13" spans="1:14" ht="18" thickBot="1" x14ac:dyDescent="0.25">
      <c r="A13" s="83"/>
      <c r="B13" s="1" t="s">
        <v>450</v>
      </c>
      <c r="C13" s="2">
        <v>1.8029999999999998E-5</v>
      </c>
      <c r="D13" s="2">
        <v>-1.2887499999999999E-7</v>
      </c>
      <c r="E13" s="2">
        <v>-8.0916400000000002E-4</v>
      </c>
      <c r="F13" s="2">
        <v>1.1643554687500001E-6</v>
      </c>
      <c r="G13" s="2">
        <v>6.433675E-5</v>
      </c>
      <c r="H13" s="2">
        <v>-7.3352275000000005E-4</v>
      </c>
      <c r="I13" s="81">
        <v>1.4949540216857571E-10</v>
      </c>
      <c r="J13" s="81">
        <v>-1.0685646161315288E-12</v>
      </c>
      <c r="K13" s="81">
        <v>-6.7091678879194205E-9</v>
      </c>
      <c r="L13" s="81">
        <v>9.6542314073633229E-12</v>
      </c>
      <c r="M13" s="81">
        <v>5.3344695327695035E-10</v>
      </c>
      <c r="N13" s="81">
        <v>-6.081990022721584E-9</v>
      </c>
    </row>
  </sheetData>
  <mergeCells count="3">
    <mergeCell ref="C3:H3"/>
    <mergeCell ref="B2:N2"/>
    <mergeCell ref="I3:N3"/>
  </mergeCells>
  <pageMargins left="0.7" right="0.7" top="0.75" bottom="0.75" header="0.3" footer="0.3"/>
  <pageSetup paperSize="9" orientation="portrait" horizontalDpi="0" verticalDpi="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DBB51-7339-1E40-B5DC-EA65B7D18A91}">
  <dimension ref="B1:N15"/>
  <sheetViews>
    <sheetView topLeftCell="B1" workbookViewId="0">
      <selection activeCell="B3" sqref="B3"/>
    </sheetView>
  </sheetViews>
  <sheetFormatPr baseColWidth="10" defaultColWidth="8.83203125" defaultRowHeight="15" x14ac:dyDescent="0.2"/>
  <cols>
    <col min="2" max="2" width="24.83203125" customWidth="1"/>
    <col min="3" max="5" width="14" bestFit="1" customWidth="1"/>
    <col min="6" max="6" width="24" customWidth="1"/>
    <col min="7" max="8" width="14" bestFit="1" customWidth="1"/>
    <col min="9" max="9" width="17.5" customWidth="1"/>
    <col min="10" max="11" width="14" bestFit="1" customWidth="1"/>
    <col min="12" max="12" width="22.33203125" customWidth="1"/>
    <col min="13" max="14" width="14" bestFit="1" customWidth="1"/>
  </cols>
  <sheetData>
    <row r="1" spans="2:14" ht="16" thickBot="1" x14ac:dyDescent="0.25"/>
    <row r="2" spans="2:14" ht="17" thickBot="1" x14ac:dyDescent="0.25">
      <c r="B2" s="329" t="s">
        <v>657</v>
      </c>
      <c r="C2" s="330"/>
      <c r="D2" s="330"/>
      <c r="E2" s="330"/>
      <c r="F2" s="330"/>
      <c r="G2" s="330"/>
      <c r="H2" s="330"/>
      <c r="I2" s="330"/>
      <c r="J2" s="330"/>
      <c r="K2" s="330"/>
      <c r="L2" s="330"/>
      <c r="M2" s="330"/>
      <c r="N2" s="331"/>
    </row>
    <row r="3" spans="2:14" ht="17" customHeight="1" thickBot="1" x14ac:dyDescent="0.25">
      <c r="B3" s="1"/>
      <c r="C3" s="343" t="s">
        <v>612</v>
      </c>
      <c r="D3" s="345"/>
      <c r="E3" s="345"/>
      <c r="F3" s="345"/>
      <c r="G3" s="345"/>
      <c r="H3" s="344"/>
      <c r="I3" s="357" t="s">
        <v>566</v>
      </c>
      <c r="J3" s="358"/>
      <c r="K3" s="358"/>
      <c r="L3" s="358"/>
      <c r="M3" s="358"/>
      <c r="N3" s="359"/>
    </row>
    <row r="4" spans="2:14" ht="52" thickBot="1" x14ac:dyDescent="0.25">
      <c r="B4" s="1" t="s">
        <v>462</v>
      </c>
      <c r="C4" s="1" t="s">
        <v>552</v>
      </c>
      <c r="D4" s="1" t="s">
        <v>553</v>
      </c>
      <c r="E4" s="1" t="s">
        <v>554</v>
      </c>
      <c r="F4" s="1" t="s">
        <v>555</v>
      </c>
      <c r="G4" s="1" t="s">
        <v>556</v>
      </c>
      <c r="H4" s="1" t="s">
        <v>551</v>
      </c>
      <c r="I4" s="1" t="s">
        <v>552</v>
      </c>
      <c r="J4" s="1" t="s">
        <v>553</v>
      </c>
      <c r="K4" s="1" t="s">
        <v>554</v>
      </c>
      <c r="L4" s="1" t="s">
        <v>555</v>
      </c>
      <c r="M4" s="1" t="s">
        <v>556</v>
      </c>
      <c r="N4" s="1" t="s">
        <v>551</v>
      </c>
    </row>
    <row r="5" spans="2:14" ht="18" thickBot="1" x14ac:dyDescent="0.25">
      <c r="B5" s="1" t="s">
        <v>230</v>
      </c>
      <c r="C5" s="2">
        <v>72.487562240000003</v>
      </c>
      <c r="D5" s="2">
        <v>-38.418918847999997</v>
      </c>
      <c r="E5" s="2">
        <v>1372.1112696319999</v>
      </c>
      <c r="F5" s="2">
        <v>2.55742369725</v>
      </c>
      <c r="G5" s="2">
        <v>-92.050265984000006</v>
      </c>
      <c r="H5" s="2">
        <v>1316.6870762880001</v>
      </c>
      <c r="I5" s="73">
        <v>1.9434646237641573E-3</v>
      </c>
      <c r="J5" s="73">
        <v>-1.0300498688593507E-3</v>
      </c>
      <c r="K5" s="73">
        <v>3.6787685006856918E-2</v>
      </c>
      <c r="L5" s="73">
        <v>6.8567103880923241E-5</v>
      </c>
      <c r="M5" s="73">
        <v>-2.4679603520780802E-3</v>
      </c>
      <c r="N5" s="73">
        <v>3.5301707684993744E-2</v>
      </c>
    </row>
    <row r="6" spans="2:14" ht="18" thickBot="1" x14ac:dyDescent="0.25">
      <c r="B6" s="1" t="s">
        <v>226</v>
      </c>
      <c r="C6" s="2">
        <v>157.80681182999999</v>
      </c>
      <c r="D6" s="2">
        <v>30.822857645437502</v>
      </c>
      <c r="E6" s="2">
        <v>171.555536128</v>
      </c>
      <c r="F6" s="2">
        <v>18.180577605812498</v>
      </c>
      <c r="G6" s="2">
        <v>-131.56593401200001</v>
      </c>
      <c r="H6" s="2">
        <v>246.799843904</v>
      </c>
      <c r="I6" s="73">
        <v>6.5434575080871582E-3</v>
      </c>
      <c r="J6" s="73">
        <v>1.2780694523826241E-3</v>
      </c>
      <c r="K6" s="73">
        <v>7.1135484613478184E-3</v>
      </c>
      <c r="L6" s="73">
        <v>7.5385742820799351E-4</v>
      </c>
      <c r="M6" s="73">
        <v>-5.4553798399865627E-3</v>
      </c>
      <c r="N6" s="73">
        <v>1.0233553126454353E-2</v>
      </c>
    </row>
    <row r="7" spans="2:14" ht="18" thickBot="1" x14ac:dyDescent="0.25">
      <c r="B7" s="1" t="s">
        <v>229</v>
      </c>
      <c r="C7" s="2">
        <v>-332.36296691199999</v>
      </c>
      <c r="D7" s="2">
        <v>4.615284135796875</v>
      </c>
      <c r="E7" s="2">
        <v>-95.573835224000007</v>
      </c>
      <c r="F7" s="2">
        <v>-4.9801593726679689</v>
      </c>
      <c r="G7" s="2">
        <v>217.86533601599999</v>
      </c>
      <c r="H7" s="2">
        <v>-210.436338374</v>
      </c>
      <c r="I7" s="73">
        <v>-3.2199263572692871E-2</v>
      </c>
      <c r="J7" s="73">
        <v>4.4712788076139987E-4</v>
      </c>
      <c r="K7" s="73">
        <v>-9.2591755092144012E-3</v>
      </c>
      <c r="L7" s="73">
        <v>-4.8247692757286131E-4</v>
      </c>
      <c r="M7" s="73">
        <v>2.1106753498315811E-2</v>
      </c>
      <c r="N7" s="73">
        <v>-2.0387033000588417E-2</v>
      </c>
    </row>
    <row r="8" spans="2:14" ht="18" thickBot="1" x14ac:dyDescent="0.25">
      <c r="B8" s="1" t="s">
        <v>231</v>
      </c>
      <c r="C8" s="2">
        <v>-90.897587639999998</v>
      </c>
      <c r="D8" s="2">
        <v>13.839964171</v>
      </c>
      <c r="E8" s="2">
        <v>124.923176064</v>
      </c>
      <c r="F8" s="2">
        <v>2.3358700180312502</v>
      </c>
      <c r="G8" s="2">
        <v>50.889002976</v>
      </c>
      <c r="H8" s="2">
        <v>101.09042342399999</v>
      </c>
      <c r="I8" s="73">
        <v>-8.5189603269100189E-3</v>
      </c>
      <c r="J8" s="73">
        <v>1.2970872921869159E-3</v>
      </c>
      <c r="K8" s="73">
        <v>1.1707852594554424E-2</v>
      </c>
      <c r="L8" s="73">
        <v>2.1891872165724635E-4</v>
      </c>
      <c r="M8" s="73">
        <v>4.7693387605249882E-3</v>
      </c>
      <c r="N8" s="73">
        <v>9.4742374494671822E-3</v>
      </c>
    </row>
    <row r="9" spans="2:14" ht="18" thickBot="1" x14ac:dyDescent="0.25">
      <c r="B9" s="1" t="s">
        <v>227</v>
      </c>
      <c r="C9" s="2">
        <v>46.587338209687502</v>
      </c>
      <c r="D9" s="2">
        <v>-13.134220211375</v>
      </c>
      <c r="E9" s="2">
        <v>-789.17490559199996</v>
      </c>
      <c r="F9" s="2">
        <v>-18.752731191031248</v>
      </c>
      <c r="G9" s="2">
        <v>-131.517555100875</v>
      </c>
      <c r="H9" s="2">
        <v>-905.9920470925</v>
      </c>
      <c r="I9" s="73">
        <v>1.9064662046730518E-3</v>
      </c>
      <c r="J9" s="73">
        <v>-5.3748395293951035E-4</v>
      </c>
      <c r="K9" s="73">
        <v>-3.2294940203428268E-2</v>
      </c>
      <c r="L9" s="73">
        <v>-7.6740694930776954E-4</v>
      </c>
      <c r="M9" s="73">
        <v>-5.3820153698325157E-3</v>
      </c>
      <c r="N9" s="73">
        <v>-3.7075378000736237E-2</v>
      </c>
    </row>
    <row r="10" spans="2:14" ht="18" thickBot="1" x14ac:dyDescent="0.25">
      <c r="B10" s="1" t="s">
        <v>233</v>
      </c>
      <c r="C10" s="2">
        <v>-129.49436639999999</v>
      </c>
      <c r="D10" s="2">
        <v>50.901032352000001</v>
      </c>
      <c r="E10" s="2">
        <v>-86.732514304000006</v>
      </c>
      <c r="F10" s="2">
        <v>-0.73828299200000003</v>
      </c>
      <c r="G10" s="2">
        <v>73.973907151999995</v>
      </c>
      <c r="H10" s="2">
        <v>-92.090217984000006</v>
      </c>
      <c r="I10" s="73">
        <v>-1.8469324335455894E-2</v>
      </c>
      <c r="J10" s="73">
        <v>7.2598345577716827E-3</v>
      </c>
      <c r="K10" s="73">
        <v>-1.2370351701974869E-2</v>
      </c>
      <c r="L10" s="73">
        <v>-1.0529869177844375E-4</v>
      </c>
      <c r="M10" s="73">
        <v>1.0550636798143387E-2</v>
      </c>
      <c r="N10" s="73">
        <v>-1.3134501874446869E-2</v>
      </c>
    </row>
    <row r="11" spans="2:14" ht="18" thickBot="1" x14ac:dyDescent="0.25">
      <c r="B11" s="1" t="s">
        <v>228</v>
      </c>
      <c r="C11" s="2">
        <v>-564.11487951200002</v>
      </c>
      <c r="D11" s="2">
        <v>14.987393289374999</v>
      </c>
      <c r="E11" s="2">
        <v>-403.14558131199999</v>
      </c>
      <c r="F11" s="2">
        <v>16.386308548750002</v>
      </c>
      <c r="G11" s="2">
        <v>579.061809864</v>
      </c>
      <c r="H11" s="2">
        <v>-356.82491139199999</v>
      </c>
      <c r="I11" s="73">
        <v>-2.3759655654430389E-2</v>
      </c>
      <c r="J11" s="73">
        <v>6.3124607549980283E-4</v>
      </c>
      <c r="K11" s="73">
        <v>-1.6979875043034554E-2</v>
      </c>
      <c r="L11" s="73">
        <v>6.9016619818285108E-4</v>
      </c>
      <c r="M11" s="73">
        <v>2.4389196187257767E-2</v>
      </c>
      <c r="N11" s="73">
        <v>-1.5028919093310833E-2</v>
      </c>
    </row>
    <row r="12" spans="2:14" ht="18" thickBot="1" x14ac:dyDescent="0.25">
      <c r="B12" s="1" t="s">
        <v>232</v>
      </c>
      <c r="C12" s="2">
        <v>-142.55328590900001</v>
      </c>
      <c r="D12" s="2">
        <v>3.8193092259374999</v>
      </c>
      <c r="E12" s="2">
        <v>-160.330569088</v>
      </c>
      <c r="F12" s="2">
        <v>2.5734867611171874</v>
      </c>
      <c r="G12" s="2">
        <v>200.28949774399999</v>
      </c>
      <c r="H12" s="2">
        <v>-96.201555374999998</v>
      </c>
      <c r="I12" s="73">
        <v>-2.6903236284852028E-2</v>
      </c>
      <c r="J12" s="73">
        <v>7.2079559322446585E-4</v>
      </c>
      <c r="K12" s="73">
        <v>-3.0258236452937126E-2</v>
      </c>
      <c r="L12" s="73">
        <v>4.8567887279205024E-4</v>
      </c>
      <c r="M12" s="73">
        <v>3.7799447774887085E-2</v>
      </c>
      <c r="N12" s="73">
        <v>-1.8155548721551895E-2</v>
      </c>
    </row>
    <row r="13" spans="2:14" ht="18" thickBot="1" x14ac:dyDescent="0.25">
      <c r="B13" s="1" t="s">
        <v>450</v>
      </c>
      <c r="C13" s="2">
        <v>-982.54137409331247</v>
      </c>
      <c r="D13" s="2">
        <v>67.432701760171881</v>
      </c>
      <c r="E13" s="2">
        <v>133.632576304</v>
      </c>
      <c r="F13" s="2">
        <v>17.56249307526172</v>
      </c>
      <c r="G13" s="2">
        <v>766.94579865512503</v>
      </c>
      <c r="H13" s="2">
        <v>3.0322733985000001</v>
      </c>
      <c r="I13" s="73">
        <v>-6.875916849821806E-3</v>
      </c>
      <c r="J13" s="73">
        <v>4.7190039185807109E-4</v>
      </c>
      <c r="K13" s="73">
        <v>9.3517336063086987E-4</v>
      </c>
      <c r="L13" s="73">
        <v>1.2290397717151791E-4</v>
      </c>
      <c r="M13" s="73">
        <v>5.3671589121222496E-3</v>
      </c>
      <c r="N13" s="73">
        <v>2.1220133930910379E-5</v>
      </c>
    </row>
    <row r="15" spans="2:14" x14ac:dyDescent="0.2">
      <c r="C15" s="45"/>
      <c r="D15" s="45"/>
      <c r="E15" s="45"/>
      <c r="F15" s="45"/>
      <c r="G15" s="45"/>
      <c r="H15" s="45"/>
    </row>
  </sheetData>
  <mergeCells count="3">
    <mergeCell ref="C3:H3"/>
    <mergeCell ref="I3:N3"/>
    <mergeCell ref="B2:N2"/>
  </mergeCells>
  <pageMargins left="0.7" right="0.7" top="0.75" bottom="0.75" header="0.3" footer="0.3"/>
  <pageSetup paperSize="9" orientation="portrait" horizontalDpi="0" verticalDpi="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8E75-E179-3C4B-8C2D-799818FD2015}">
  <dimension ref="B1:N13"/>
  <sheetViews>
    <sheetView workbookViewId="0">
      <selection activeCell="W38" sqref="W38"/>
    </sheetView>
  </sheetViews>
  <sheetFormatPr baseColWidth="10" defaultColWidth="8.83203125" defaultRowHeight="15" x14ac:dyDescent="0.2"/>
  <cols>
    <col min="2" max="2" width="25.5" customWidth="1"/>
    <col min="3" max="3" width="14.33203125" customWidth="1"/>
    <col min="4" max="4" width="13.83203125" customWidth="1"/>
    <col min="5" max="5" width="10" customWidth="1"/>
    <col min="6" max="6" width="21.83203125" customWidth="1"/>
    <col min="7" max="7" width="12.6640625" customWidth="1"/>
    <col min="8" max="8" width="11.5" customWidth="1"/>
    <col min="9" max="9" width="15" customWidth="1"/>
    <col min="10" max="10" width="13.1640625" customWidth="1"/>
    <col min="11" max="11" width="11" customWidth="1"/>
    <col min="12" max="12" width="22" customWidth="1"/>
    <col min="13" max="13" width="12" customWidth="1"/>
    <col min="14" max="14" width="12.6640625" customWidth="1"/>
  </cols>
  <sheetData>
    <row r="1" spans="2:14" ht="16" thickBot="1" x14ac:dyDescent="0.25"/>
    <row r="2" spans="2:14" ht="17" thickBot="1" x14ac:dyDescent="0.25">
      <c r="B2" s="329" t="s">
        <v>658</v>
      </c>
      <c r="C2" s="330"/>
      <c r="D2" s="330"/>
      <c r="E2" s="330"/>
      <c r="F2" s="330"/>
      <c r="G2" s="330"/>
      <c r="H2" s="330"/>
      <c r="I2" s="330"/>
      <c r="J2" s="330"/>
      <c r="K2" s="330"/>
      <c r="L2" s="330"/>
      <c r="M2" s="330"/>
      <c r="N2" s="331"/>
    </row>
    <row r="3" spans="2:14" ht="17" thickBot="1" x14ac:dyDescent="0.25">
      <c r="B3" s="1"/>
      <c r="C3" s="343" t="s">
        <v>613</v>
      </c>
      <c r="D3" s="345"/>
      <c r="E3" s="345"/>
      <c r="F3" s="345"/>
      <c r="G3" s="345"/>
      <c r="H3" s="344"/>
      <c r="I3" s="357" t="s">
        <v>566</v>
      </c>
      <c r="J3" s="358"/>
      <c r="K3" s="358"/>
      <c r="L3" s="358"/>
      <c r="M3" s="358"/>
      <c r="N3" s="359"/>
    </row>
    <row r="4" spans="2:14" ht="69" thickBot="1" x14ac:dyDescent="0.25">
      <c r="B4" s="1" t="s">
        <v>462</v>
      </c>
      <c r="C4" s="1" t="s">
        <v>552</v>
      </c>
      <c r="D4" s="1" t="s">
        <v>553</v>
      </c>
      <c r="E4" s="1" t="s">
        <v>554</v>
      </c>
      <c r="F4" s="1" t="s">
        <v>555</v>
      </c>
      <c r="G4" s="1" t="s">
        <v>556</v>
      </c>
      <c r="H4" s="1" t="s">
        <v>551</v>
      </c>
      <c r="I4" s="1" t="s">
        <v>552</v>
      </c>
      <c r="J4" s="1" t="s">
        <v>553</v>
      </c>
      <c r="K4" s="1" t="s">
        <v>554</v>
      </c>
      <c r="L4" s="1" t="s">
        <v>555</v>
      </c>
      <c r="M4" s="1" t="s">
        <v>556</v>
      </c>
      <c r="N4" s="1" t="s">
        <v>551</v>
      </c>
    </row>
    <row r="5" spans="2:14" ht="18" thickBot="1" x14ac:dyDescent="0.25">
      <c r="B5" s="1" t="s">
        <v>230</v>
      </c>
      <c r="C5" s="2">
        <v>106.913058816</v>
      </c>
      <c r="D5" s="2">
        <v>-56.664669695999997</v>
      </c>
      <c r="E5" s="2">
        <v>2023.7483906560001</v>
      </c>
      <c r="F5" s="2">
        <v>3.7719845296250001</v>
      </c>
      <c r="G5" s="2">
        <v>-135.76638208</v>
      </c>
      <c r="H5" s="2">
        <v>1942.0023973919999</v>
      </c>
      <c r="I5" s="81">
        <v>1.9434648565948009E-3</v>
      </c>
      <c r="J5" s="81">
        <v>-1.0300499852746725E-3</v>
      </c>
      <c r="K5" s="81">
        <v>3.6787685006856918E-2</v>
      </c>
      <c r="L5" s="81">
        <v>6.8567111156880856E-5</v>
      </c>
      <c r="M5" s="81">
        <v>-2.4679603520780802E-3</v>
      </c>
      <c r="N5" s="81">
        <v>3.5301703959703445E-2</v>
      </c>
    </row>
    <row r="6" spans="2:14" ht="18" thickBot="1" x14ac:dyDescent="0.25">
      <c r="B6" s="1" t="s">
        <v>226</v>
      </c>
      <c r="C6" s="2">
        <v>232.75172903999999</v>
      </c>
      <c r="D6" s="2">
        <v>45.461114379874999</v>
      </c>
      <c r="E6" s="2">
        <v>253.02995096800001</v>
      </c>
      <c r="F6" s="2">
        <v>26.814818965375</v>
      </c>
      <c r="G6" s="2">
        <v>-194.04865237199999</v>
      </c>
      <c r="H6" s="2">
        <v>364.00895852799999</v>
      </c>
      <c r="I6" s="81">
        <v>6.5434575080871582E-3</v>
      </c>
      <c r="J6" s="81">
        <v>1.2780694523826241E-3</v>
      </c>
      <c r="K6" s="81">
        <v>7.1135484613478184E-3</v>
      </c>
      <c r="L6" s="81">
        <v>7.5385748641565442E-4</v>
      </c>
      <c r="M6" s="81">
        <v>-5.4553798399865627E-3</v>
      </c>
      <c r="N6" s="81">
        <v>1.0233553126454353E-2</v>
      </c>
    </row>
    <row r="7" spans="2:14" ht="18" thickBot="1" x14ac:dyDescent="0.25">
      <c r="B7" s="1" t="s">
        <v>229</v>
      </c>
      <c r="C7" s="2">
        <v>-490.20733586799997</v>
      </c>
      <c r="D7" s="2">
        <v>6.8071553178281254</v>
      </c>
      <c r="E7" s="2">
        <v>-140.96335154400001</v>
      </c>
      <c r="F7" s="2">
        <v>-7.3453153426992186</v>
      </c>
      <c r="G7" s="2">
        <v>321.33300346700003</v>
      </c>
      <c r="H7" s="2">
        <v>-310.37584831200002</v>
      </c>
      <c r="I7" s="81">
        <v>-3.2199263572692871E-2</v>
      </c>
      <c r="J7" s="81">
        <v>4.4712790986523032E-4</v>
      </c>
      <c r="K7" s="81">
        <v>-9.2591764405369759E-3</v>
      </c>
      <c r="L7" s="81">
        <v>-4.8247695667669177E-4</v>
      </c>
      <c r="M7" s="81">
        <v>2.110675536096096E-2</v>
      </c>
      <c r="N7" s="81">
        <v>-2.0387034863233566E-2</v>
      </c>
    </row>
    <row r="8" spans="2:14" ht="18" thickBot="1" x14ac:dyDescent="0.25">
      <c r="B8" s="1" t="s">
        <v>231</v>
      </c>
      <c r="C8" s="2">
        <v>-134.06628294399999</v>
      </c>
      <c r="D8" s="2">
        <v>20.412780560000002</v>
      </c>
      <c r="E8" s="2">
        <v>184.25113984000001</v>
      </c>
      <c r="F8" s="2">
        <v>3.4452108796249998</v>
      </c>
      <c r="G8" s="2">
        <v>75.057001503999999</v>
      </c>
      <c r="H8" s="2">
        <v>149.099837952</v>
      </c>
      <c r="I8" s="81">
        <v>-8.5189603269100189E-3</v>
      </c>
      <c r="J8" s="81">
        <v>1.2970872921869159E-3</v>
      </c>
      <c r="K8" s="81">
        <v>1.1707852594554424E-2</v>
      </c>
      <c r="L8" s="81">
        <v>2.1891869255341589E-4</v>
      </c>
      <c r="M8" s="81">
        <v>4.7693396918475628E-3</v>
      </c>
      <c r="N8" s="81">
        <v>9.4742365181446075E-3</v>
      </c>
    </row>
    <row r="9" spans="2:14" ht="18" thickBot="1" x14ac:dyDescent="0.25">
      <c r="B9" s="1" t="s">
        <v>227</v>
      </c>
      <c r="C9" s="2">
        <v>68.712393210437497</v>
      </c>
      <c r="D9" s="2">
        <v>-19.371866803500001</v>
      </c>
      <c r="E9" s="2">
        <v>-1163.966380264</v>
      </c>
      <c r="F9" s="2">
        <v>-27.658695065093749</v>
      </c>
      <c r="G9" s="2">
        <v>-193.97729408674999</v>
      </c>
      <c r="H9" s="2">
        <v>-1336.2618829334999</v>
      </c>
      <c r="I9" s="81">
        <v>1.90646608825773E-3</v>
      </c>
      <c r="J9" s="81">
        <v>-5.3748395293951035E-4</v>
      </c>
      <c r="K9" s="81">
        <v>-3.229493647813797E-2</v>
      </c>
      <c r="L9" s="81">
        <v>-7.6740689110010862E-4</v>
      </c>
      <c r="M9" s="81">
        <v>-5.3820149041712284E-3</v>
      </c>
      <c r="N9" s="81">
        <v>-3.7075378000736237E-2</v>
      </c>
    </row>
    <row r="10" spans="2:14" ht="18" thickBot="1" x14ac:dyDescent="0.25">
      <c r="B10" s="1" t="s">
        <v>233</v>
      </c>
      <c r="C10" s="2">
        <v>-190.99327187200001</v>
      </c>
      <c r="D10" s="2">
        <v>75.074735775999997</v>
      </c>
      <c r="E10" s="2">
        <v>-127.923162624</v>
      </c>
      <c r="F10" s="2">
        <v>-1.088905054</v>
      </c>
      <c r="G10" s="2">
        <v>109.10528636799999</v>
      </c>
      <c r="H10" s="2">
        <v>-135.82530918399999</v>
      </c>
      <c r="I10" s="81">
        <v>-1.8469324335455894E-2</v>
      </c>
      <c r="J10" s="81">
        <v>7.25983502343297E-3</v>
      </c>
      <c r="K10" s="81">
        <v>-1.2370353564620018E-2</v>
      </c>
      <c r="L10" s="81">
        <v>-1.0529868450248614E-4</v>
      </c>
      <c r="M10" s="81">
        <v>1.0550638660788536E-2</v>
      </c>
      <c r="N10" s="81">
        <v>-1.3134502805769444E-2</v>
      </c>
    </row>
    <row r="11" spans="2:14" ht="18" thickBot="1" x14ac:dyDescent="0.25">
      <c r="B11" s="1" t="s">
        <v>228</v>
      </c>
      <c r="C11" s="2">
        <v>-832.02190612799996</v>
      </c>
      <c r="D11" s="2">
        <v>22.105144064499999</v>
      </c>
      <c r="E11" s="2">
        <v>-594.60578208000004</v>
      </c>
      <c r="F11" s="2">
        <v>24.168424905999998</v>
      </c>
      <c r="G11" s="2">
        <v>854.06734327200002</v>
      </c>
      <c r="H11" s="2">
        <v>-526.28670790399997</v>
      </c>
      <c r="I11" s="81">
        <v>-2.3759655654430389E-2</v>
      </c>
      <c r="J11" s="81">
        <v>6.3124613370746374E-4</v>
      </c>
      <c r="K11" s="81">
        <v>-1.6979875043034554E-2</v>
      </c>
      <c r="L11" s="81">
        <v>6.9016625639051199E-4</v>
      </c>
      <c r="M11" s="81">
        <v>2.4389196187257767E-2</v>
      </c>
      <c r="N11" s="81">
        <v>-1.5028920024633408E-2</v>
      </c>
    </row>
    <row r="12" spans="2:14" ht="18" thickBot="1" x14ac:dyDescent="0.25">
      <c r="B12" s="1" t="s">
        <v>232</v>
      </c>
      <c r="C12" s="2">
        <v>-210.25408244725</v>
      </c>
      <c r="D12" s="2">
        <v>5.6331593853750004</v>
      </c>
      <c r="E12" s="2">
        <v>-236.47406494399999</v>
      </c>
      <c r="F12" s="2">
        <v>3.7956760453906249</v>
      </c>
      <c r="G12" s="2">
        <v>295.41012752</v>
      </c>
      <c r="H12" s="2">
        <v>-141.88918369000001</v>
      </c>
      <c r="I12" s="81">
        <v>-2.6903236284852028E-2</v>
      </c>
      <c r="J12" s="81">
        <v>7.2079559322446585E-4</v>
      </c>
      <c r="K12" s="81">
        <v>-3.0258236452937126E-2</v>
      </c>
      <c r="L12" s="81">
        <v>4.856789018958807E-4</v>
      </c>
      <c r="M12" s="81">
        <v>3.7799447774887085E-2</v>
      </c>
      <c r="N12" s="81">
        <v>-1.8155548721551895E-2</v>
      </c>
    </row>
    <row r="13" spans="2:14" ht="18" thickBot="1" x14ac:dyDescent="0.25">
      <c r="B13" s="1" t="s">
        <v>450</v>
      </c>
      <c r="C13" s="2">
        <v>-1449.1656981928124</v>
      </c>
      <c r="D13" s="2">
        <v>99.45755298407812</v>
      </c>
      <c r="E13" s="2">
        <v>197.09674000800001</v>
      </c>
      <c r="F13" s="2">
        <v>25.903199864222657</v>
      </c>
      <c r="G13" s="2">
        <v>1131.18043359225</v>
      </c>
      <c r="H13" s="2">
        <v>4.4722618484999996</v>
      </c>
      <c r="I13" s="81">
        <v>-6.875916849821806E-3</v>
      </c>
      <c r="J13" s="81">
        <v>4.7190042096190155E-4</v>
      </c>
      <c r="K13" s="81">
        <v>9.3517312780022621E-4</v>
      </c>
      <c r="L13" s="81">
        <v>1.2290399172343314E-4</v>
      </c>
      <c r="M13" s="81">
        <v>5.3671589121222496E-3</v>
      </c>
      <c r="N13" s="81">
        <v>2.1219728296273388E-5</v>
      </c>
    </row>
  </sheetData>
  <mergeCells count="3">
    <mergeCell ref="B2:N2"/>
    <mergeCell ref="C3:H3"/>
    <mergeCell ref="I3:N3"/>
  </mergeCells>
  <pageMargins left="0.7" right="0.7" top="0.75" bottom="0.75" header="0.3" footer="0.3"/>
  <pageSetup paperSize="9" orientation="portrait" horizontalDpi="0" verticalDpi="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5D94-6853-B346-9E28-8001833CE12E}">
  <dimension ref="B2:N14"/>
  <sheetViews>
    <sheetView workbookViewId="0">
      <selection activeCell="B4" sqref="B4:N5"/>
    </sheetView>
  </sheetViews>
  <sheetFormatPr baseColWidth="10" defaultColWidth="8.83203125" defaultRowHeight="15" x14ac:dyDescent="0.2"/>
  <cols>
    <col min="2" max="2" width="26.1640625" customWidth="1"/>
    <col min="3" max="7" width="16.1640625" customWidth="1"/>
    <col min="8" max="8" width="14.83203125" customWidth="1"/>
    <col min="9" max="11" width="15.33203125" customWidth="1"/>
    <col min="12" max="14" width="15.1640625" customWidth="1"/>
    <col min="15" max="16" width="10.83203125" customWidth="1"/>
  </cols>
  <sheetData>
    <row r="2" spans="2:14" ht="16" thickBot="1" x14ac:dyDescent="0.25"/>
    <row r="3" spans="2:14" ht="17" customHeight="1" thickBot="1" x14ac:dyDescent="0.25">
      <c r="B3" s="286" t="s">
        <v>653</v>
      </c>
      <c r="C3" s="287"/>
      <c r="D3" s="287"/>
      <c r="E3" s="287"/>
      <c r="F3" s="287"/>
      <c r="G3" s="287"/>
      <c r="H3" s="287"/>
      <c r="I3" s="287"/>
      <c r="J3" s="287"/>
      <c r="K3" s="287"/>
      <c r="L3" s="287"/>
      <c r="M3" s="287"/>
      <c r="N3" s="288"/>
    </row>
    <row r="4" spans="2:14" ht="17" customHeight="1" thickBot="1" x14ac:dyDescent="0.25">
      <c r="B4" s="353" t="s">
        <v>462</v>
      </c>
      <c r="C4" s="360" t="s">
        <v>685</v>
      </c>
      <c r="D4" s="360"/>
      <c r="E4" s="360"/>
      <c r="F4" s="360"/>
      <c r="G4" s="360"/>
      <c r="H4" s="360"/>
      <c r="I4" s="361" t="s">
        <v>686</v>
      </c>
      <c r="J4" s="360"/>
      <c r="K4" s="360"/>
      <c r="L4" s="360"/>
      <c r="M4" s="360"/>
      <c r="N4" s="362"/>
    </row>
    <row r="5" spans="2:14" ht="17" thickBot="1" x14ac:dyDescent="0.25">
      <c r="B5" s="229"/>
      <c r="C5" s="1">
        <v>1800</v>
      </c>
      <c r="D5" s="13">
        <v>1910</v>
      </c>
      <c r="E5" s="13">
        <v>1980</v>
      </c>
      <c r="F5" s="1">
        <v>2000</v>
      </c>
      <c r="G5" s="1">
        <v>2020</v>
      </c>
      <c r="H5" s="13">
        <v>2025</v>
      </c>
      <c r="I5" s="1">
        <v>1800</v>
      </c>
      <c r="J5" s="13">
        <v>1910</v>
      </c>
      <c r="K5" s="13">
        <v>1980</v>
      </c>
      <c r="L5" s="1">
        <v>2000</v>
      </c>
      <c r="M5" s="1">
        <v>2020</v>
      </c>
      <c r="N5" s="13">
        <v>2025</v>
      </c>
    </row>
    <row r="6" spans="2:14" ht="18" thickBot="1" x14ac:dyDescent="0.25">
      <c r="B6" s="24" t="s">
        <v>230</v>
      </c>
      <c r="C6" s="2">
        <v>0</v>
      </c>
      <c r="D6" s="2">
        <v>-0.27668267488479614</v>
      </c>
      <c r="E6" s="2">
        <v>21.657529830932617</v>
      </c>
      <c r="F6" s="2">
        <v>1876.620849609375</v>
      </c>
      <c r="G6" s="2">
        <v>9184.9501953125</v>
      </c>
      <c r="H6" s="2">
        <v>10736.87890625</v>
      </c>
      <c r="I6" s="30">
        <v>0</v>
      </c>
      <c r="J6" s="30">
        <v>-0.53885453939437866</v>
      </c>
      <c r="K6" s="30">
        <v>2.3237423971295357E-2</v>
      </c>
      <c r="L6" s="30">
        <v>0.30193126201629639</v>
      </c>
      <c r="M6" s="30">
        <v>0.56559628248214722</v>
      </c>
      <c r="N6" s="30">
        <v>0.5722501277923584</v>
      </c>
    </row>
    <row r="7" spans="2:14" ht="18" thickBot="1" x14ac:dyDescent="0.25">
      <c r="B7" s="24" t="s">
        <v>226</v>
      </c>
      <c r="C7" s="2">
        <v>7.1272468194365501E-3</v>
      </c>
      <c r="D7" s="2">
        <v>1.8965637683868408</v>
      </c>
      <c r="E7" s="2">
        <v>122.91659545898438</v>
      </c>
      <c r="F7" s="2">
        <v>492.26535034179688</v>
      </c>
      <c r="G7" s="2">
        <v>4218.40234375</v>
      </c>
      <c r="H7" s="2">
        <v>7665.37939453125</v>
      </c>
      <c r="I7" s="30">
        <v>1.8664512783288956E-2</v>
      </c>
      <c r="J7" s="30">
        <v>0.72561955451965332</v>
      </c>
      <c r="K7" s="30">
        <v>4.9124002456665039E-2</v>
      </c>
      <c r="L7" s="30">
        <v>5.6538552045822144E-2</v>
      </c>
      <c r="M7" s="30">
        <v>0.30209663510322571</v>
      </c>
      <c r="N7" s="30">
        <v>0.38964062929153442</v>
      </c>
    </row>
    <row r="8" spans="2:14" ht="18" thickBot="1" x14ac:dyDescent="0.25">
      <c r="B8" s="24" t="s">
        <v>229</v>
      </c>
      <c r="C8" s="2">
        <v>-6.4793153433129191E-4</v>
      </c>
      <c r="D8" s="2">
        <v>-0.21632786095142365</v>
      </c>
      <c r="E8" s="2">
        <v>-159.75685119628906</v>
      </c>
      <c r="F8" s="2">
        <v>-612.65118408203125</v>
      </c>
      <c r="G8" s="2">
        <v>-4013.31787109375</v>
      </c>
      <c r="H8" s="2">
        <v>-545.9027099609375</v>
      </c>
      <c r="I8" s="30">
        <v>-3.6382481455802917E-2</v>
      </c>
      <c r="J8" s="30">
        <v>-0.49113383889198303</v>
      </c>
      <c r="K8" s="30">
        <v>-0.26596534252166748</v>
      </c>
      <c r="L8" s="30">
        <v>-0.26966041326522827</v>
      </c>
      <c r="M8" s="30">
        <v>-1.1279579401016235</v>
      </c>
      <c r="N8" s="30">
        <v>-9.6550717949867249E-2</v>
      </c>
    </row>
    <row r="9" spans="2:14" ht="18" thickBot="1" x14ac:dyDescent="0.25">
      <c r="B9" s="24" t="s">
        <v>231</v>
      </c>
      <c r="C9" s="2">
        <v>0</v>
      </c>
      <c r="D9" s="2">
        <v>-0.11054601520299911</v>
      </c>
      <c r="E9" s="2">
        <v>108.43707275390625</v>
      </c>
      <c r="F9" s="2">
        <v>341.88180541992188</v>
      </c>
      <c r="G9" s="2">
        <v>2899.60107421875</v>
      </c>
      <c r="H9" s="2">
        <v>4178.8095703125</v>
      </c>
      <c r="I9" s="30">
        <v>0</v>
      </c>
      <c r="J9" s="30">
        <v>-0.78909760713577271</v>
      </c>
      <c r="K9" s="30">
        <v>0.26174706220626831</v>
      </c>
      <c r="L9" s="30">
        <v>0.28561174869537354</v>
      </c>
      <c r="M9" s="30">
        <v>0.94489449262619019</v>
      </c>
      <c r="N9" s="30">
        <v>0.84199488162994385</v>
      </c>
    </row>
    <row r="10" spans="2:14" ht="18" thickBot="1" x14ac:dyDescent="0.25">
      <c r="B10" s="24" t="s">
        <v>227</v>
      </c>
      <c r="C10" s="2">
        <v>-5.1834522746503353E-3</v>
      </c>
      <c r="D10" s="2">
        <v>-0.39970493316650391</v>
      </c>
      <c r="E10" s="2">
        <v>14.545085906982422</v>
      </c>
      <c r="F10" s="2">
        <v>-1746.0025634765625</v>
      </c>
      <c r="G10" s="2">
        <v>-11948.7119140625</v>
      </c>
      <c r="H10" s="2">
        <v>-21222.796875</v>
      </c>
      <c r="I10" s="30">
        <v>-0.19321911036968231</v>
      </c>
      <c r="J10" s="30">
        <v>-0.17386728525161743</v>
      </c>
      <c r="K10" s="30">
        <v>7.3023503646254539E-3</v>
      </c>
      <c r="L10" s="30">
        <v>-0.16442546248435974</v>
      </c>
      <c r="M10" s="30">
        <v>-0.66358155012130737</v>
      </c>
      <c r="N10" s="30">
        <v>-0.84830081462860107</v>
      </c>
    </row>
    <row r="11" spans="2:14" ht="18" thickBot="1" x14ac:dyDescent="0.25">
      <c r="B11" s="24" t="s">
        <v>233</v>
      </c>
      <c r="C11" s="2">
        <v>0</v>
      </c>
      <c r="D11" s="2">
        <v>-0.20635512471199036</v>
      </c>
      <c r="E11" s="2">
        <v>-17.680601119995117</v>
      </c>
      <c r="F11" s="2">
        <v>39.958110809326172</v>
      </c>
      <c r="G11" s="2">
        <v>186.31922912597656</v>
      </c>
      <c r="H11" s="2">
        <v>579.82940673828125</v>
      </c>
      <c r="I11" s="30">
        <v>0</v>
      </c>
      <c r="J11" s="30">
        <v>-0.73768514394760132</v>
      </c>
      <c r="K11" s="30">
        <v>-3.4180421382188797E-2</v>
      </c>
      <c r="L11" s="30">
        <v>0.11515344679355621</v>
      </c>
      <c r="M11" s="30">
        <v>0.11771119385957718</v>
      </c>
      <c r="N11" s="30">
        <v>0.21328780055046082</v>
      </c>
    </row>
    <row r="12" spans="2:14" ht="18" thickBot="1" x14ac:dyDescent="0.25">
      <c r="B12" s="24" t="s">
        <v>228</v>
      </c>
      <c r="C12" s="2">
        <v>-1.2958630686625838E-3</v>
      </c>
      <c r="D12" s="2">
        <v>-0.57049912214279175</v>
      </c>
      <c r="E12" s="2">
        <v>-38.597370147705078</v>
      </c>
      <c r="F12" s="2">
        <v>-197.36668395996094</v>
      </c>
      <c r="G12" s="2">
        <v>-59.732887268066406</v>
      </c>
      <c r="H12" s="2">
        <v>-800.7720947265625</v>
      </c>
      <c r="I12" s="30">
        <v>-6.3463835977017879E-3</v>
      </c>
      <c r="J12" s="30">
        <v>-0.86052614450454712</v>
      </c>
      <c r="K12" s="30">
        <v>-0.13292804360389709</v>
      </c>
      <c r="L12" s="30">
        <v>-0.1608491837978363</v>
      </c>
      <c r="M12" s="30">
        <v>-1.1811084114015102E-2</v>
      </c>
      <c r="N12" s="30">
        <v>-0.11287553608417511</v>
      </c>
    </row>
    <row r="13" spans="2:14" ht="18" thickBot="1" x14ac:dyDescent="0.25">
      <c r="B13" s="24" t="s">
        <v>232</v>
      </c>
      <c r="C13" s="2">
        <v>0</v>
      </c>
      <c r="D13" s="2">
        <v>-0.11644800007343292</v>
      </c>
      <c r="E13" s="2">
        <v>-51.521480560302734</v>
      </c>
      <c r="F13" s="2">
        <v>-194.70500183105469</v>
      </c>
      <c r="G13" s="2">
        <v>-467.51861572265625</v>
      </c>
      <c r="H13" s="2">
        <v>-591.42333984375</v>
      </c>
      <c r="I13" s="30">
        <v>0</v>
      </c>
      <c r="J13" s="30">
        <v>-0.97483372688293457</v>
      </c>
      <c r="K13" s="30">
        <v>-0.17018724977970123</v>
      </c>
      <c r="L13" s="30">
        <v>-0.47477495670318604</v>
      </c>
      <c r="M13" s="30">
        <v>-0.31396192312240601</v>
      </c>
      <c r="N13" s="30">
        <v>-0.33241286873817444</v>
      </c>
    </row>
    <row r="14" spans="2:14" ht="18" thickBot="1" x14ac:dyDescent="0.25">
      <c r="B14" s="26" t="s">
        <v>450</v>
      </c>
      <c r="C14" s="16">
        <v>-9.3750000818015877E-11</v>
      </c>
      <c r="D14" s="16">
        <v>4.9568846804959321E-8</v>
      </c>
      <c r="E14" s="16">
        <v>-2.4950719307526015E-5</v>
      </c>
      <c r="F14" s="16">
        <v>6.1880500288680196E-4</v>
      </c>
      <c r="G14" s="16">
        <v>-8.736700750887394E-3</v>
      </c>
      <c r="H14" s="16">
        <v>2.1494200918823481E-3</v>
      </c>
      <c r="I14" s="31">
        <v>-9.2435718801464617E-11</v>
      </c>
      <c r="J14" s="31">
        <v>7.0123427065027499E-9</v>
      </c>
      <c r="K14" s="31">
        <v>-3.3041460678617796E-9</v>
      </c>
      <c r="L14" s="31">
        <v>1.9965316511161291E-8</v>
      </c>
      <c r="M14" s="31">
        <v>-1.3875354909487214E-7</v>
      </c>
      <c r="N14" s="31">
        <v>2.5091708266700152E-8</v>
      </c>
    </row>
  </sheetData>
  <mergeCells count="4">
    <mergeCell ref="B3:N3"/>
    <mergeCell ref="C4:H4"/>
    <mergeCell ref="I4:N4"/>
    <mergeCell ref="B4:B5"/>
  </mergeCells>
  <pageMargins left="0.7" right="0.7" top="0.75" bottom="0.75" header="0.3" footer="0.3"/>
  <pageSetup paperSize="9" orientation="portrait" horizontalDpi="0" verticalDpi="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EFA5D-52E3-684F-AB66-77F18C8054D9}">
  <dimension ref="B2:N14"/>
  <sheetViews>
    <sheetView workbookViewId="0">
      <selection activeCell="B4" sqref="B4:N5"/>
    </sheetView>
  </sheetViews>
  <sheetFormatPr baseColWidth="10" defaultColWidth="8.83203125" defaultRowHeight="15" x14ac:dyDescent="0.2"/>
  <cols>
    <col min="2" max="2" width="25.83203125" customWidth="1"/>
    <col min="3" max="12" width="14.83203125" customWidth="1"/>
  </cols>
  <sheetData>
    <row r="2" spans="2:14" ht="16" thickBot="1" x14ac:dyDescent="0.25"/>
    <row r="3" spans="2:14" ht="17" thickBot="1" x14ac:dyDescent="0.25">
      <c r="B3" s="286" t="s">
        <v>660</v>
      </c>
      <c r="C3" s="287"/>
      <c r="D3" s="287"/>
      <c r="E3" s="287"/>
      <c r="F3" s="287"/>
      <c r="G3" s="287"/>
      <c r="H3" s="287"/>
      <c r="I3" s="287"/>
      <c r="J3" s="287"/>
      <c r="K3" s="287"/>
      <c r="L3" s="287"/>
      <c r="M3" s="287"/>
      <c r="N3" s="288"/>
    </row>
    <row r="4" spans="2:14" ht="17" thickBot="1" x14ac:dyDescent="0.25">
      <c r="B4" s="353" t="s">
        <v>462</v>
      </c>
      <c r="C4" s="360" t="s">
        <v>685</v>
      </c>
      <c r="D4" s="360"/>
      <c r="E4" s="360"/>
      <c r="F4" s="360"/>
      <c r="G4" s="360"/>
      <c r="H4" s="360"/>
      <c r="I4" s="361" t="s">
        <v>686</v>
      </c>
      <c r="J4" s="360"/>
      <c r="K4" s="360"/>
      <c r="L4" s="360"/>
      <c r="M4" s="360"/>
      <c r="N4" s="362"/>
    </row>
    <row r="5" spans="2:14" ht="17" thickBot="1" x14ac:dyDescent="0.25">
      <c r="B5" s="229"/>
      <c r="C5" s="1">
        <v>1800</v>
      </c>
      <c r="D5" s="13">
        <v>1910</v>
      </c>
      <c r="E5" s="13">
        <v>1980</v>
      </c>
      <c r="F5" s="1">
        <v>2000</v>
      </c>
      <c r="G5" s="1">
        <v>2020</v>
      </c>
      <c r="H5" s="13">
        <v>2025</v>
      </c>
      <c r="I5" s="1">
        <v>1800</v>
      </c>
      <c r="J5" s="13">
        <v>1910</v>
      </c>
      <c r="K5" s="13">
        <v>1980</v>
      </c>
      <c r="L5" s="1">
        <v>2000</v>
      </c>
      <c r="M5" s="1">
        <v>2020</v>
      </c>
      <c r="N5" s="13">
        <v>2025</v>
      </c>
    </row>
    <row r="6" spans="2:14" ht="18" thickBot="1" x14ac:dyDescent="0.25">
      <c r="B6" s="24" t="s">
        <v>230</v>
      </c>
      <c r="C6" s="2">
        <v>0</v>
      </c>
      <c r="D6" s="2">
        <v>-4.2410693168640137</v>
      </c>
      <c r="E6" s="2">
        <v>30.863910675048828</v>
      </c>
      <c r="F6" s="2">
        <v>1733.2705078125</v>
      </c>
      <c r="G6" s="2">
        <v>10491.0146484375</v>
      </c>
      <c r="H6" s="2">
        <v>12654.876953125</v>
      </c>
      <c r="I6" s="30">
        <v>0</v>
      </c>
      <c r="J6" s="30">
        <v>-0.53885447978973389</v>
      </c>
      <c r="K6" s="30">
        <v>2.3237422108650208E-2</v>
      </c>
      <c r="L6" s="30">
        <v>0.30193126201629639</v>
      </c>
      <c r="M6" s="30">
        <v>0.56559628248214722</v>
      </c>
      <c r="N6" s="30">
        <v>0.5722501277923584</v>
      </c>
    </row>
    <row r="7" spans="2:14" ht="18" thickBot="1" x14ac:dyDescent="0.25">
      <c r="B7" s="24" t="s">
        <v>226</v>
      </c>
      <c r="C7" s="2">
        <v>0.10999999940395355</v>
      </c>
      <c r="D7" s="2">
        <v>29.071062088012695</v>
      </c>
      <c r="E7" s="2">
        <v>175.1671142578125</v>
      </c>
      <c r="F7" s="2">
        <v>454.66241455078125</v>
      </c>
      <c r="G7" s="2">
        <v>4818.2490234375</v>
      </c>
      <c r="H7" s="2">
        <v>9034.6962890625</v>
      </c>
      <c r="I7" s="30">
        <v>1.8664512783288956E-2</v>
      </c>
      <c r="J7" s="30">
        <v>0.72561955451965332</v>
      </c>
      <c r="K7" s="30">
        <v>4.9124006181955338E-2</v>
      </c>
      <c r="L7" s="30">
        <v>5.6538548320531845E-2</v>
      </c>
      <c r="M7" s="30">
        <v>0.30209726095199585</v>
      </c>
      <c r="N7" s="30">
        <v>0.38964065909385681</v>
      </c>
    </row>
    <row r="8" spans="2:14" ht="18" thickBot="1" x14ac:dyDescent="0.25">
      <c r="B8" s="24" t="s">
        <v>229</v>
      </c>
      <c r="C8" s="2">
        <v>-9.9999997764825821E-3</v>
      </c>
      <c r="D8" s="2">
        <v>-3.315934419631958</v>
      </c>
      <c r="E8" s="2">
        <v>-227.66777038574219</v>
      </c>
      <c r="F8" s="2">
        <v>-565.852294921875</v>
      </c>
      <c r="G8" s="2">
        <v>-4583.99609375</v>
      </c>
      <c r="H8" s="2">
        <v>-643.42083740234375</v>
      </c>
      <c r="I8" s="30">
        <v>-3.6382481455802917E-2</v>
      </c>
      <c r="J8" s="30">
        <v>-0.49113383889198303</v>
      </c>
      <c r="K8" s="30">
        <v>-0.26596534252166748</v>
      </c>
      <c r="L8" s="30">
        <v>-0.26966041326522827</v>
      </c>
      <c r="M8" s="30">
        <v>-1.1279579401016235</v>
      </c>
      <c r="N8" s="30">
        <v>-9.6550725400447845E-2</v>
      </c>
    </row>
    <row r="9" spans="2:14" ht="18" thickBot="1" x14ac:dyDescent="0.25">
      <c r="B9" s="24" t="s">
        <v>231</v>
      </c>
      <c r="C9" s="2">
        <v>0</v>
      </c>
      <c r="D9" s="2">
        <v>-1.6944804191589355</v>
      </c>
      <c r="E9" s="2">
        <v>154.53250122070312</v>
      </c>
      <c r="F9" s="2">
        <v>315.76632690429688</v>
      </c>
      <c r="G9" s="2">
        <v>3311.912841796875</v>
      </c>
      <c r="H9" s="2">
        <v>4925.2978515625</v>
      </c>
      <c r="I9" s="30">
        <v>0</v>
      </c>
      <c r="J9" s="30">
        <v>-0.78909760713577271</v>
      </c>
      <c r="K9" s="30">
        <v>0.26174706220626831</v>
      </c>
      <c r="L9" s="30">
        <v>0.28561174869537354</v>
      </c>
      <c r="M9" s="30">
        <v>0.94489449262619019</v>
      </c>
      <c r="N9" s="30">
        <v>0.84199488162994385</v>
      </c>
    </row>
    <row r="10" spans="2:14" ht="18" thickBot="1" x14ac:dyDescent="0.25">
      <c r="B10" s="24" t="s">
        <v>227</v>
      </c>
      <c r="C10" s="2">
        <v>-7.9999998211860657E-2</v>
      </c>
      <c r="D10" s="2">
        <v>-6.1267895698547363</v>
      </c>
      <c r="E10" s="2">
        <v>20.728046417236328</v>
      </c>
      <c r="F10" s="2">
        <v>-1612.629638671875</v>
      </c>
      <c r="G10" s="2">
        <v>-13647.7724609375</v>
      </c>
      <c r="H10" s="2">
        <v>-25013.962890625</v>
      </c>
      <c r="I10" s="30">
        <v>-0.19321912527084351</v>
      </c>
      <c r="J10" s="30">
        <v>-0.17386728525161743</v>
      </c>
      <c r="K10" s="30">
        <v>7.3023512959480286E-3</v>
      </c>
      <c r="L10" s="30">
        <v>-0.16442544758319855</v>
      </c>
      <c r="M10" s="30">
        <v>-0.66358155012130737</v>
      </c>
      <c r="N10" s="30">
        <v>-0.84830087423324585</v>
      </c>
    </row>
    <row r="11" spans="2:14" ht="18" thickBot="1" x14ac:dyDescent="0.25">
      <c r="B11" s="24" t="s">
        <v>233</v>
      </c>
      <c r="C11" s="2">
        <v>0</v>
      </c>
      <c r="D11" s="2">
        <v>-3.163069486618042</v>
      </c>
      <c r="E11" s="2">
        <v>-25.196432113647461</v>
      </c>
      <c r="F11" s="2">
        <v>36.905811309814453</v>
      </c>
      <c r="G11" s="2">
        <v>212.81312561035156</v>
      </c>
      <c r="H11" s="2">
        <v>683.40802001953125</v>
      </c>
      <c r="I11" s="30">
        <v>0</v>
      </c>
      <c r="J11" s="30">
        <v>-0.73768514394760132</v>
      </c>
      <c r="K11" s="30">
        <v>-3.4180421382188797E-2</v>
      </c>
      <c r="L11" s="30">
        <v>0.11515344679355621</v>
      </c>
      <c r="M11" s="30">
        <v>0.11771120131015778</v>
      </c>
      <c r="N11" s="30">
        <v>0.21328778564929962</v>
      </c>
    </row>
    <row r="12" spans="2:14" ht="18" thickBot="1" x14ac:dyDescent="0.25">
      <c r="B12" s="24" t="s">
        <v>228</v>
      </c>
      <c r="C12" s="2">
        <v>-1.9999999552965164E-2</v>
      </c>
      <c r="D12" s="2">
        <v>-8.7447710037231445</v>
      </c>
      <c r="E12" s="2">
        <v>-55.004695892333984</v>
      </c>
      <c r="F12" s="2">
        <v>-182.29035949707031</v>
      </c>
      <c r="G12" s="2">
        <v>-68.226722717285156</v>
      </c>
      <c r="H12" s="2">
        <v>-943.8192138671875</v>
      </c>
      <c r="I12" s="30">
        <v>-6.3463835977017879E-3</v>
      </c>
      <c r="J12" s="30">
        <v>-0.86052614450454712</v>
      </c>
      <c r="K12" s="30">
        <v>-0.1329280287027359</v>
      </c>
      <c r="L12" s="30">
        <v>-0.1608491986989975</v>
      </c>
      <c r="M12" s="30">
        <v>-1.1811094358563423E-2</v>
      </c>
      <c r="N12" s="30">
        <v>-0.11287553608417511</v>
      </c>
    </row>
    <row r="13" spans="2:14" ht="18" thickBot="1" x14ac:dyDescent="0.25">
      <c r="B13" s="24" t="s">
        <v>232</v>
      </c>
      <c r="C13" s="2">
        <v>0</v>
      </c>
      <c r="D13" s="2">
        <v>-1.7849477529525757</v>
      </c>
      <c r="E13" s="2">
        <v>-73.422706604003906</v>
      </c>
      <c r="F13" s="2">
        <v>-179.83197021484375</v>
      </c>
      <c r="G13" s="2">
        <v>-533.9979248046875</v>
      </c>
      <c r="H13" s="2">
        <v>-697.0731201171875</v>
      </c>
      <c r="I13" s="30">
        <v>0</v>
      </c>
      <c r="J13" s="30">
        <v>-0.97483372688293457</v>
      </c>
      <c r="K13" s="30">
        <v>-0.17018724977970123</v>
      </c>
      <c r="L13" s="30">
        <v>-0.47477498650550842</v>
      </c>
      <c r="M13" s="30">
        <v>-0.31396192312240601</v>
      </c>
      <c r="N13" s="30">
        <v>-0.33241286873817444</v>
      </c>
    </row>
    <row r="14" spans="2:14" ht="18" thickBot="1" x14ac:dyDescent="0.25">
      <c r="B14" s="26" t="s">
        <v>450</v>
      </c>
      <c r="C14" s="2">
        <v>0</v>
      </c>
      <c r="D14" s="2">
        <v>6.8721095658474951E-7</v>
      </c>
      <c r="E14" s="2">
        <v>-1.8625061784405261E-5</v>
      </c>
      <c r="F14" s="2">
        <v>7.0838001556694508E-4</v>
      </c>
      <c r="G14" s="2">
        <v>-3.4517229069024324E-3</v>
      </c>
      <c r="H14" s="2">
        <v>3.3652801066637039E-3</v>
      </c>
      <c r="I14" s="30">
        <v>0</v>
      </c>
      <c r="J14" s="30">
        <v>6.3423604146350954E-9</v>
      </c>
      <c r="K14" s="30">
        <v>-1.730740217809057E-9</v>
      </c>
      <c r="L14" s="30">
        <v>2.4745649085389232E-8</v>
      </c>
      <c r="M14" s="30">
        <v>-4.7994554108754528E-8</v>
      </c>
      <c r="N14" s="30">
        <v>3.3331147619719559E-8</v>
      </c>
    </row>
  </sheetData>
  <mergeCells count="4">
    <mergeCell ref="B3:N3"/>
    <mergeCell ref="B4:B5"/>
    <mergeCell ref="C4:H4"/>
    <mergeCell ref="I4:N4"/>
  </mergeCells>
  <pageMargins left="0.7" right="0.7" top="0.75" bottom="0.75" header="0.3" footer="0.3"/>
  <pageSetup paperSize="9" orientation="portrait" horizontalDpi="0" verticalDpi="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AAE12-9F89-2F44-A374-048404D9564D}">
  <dimension ref="B2:N14"/>
  <sheetViews>
    <sheetView workbookViewId="0">
      <selection activeCell="B4" sqref="B4:N5"/>
    </sheetView>
  </sheetViews>
  <sheetFormatPr baseColWidth="10" defaultColWidth="8.83203125" defaultRowHeight="15" x14ac:dyDescent="0.2"/>
  <cols>
    <col min="2" max="2" width="19.6640625" customWidth="1"/>
    <col min="3" max="12" width="13" customWidth="1"/>
  </cols>
  <sheetData>
    <row r="2" spans="2:14" ht="16" thickBot="1" x14ac:dyDescent="0.25"/>
    <row r="3" spans="2:14" ht="17" thickBot="1" x14ac:dyDescent="0.25">
      <c r="B3" s="286" t="s">
        <v>654</v>
      </c>
      <c r="C3" s="287"/>
      <c r="D3" s="287"/>
      <c r="E3" s="287"/>
      <c r="F3" s="287"/>
      <c r="G3" s="287"/>
      <c r="H3" s="287"/>
      <c r="I3" s="287"/>
      <c r="J3" s="287"/>
      <c r="K3" s="287"/>
      <c r="L3" s="287"/>
      <c r="M3" s="287"/>
      <c r="N3" s="288"/>
    </row>
    <row r="4" spans="2:14" ht="17" thickBot="1" x14ac:dyDescent="0.25">
      <c r="B4" s="353" t="s">
        <v>462</v>
      </c>
      <c r="C4" s="360" t="s">
        <v>685</v>
      </c>
      <c r="D4" s="360"/>
      <c r="E4" s="360"/>
      <c r="F4" s="360"/>
      <c r="G4" s="360"/>
      <c r="H4" s="360"/>
      <c r="I4" s="361" t="s">
        <v>686</v>
      </c>
      <c r="J4" s="360"/>
      <c r="K4" s="360"/>
      <c r="L4" s="360"/>
      <c r="M4" s="360"/>
      <c r="N4" s="362"/>
    </row>
    <row r="5" spans="2:14" ht="17" thickBot="1" x14ac:dyDescent="0.25">
      <c r="B5" s="229"/>
      <c r="C5" s="1">
        <v>1800</v>
      </c>
      <c r="D5" s="13">
        <v>1910</v>
      </c>
      <c r="E5" s="13">
        <v>1980</v>
      </c>
      <c r="F5" s="1">
        <v>2000</v>
      </c>
      <c r="G5" s="1">
        <v>2020</v>
      </c>
      <c r="H5" s="13">
        <v>2025</v>
      </c>
      <c r="I5" s="1">
        <v>1800</v>
      </c>
      <c r="J5" s="13">
        <v>1910</v>
      </c>
      <c r="K5" s="13">
        <v>1980</v>
      </c>
      <c r="L5" s="1">
        <v>2000</v>
      </c>
      <c r="M5" s="1">
        <v>2020</v>
      </c>
      <c r="N5" s="13">
        <v>2025</v>
      </c>
    </row>
    <row r="6" spans="2:14" ht="18" thickBot="1" x14ac:dyDescent="0.25">
      <c r="B6" s="24" t="s">
        <v>230</v>
      </c>
      <c r="C6" s="2">
        <v>0</v>
      </c>
      <c r="D6" s="2">
        <v>-2.9346420764923096</v>
      </c>
      <c r="E6" s="2">
        <v>46.187290191650391</v>
      </c>
      <c r="F6" s="2">
        <v>1593.2860107421875</v>
      </c>
      <c r="G6" s="2">
        <v>11211.8359375</v>
      </c>
      <c r="H6" s="2">
        <v>15475.783203125</v>
      </c>
      <c r="I6" s="30">
        <v>0</v>
      </c>
      <c r="J6" s="30">
        <v>-0.89360564947128296</v>
      </c>
      <c r="K6" s="30">
        <v>2.7055414393544197E-2</v>
      </c>
      <c r="L6" s="30">
        <v>0.28001901507377625</v>
      </c>
      <c r="M6" s="30">
        <v>0.48517334461212158</v>
      </c>
      <c r="N6" s="30">
        <v>0.51130473613739014</v>
      </c>
    </row>
    <row r="7" spans="2:14" ht="18" thickBot="1" x14ac:dyDescent="0.25">
      <c r="B7" s="24" t="s">
        <v>226</v>
      </c>
      <c r="C7" s="2">
        <v>5.7927370071411133E-2</v>
      </c>
      <c r="D7" s="2">
        <v>0.77393442392349243</v>
      </c>
      <c r="E7" s="2">
        <v>210.04512023925781</v>
      </c>
      <c r="F7" s="2">
        <v>332.96136474609375</v>
      </c>
      <c r="G7" s="2">
        <v>2708.334228515625</v>
      </c>
      <c r="H7" s="2">
        <v>6075.5107421875</v>
      </c>
      <c r="I7" s="30">
        <v>4.2961928993463516E-2</v>
      </c>
      <c r="J7" s="30">
        <v>7.9995192587375641E-2</v>
      </c>
      <c r="K7" s="30">
        <v>9.6269600093364716E-2</v>
      </c>
      <c r="L7" s="30">
        <v>4.101186990737915E-2</v>
      </c>
      <c r="M7" s="30">
        <v>0.19239227473735809</v>
      </c>
      <c r="N7" s="30">
        <v>0.30404093861579895</v>
      </c>
    </row>
    <row r="8" spans="2:14" ht="18" thickBot="1" x14ac:dyDescent="0.25">
      <c r="B8" s="24" t="s">
        <v>229</v>
      </c>
      <c r="C8" s="2">
        <v>-1.2344537302851677E-2</v>
      </c>
      <c r="D8" s="2">
        <v>-0.71229279041290283</v>
      </c>
      <c r="E8" s="2">
        <v>-59.52459716796875</v>
      </c>
      <c r="F8" s="2">
        <v>-305.51284790039062</v>
      </c>
      <c r="G8" s="2">
        <v>-4376.75</v>
      </c>
      <c r="H8" s="2">
        <v>-1507.7510986328125</v>
      </c>
      <c r="I8" s="30">
        <v>-0.14221146702766418</v>
      </c>
      <c r="J8" s="30">
        <v>-0.67151749134063721</v>
      </c>
      <c r="K8" s="30">
        <v>-0.85427379608154297</v>
      </c>
      <c r="L8" s="30">
        <v>-0.27411386370658875</v>
      </c>
      <c r="M8" s="30">
        <v>-0.89492118358612061</v>
      </c>
      <c r="N8" s="30">
        <v>-0.16753783822059631</v>
      </c>
    </row>
    <row r="9" spans="2:14" ht="18" thickBot="1" x14ac:dyDescent="0.25">
      <c r="B9" s="24" t="s">
        <v>231</v>
      </c>
      <c r="C9" s="2">
        <v>0</v>
      </c>
      <c r="D9" s="2">
        <v>-0.57563811540603638</v>
      </c>
      <c r="E9" s="2">
        <v>241.00468444824219</v>
      </c>
      <c r="F9" s="2">
        <v>441.19039916992188</v>
      </c>
      <c r="G9" s="2">
        <v>4196.951171875</v>
      </c>
      <c r="H9" s="2">
        <v>5232.666015625</v>
      </c>
      <c r="I9" s="30">
        <v>0</v>
      </c>
      <c r="J9" s="30">
        <v>-0.69936931133270264</v>
      </c>
      <c r="K9" s="30">
        <v>0.77386265993118286</v>
      </c>
      <c r="L9" s="30">
        <v>0.52806168794631958</v>
      </c>
      <c r="M9" s="30">
        <v>1.1276407241821289</v>
      </c>
      <c r="N9" s="30">
        <v>0.55097413063049316</v>
      </c>
    </row>
    <row r="10" spans="2:14" ht="35" thickBot="1" x14ac:dyDescent="0.25">
      <c r="B10" s="24" t="s">
        <v>227</v>
      </c>
      <c r="C10" s="2">
        <v>-5.3805619478225708E-2</v>
      </c>
      <c r="D10" s="2">
        <v>-3.3041443824768066</v>
      </c>
      <c r="E10" s="2">
        <v>26.646684646606445</v>
      </c>
      <c r="F10" s="2">
        <v>-1129.9932861328125</v>
      </c>
      <c r="G10" s="2">
        <v>-9175.0576171875</v>
      </c>
      <c r="H10" s="2">
        <v>-16811.048828125</v>
      </c>
      <c r="I10" s="30">
        <v>-0.19670425355434418</v>
      </c>
      <c r="J10" s="30">
        <v>-0.14497694373130798</v>
      </c>
      <c r="K10" s="30">
        <v>1.4130878262221813E-2</v>
      </c>
      <c r="L10" s="30">
        <v>-0.16497620940208435</v>
      </c>
      <c r="M10" s="30">
        <v>-0.6484534740447998</v>
      </c>
      <c r="N10" s="30">
        <v>-0.82509219646453857</v>
      </c>
    </row>
    <row r="11" spans="2:14" ht="35" thickBot="1" x14ac:dyDescent="0.25">
      <c r="B11" s="24" t="s">
        <v>233</v>
      </c>
      <c r="C11" s="2">
        <v>0</v>
      </c>
      <c r="D11" s="2">
        <v>-2.1184992790222168</v>
      </c>
      <c r="E11" s="2">
        <v>-2.7390499599277973E-4</v>
      </c>
      <c r="F11" s="2">
        <v>24.219545364379883</v>
      </c>
      <c r="G11" s="2">
        <v>315.26080322265625</v>
      </c>
      <c r="H11" s="2">
        <v>1172.9100341796875</v>
      </c>
      <c r="I11" s="30">
        <v>0</v>
      </c>
      <c r="J11" s="30">
        <v>-0.72495955228805542</v>
      </c>
      <c r="K11" s="30">
        <v>-3.5078432410955429E-2</v>
      </c>
      <c r="L11" s="30">
        <v>0.1270538866519928</v>
      </c>
      <c r="M11" s="30">
        <v>0.10433783382177353</v>
      </c>
      <c r="N11" s="30">
        <v>0.19404284656047821</v>
      </c>
    </row>
    <row r="12" spans="2:14" ht="35" thickBot="1" x14ac:dyDescent="0.25">
      <c r="B12" s="24" t="s">
        <v>228</v>
      </c>
      <c r="C12" s="2">
        <v>-9.0803520288318396E-4</v>
      </c>
      <c r="D12" s="2">
        <v>-1.7451320886611938</v>
      </c>
      <c r="E12" s="2">
        <v>-5.0938615798950195</v>
      </c>
      <c r="F12" s="2">
        <v>-241.452880859375</v>
      </c>
      <c r="G12" s="2">
        <v>-1369.932861328125</v>
      </c>
      <c r="H12" s="2">
        <v>-4482.8857421875</v>
      </c>
      <c r="I12" s="30">
        <v>-1.3925239909440279E-3</v>
      </c>
      <c r="J12" s="30">
        <v>-0.81788164377212524</v>
      </c>
      <c r="K12" s="30">
        <v>-2.9722910374403E-2</v>
      </c>
      <c r="L12" s="30">
        <v>-0.14240385591983795</v>
      </c>
      <c r="M12" s="30">
        <v>-0.11036301404237747</v>
      </c>
      <c r="N12" s="30">
        <v>-0.21360346674919128</v>
      </c>
    </row>
    <row r="13" spans="2:14" ht="18" thickBot="1" x14ac:dyDescent="0.25">
      <c r="B13" s="24" t="s">
        <v>232</v>
      </c>
      <c r="C13" s="2">
        <v>0</v>
      </c>
      <c r="D13" s="2">
        <v>-1.8089135885238647</v>
      </c>
      <c r="E13" s="2">
        <v>-15.662459373474121</v>
      </c>
      <c r="F13" s="2">
        <v>-152.000732421875</v>
      </c>
      <c r="G13" s="2">
        <v>-726.3603515625</v>
      </c>
      <c r="H13" s="2">
        <v>-1613.533935546875</v>
      </c>
      <c r="I13" s="30">
        <v>0</v>
      </c>
      <c r="J13" s="30">
        <v>-1.2688872814178467</v>
      </c>
      <c r="K13" s="30">
        <v>-0.27967977523803711</v>
      </c>
      <c r="L13" s="30">
        <v>-0.50251567363739014</v>
      </c>
      <c r="M13" s="30">
        <v>-0.29818004369735718</v>
      </c>
      <c r="N13" s="30">
        <v>-0.33745205402374268</v>
      </c>
    </row>
    <row r="14" spans="2:14" ht="18" thickBot="1" x14ac:dyDescent="0.25">
      <c r="B14" s="26" t="s">
        <v>450</v>
      </c>
      <c r="C14" s="16">
        <v>-9.130820631980896E-3</v>
      </c>
      <c r="D14" s="16">
        <v>-12.425328254699707</v>
      </c>
      <c r="E14" s="16">
        <v>443.60256958007812</v>
      </c>
      <c r="F14" s="16">
        <v>562.69757080078125</v>
      </c>
      <c r="G14" s="16">
        <v>2784.280517578125</v>
      </c>
      <c r="H14" s="16">
        <v>3541.650634765625</v>
      </c>
      <c r="I14" s="31">
        <v>-1.5572522534057498E-3</v>
      </c>
      <c r="J14" s="31">
        <v>-0.28165778517723083</v>
      </c>
      <c r="K14" s="31">
        <v>6.9495521485805511E-2</v>
      </c>
      <c r="L14" s="31">
        <v>2.2692436352372169E-2</v>
      </c>
      <c r="M14" s="31">
        <v>3.5779278725385666E-2</v>
      </c>
      <c r="N14" s="31">
        <v>2.9285771772265434E-2</v>
      </c>
    </row>
  </sheetData>
  <mergeCells count="4">
    <mergeCell ref="B3:N3"/>
    <mergeCell ref="B4:B5"/>
    <mergeCell ref="C4:H4"/>
    <mergeCell ref="I4:N4"/>
  </mergeCells>
  <pageMargins left="0.7" right="0.7" top="0.75" bottom="0.75" header="0.3" footer="0.3"/>
  <pageSetup paperSize="9" orientation="portrait" horizontalDpi="0" verticalDpi="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6E29D-BAEB-004D-B62F-F3F9C14063F6}">
  <dimension ref="B2:N14"/>
  <sheetViews>
    <sheetView workbookViewId="0">
      <selection activeCell="L56" sqref="L56"/>
    </sheetView>
  </sheetViews>
  <sheetFormatPr baseColWidth="10" defaultColWidth="8.83203125" defaultRowHeight="15" x14ac:dyDescent="0.2"/>
  <cols>
    <col min="2" max="2" width="18.83203125" customWidth="1"/>
    <col min="3" max="12" width="17" customWidth="1"/>
  </cols>
  <sheetData>
    <row r="2" spans="2:14" ht="16" thickBot="1" x14ac:dyDescent="0.25"/>
    <row r="3" spans="2:14" ht="17" thickBot="1" x14ac:dyDescent="0.25">
      <c r="B3" s="286" t="s">
        <v>577</v>
      </c>
      <c r="C3" s="287"/>
      <c r="D3" s="287"/>
      <c r="E3" s="287"/>
      <c r="F3" s="287"/>
      <c r="G3" s="287"/>
      <c r="H3" s="287"/>
      <c r="I3" s="287"/>
      <c r="J3" s="287"/>
      <c r="K3" s="287"/>
      <c r="L3" s="287"/>
      <c r="M3" s="287"/>
      <c r="N3" s="288"/>
    </row>
    <row r="4" spans="2:14" ht="17" thickBot="1" x14ac:dyDescent="0.25">
      <c r="B4" s="353" t="s">
        <v>462</v>
      </c>
      <c r="C4" s="360" t="s">
        <v>685</v>
      </c>
      <c r="D4" s="360"/>
      <c r="E4" s="360"/>
      <c r="F4" s="360"/>
      <c r="G4" s="360"/>
      <c r="H4" s="360"/>
      <c r="I4" s="361" t="s">
        <v>686</v>
      </c>
      <c r="J4" s="360"/>
      <c r="K4" s="360"/>
      <c r="L4" s="360"/>
      <c r="M4" s="360"/>
      <c r="N4" s="362"/>
    </row>
    <row r="5" spans="2:14" ht="17" thickBot="1" x14ac:dyDescent="0.25">
      <c r="B5" s="229"/>
      <c r="C5" s="1">
        <v>1800</v>
      </c>
      <c r="D5" s="13">
        <v>1910</v>
      </c>
      <c r="E5" s="13">
        <v>1980</v>
      </c>
      <c r="F5" s="1">
        <v>2000</v>
      </c>
      <c r="G5" s="1">
        <v>2020</v>
      </c>
      <c r="H5" s="13">
        <v>2025</v>
      </c>
      <c r="I5" s="1">
        <v>1800</v>
      </c>
      <c r="J5" s="13">
        <v>1910</v>
      </c>
      <c r="K5" s="13">
        <v>1980</v>
      </c>
      <c r="L5" s="1">
        <v>2000</v>
      </c>
      <c r="M5" s="1">
        <v>2020</v>
      </c>
      <c r="N5" s="13">
        <v>2025</v>
      </c>
    </row>
    <row r="6" spans="2:14" ht="18" thickBot="1" x14ac:dyDescent="0.25">
      <c r="B6" s="24" t="s">
        <v>230</v>
      </c>
      <c r="C6" s="2">
        <v>0</v>
      </c>
      <c r="D6" s="2">
        <v>-4.3283500671386719</v>
      </c>
      <c r="E6" s="2">
        <v>68.122360229492188</v>
      </c>
      <c r="F6" s="2">
        <v>2349.96240234375</v>
      </c>
      <c r="G6" s="2">
        <v>16536.51171875</v>
      </c>
      <c r="H6" s="2">
        <v>22825.474609375</v>
      </c>
      <c r="I6" s="30">
        <v>0</v>
      </c>
      <c r="J6" s="30">
        <v>-0.89360570907592773</v>
      </c>
      <c r="K6" s="30">
        <v>2.7055414393544197E-2</v>
      </c>
      <c r="L6" s="30">
        <v>0.28001901507377625</v>
      </c>
      <c r="M6" s="30">
        <v>0.48517334461212158</v>
      </c>
      <c r="N6" s="30">
        <v>0.51130473613739014</v>
      </c>
    </row>
    <row r="7" spans="2:14" ht="18" thickBot="1" x14ac:dyDescent="0.25">
      <c r="B7" s="24" t="s">
        <v>226</v>
      </c>
      <c r="C7" s="2">
        <v>8.5437983274459839E-2</v>
      </c>
      <c r="D7" s="2">
        <v>1.141487717628479</v>
      </c>
      <c r="E7" s="2">
        <v>309.798828125</v>
      </c>
      <c r="F7" s="2">
        <v>491.08993530273438</v>
      </c>
      <c r="G7" s="2">
        <v>3994.564697265625</v>
      </c>
      <c r="H7" s="2">
        <v>8960.865234375</v>
      </c>
      <c r="I7" s="30">
        <v>4.2961928993463516E-2</v>
      </c>
      <c r="J7" s="30">
        <v>7.999517023563385E-2</v>
      </c>
      <c r="K7" s="30">
        <v>9.6269607543945312E-2</v>
      </c>
      <c r="L7" s="30">
        <v>4.1011873632669449E-2</v>
      </c>
      <c r="M7" s="30">
        <v>0.19239228963851929</v>
      </c>
      <c r="N7" s="30">
        <v>0.30404093861579895</v>
      </c>
    </row>
    <row r="8" spans="2:14" ht="18" thickBot="1" x14ac:dyDescent="0.25">
      <c r="B8" s="24" t="s">
        <v>229</v>
      </c>
      <c r="C8" s="2">
        <v>-1.820715144276619E-2</v>
      </c>
      <c r="D8" s="2">
        <v>-1.0505719184875488</v>
      </c>
      <c r="E8" s="2">
        <v>-87.79376220703125</v>
      </c>
      <c r="F8" s="2">
        <v>-450.60565185546875</v>
      </c>
      <c r="G8" s="2">
        <v>-6455.3369140625</v>
      </c>
      <c r="H8" s="2">
        <v>-2223.8056640625</v>
      </c>
      <c r="I8" s="30">
        <v>-0.14221148192882538</v>
      </c>
      <c r="J8" s="30">
        <v>-0.67151755094528198</v>
      </c>
      <c r="K8" s="30">
        <v>-0.85427385568618774</v>
      </c>
      <c r="L8" s="30">
        <v>-0.27411386370658875</v>
      </c>
      <c r="M8" s="30">
        <v>-0.89492112398147583</v>
      </c>
      <c r="N8" s="30">
        <v>-0.16753785312175751</v>
      </c>
    </row>
    <row r="9" spans="2:14" ht="18" thickBot="1" x14ac:dyDescent="0.25">
      <c r="B9" s="24" t="s">
        <v>231</v>
      </c>
      <c r="C9" s="2">
        <v>0</v>
      </c>
      <c r="D9" s="2">
        <v>-0.8490176796913147</v>
      </c>
      <c r="E9" s="2">
        <v>355.46157836914062</v>
      </c>
      <c r="F9" s="2">
        <v>650.7186279296875</v>
      </c>
      <c r="G9" s="2">
        <v>6190.14892578125</v>
      </c>
      <c r="H9" s="2">
        <v>7717.74072265625</v>
      </c>
      <c r="I9" s="30">
        <v>0</v>
      </c>
      <c r="J9" s="30">
        <v>-0.69936931133270264</v>
      </c>
      <c r="K9" s="30">
        <v>0.77386265993118286</v>
      </c>
      <c r="L9" s="30">
        <v>0.52806168794631958</v>
      </c>
      <c r="M9" s="30">
        <v>1.1276407241821289</v>
      </c>
      <c r="N9" s="30">
        <v>0.55097413063049316</v>
      </c>
    </row>
    <row r="10" spans="2:14" ht="35" thickBot="1" x14ac:dyDescent="0.25">
      <c r="B10" s="24" t="s">
        <v>227</v>
      </c>
      <c r="C10" s="2">
        <v>-7.9358741641044617E-2</v>
      </c>
      <c r="D10" s="2">
        <v>-4.8733339309692383</v>
      </c>
      <c r="E10" s="2">
        <v>39.301593780517578</v>
      </c>
      <c r="F10" s="2">
        <v>-1666.644775390625</v>
      </c>
      <c r="G10" s="2">
        <v>-13532.4365234375</v>
      </c>
      <c r="H10" s="2">
        <v>-24794.87890625</v>
      </c>
      <c r="I10" s="30">
        <v>-0.19670426845550537</v>
      </c>
      <c r="J10" s="30">
        <v>-0.14497692883014679</v>
      </c>
      <c r="K10" s="30">
        <v>1.4130871742963791E-2</v>
      </c>
      <c r="L10" s="30">
        <v>-0.16497620940208435</v>
      </c>
      <c r="M10" s="30">
        <v>-0.6484534740447998</v>
      </c>
      <c r="N10" s="30">
        <v>-0.82509219646453857</v>
      </c>
    </row>
    <row r="11" spans="2:14" ht="35" thickBot="1" x14ac:dyDescent="0.25">
      <c r="B11" s="24" t="s">
        <v>233</v>
      </c>
      <c r="C11" s="2">
        <v>0</v>
      </c>
      <c r="D11" s="2">
        <v>-3.124608039855957</v>
      </c>
      <c r="E11" s="2">
        <v>-4.0398674900643528E-4</v>
      </c>
      <c r="F11" s="2">
        <v>35.721786499023438</v>
      </c>
      <c r="G11" s="2">
        <v>464.98306274414062</v>
      </c>
      <c r="H11" s="2">
        <v>1729.943359375</v>
      </c>
      <c r="I11" s="30">
        <v>0</v>
      </c>
      <c r="J11" s="30">
        <v>-0.72495955228805542</v>
      </c>
      <c r="K11" s="30">
        <v>-3.5078432410955429E-2</v>
      </c>
      <c r="L11" s="30">
        <v>0.12705390155315399</v>
      </c>
      <c r="M11" s="30">
        <v>0.10433782637119293</v>
      </c>
      <c r="N11" s="30">
        <v>0.1940428614616394</v>
      </c>
    </row>
    <row r="12" spans="2:14" ht="35" thickBot="1" x14ac:dyDescent="0.25">
      <c r="B12" s="24" t="s">
        <v>228</v>
      </c>
      <c r="C12" s="2">
        <v>-1.3392755063250661E-3</v>
      </c>
      <c r="D12" s="2">
        <v>-2.5739226341247559</v>
      </c>
      <c r="E12" s="2">
        <v>-7.5130190849304199</v>
      </c>
      <c r="F12" s="2">
        <v>-356.12265014648438</v>
      </c>
      <c r="G12" s="2">
        <v>-2020.53564453125</v>
      </c>
      <c r="H12" s="2">
        <v>-6611.87841796875</v>
      </c>
      <c r="I12" s="30">
        <v>-1.3925241073593497E-3</v>
      </c>
      <c r="J12" s="30">
        <v>-0.81788164377212524</v>
      </c>
      <c r="K12" s="30">
        <v>-2.9722921550273895E-2</v>
      </c>
      <c r="L12" s="30">
        <v>-0.14240387082099915</v>
      </c>
      <c r="M12" s="30">
        <v>-0.11036302149295807</v>
      </c>
      <c r="N12" s="30">
        <v>-0.21360345184803009</v>
      </c>
    </row>
    <row r="13" spans="2:14" ht="35" thickBot="1" x14ac:dyDescent="0.25">
      <c r="B13" s="24" t="s">
        <v>232</v>
      </c>
      <c r="C13" s="2">
        <v>0</v>
      </c>
      <c r="D13" s="2">
        <v>-2.6679949760437012</v>
      </c>
      <c r="E13" s="2">
        <v>-23.100807189941406</v>
      </c>
      <c r="F13" s="2">
        <v>-224.18826293945312</v>
      </c>
      <c r="G13" s="2">
        <v>-1071.3203125</v>
      </c>
      <c r="H13" s="2">
        <v>-2379.826416015625</v>
      </c>
      <c r="I13" s="30">
        <v>0</v>
      </c>
      <c r="J13" s="30">
        <v>-1.2688871622085571</v>
      </c>
      <c r="K13" s="30">
        <v>-0.27967977523803711</v>
      </c>
      <c r="L13" s="30">
        <v>-0.50251567363739014</v>
      </c>
      <c r="M13" s="30">
        <v>-0.29818004369735718</v>
      </c>
      <c r="N13" s="30">
        <v>-0.33745205402374268</v>
      </c>
    </row>
    <row r="14" spans="2:14" ht="18" thickBot="1" x14ac:dyDescent="0.25">
      <c r="B14" s="26" t="s">
        <v>450</v>
      </c>
      <c r="C14" s="16">
        <v>-1.3467187061905861E-2</v>
      </c>
      <c r="D14" s="16">
        <v>-18.326311111450195</v>
      </c>
      <c r="E14" s="16">
        <v>654.2763671875</v>
      </c>
      <c r="F14" s="16">
        <v>829.93157958984375</v>
      </c>
      <c r="G14" s="16">
        <v>4106.578125</v>
      </c>
      <c r="H14" s="16">
        <v>5223.6357421875</v>
      </c>
      <c r="I14" s="31">
        <v>-1.5572517877444625E-3</v>
      </c>
      <c r="J14" s="31">
        <v>-0.28165778517723083</v>
      </c>
      <c r="K14" s="31">
        <v>6.9495521485805511E-2</v>
      </c>
      <c r="L14" s="31">
        <v>2.2692438215017319E-2</v>
      </c>
      <c r="M14" s="31">
        <v>3.5779271274805069E-2</v>
      </c>
      <c r="N14" s="31">
        <v>2.9285769909620285E-2</v>
      </c>
    </row>
  </sheetData>
  <mergeCells count="4">
    <mergeCell ref="B3:N3"/>
    <mergeCell ref="B4:B5"/>
    <mergeCell ref="C4:H4"/>
    <mergeCell ref="I4:N4"/>
  </mergeCells>
  <pageMargins left="0.7" right="0.7" top="0.75" bottom="0.75" header="0.3" footer="0.3"/>
  <pageSetup paperSize="9" orientation="portrait" horizontalDpi="0" verticalDpi="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1D8A0-9A82-F448-BCBC-FB52F03BEDFE}">
  <dimension ref="B1:N13"/>
  <sheetViews>
    <sheetView workbookViewId="0">
      <selection activeCell="C4" sqref="C4:H4"/>
    </sheetView>
  </sheetViews>
  <sheetFormatPr baseColWidth="10" defaultColWidth="8.83203125" defaultRowHeight="15" x14ac:dyDescent="0.2"/>
  <cols>
    <col min="2" max="2" width="25.83203125" customWidth="1"/>
    <col min="3" max="8" width="18.33203125" customWidth="1"/>
  </cols>
  <sheetData>
    <row r="1" spans="2:14" ht="16" thickBot="1" x14ac:dyDescent="0.25"/>
    <row r="2" spans="2:14" ht="17" customHeight="1" thickBot="1" x14ac:dyDescent="0.25">
      <c r="B2" s="329" t="s">
        <v>643</v>
      </c>
      <c r="C2" s="330"/>
      <c r="D2" s="330"/>
      <c r="E2" s="330"/>
      <c r="F2" s="330"/>
      <c r="G2" s="330"/>
      <c r="H2" s="331"/>
      <c r="I2" s="99"/>
      <c r="J2" s="99"/>
      <c r="K2" s="99"/>
      <c r="L2" s="99"/>
      <c r="M2" s="99"/>
      <c r="N2" s="99"/>
    </row>
    <row r="3" spans="2:14" ht="17" customHeight="1" thickBot="1" x14ac:dyDescent="0.25">
      <c r="B3" s="100"/>
      <c r="C3" s="343" t="s">
        <v>634</v>
      </c>
      <c r="D3" s="345"/>
      <c r="E3" s="344"/>
      <c r="F3" s="357" t="s">
        <v>566</v>
      </c>
      <c r="G3" s="358"/>
      <c r="H3" s="359"/>
      <c r="J3" s="98"/>
      <c r="K3" s="98"/>
      <c r="L3" s="98"/>
      <c r="M3" s="98"/>
      <c r="N3" s="98"/>
    </row>
    <row r="4" spans="2:14" ht="52" thickBot="1" x14ac:dyDescent="0.25">
      <c r="B4" s="1"/>
      <c r="C4" s="1" t="s">
        <v>644</v>
      </c>
      <c r="D4" s="1" t="s">
        <v>645</v>
      </c>
      <c r="E4" s="1" t="s">
        <v>649</v>
      </c>
      <c r="F4" s="1" t="s">
        <v>644</v>
      </c>
      <c r="G4" s="1" t="s">
        <v>645</v>
      </c>
      <c r="H4" s="1" t="s">
        <v>649</v>
      </c>
    </row>
    <row r="5" spans="2:14" ht="18" thickBot="1" x14ac:dyDescent="0.25">
      <c r="B5" s="1" t="s">
        <v>230</v>
      </c>
      <c r="C5" s="2">
        <v>96110.578180095996</v>
      </c>
      <c r="D5" s="2">
        <v>150779.197763584</v>
      </c>
      <c r="E5" s="2">
        <v>246889.774743552</v>
      </c>
      <c r="F5" s="80">
        <v>2.5768214341332025</v>
      </c>
      <c r="G5" s="80">
        <v>4.0425422047775701</v>
      </c>
      <c r="H5" s="80">
        <v>6.6193636067341313</v>
      </c>
    </row>
    <row r="6" spans="2:14" ht="18" thickBot="1" x14ac:dyDescent="0.25">
      <c r="B6" s="1" t="s">
        <v>226</v>
      </c>
      <c r="C6" s="2">
        <v>77953.094577664</v>
      </c>
      <c r="D6" s="2">
        <v>39090.709130304</v>
      </c>
      <c r="E6" s="2">
        <v>117043.805940992</v>
      </c>
      <c r="F6" s="80">
        <v>3.2323241871132247</v>
      </c>
      <c r="G6" s="80">
        <v>1.6208958130251538</v>
      </c>
      <c r="H6" s="80">
        <v>4.8532200927306937</v>
      </c>
    </row>
    <row r="7" spans="2:14" ht="18" thickBot="1" x14ac:dyDescent="0.25">
      <c r="B7" s="1" t="s">
        <v>229</v>
      </c>
      <c r="C7" s="2">
        <v>21903.313048447999</v>
      </c>
      <c r="D7" s="2">
        <v>18794.219170659999</v>
      </c>
      <c r="E7" s="2">
        <v>40697.532367551998</v>
      </c>
      <c r="F7" s="80">
        <v>2.1219889380422989</v>
      </c>
      <c r="G7" s="80">
        <v>1.820780495218685</v>
      </c>
      <c r="H7" s="80">
        <v>3.9427694476422115</v>
      </c>
    </row>
    <row r="8" spans="2:14" ht="18" thickBot="1" x14ac:dyDescent="0.25">
      <c r="B8" s="1" t="s">
        <v>231</v>
      </c>
      <c r="C8" s="2">
        <v>19758.506078208</v>
      </c>
      <c r="D8" s="2">
        <v>28770.657826816001</v>
      </c>
      <c r="E8" s="2">
        <v>48529.163935744</v>
      </c>
      <c r="F8" s="80">
        <v>1.8517755444989603</v>
      </c>
      <c r="G8" s="80">
        <v>2.6963982171509104</v>
      </c>
      <c r="H8" s="80">
        <v>4.5481737645289622</v>
      </c>
    </row>
    <row r="9" spans="2:14" ht="18" thickBot="1" x14ac:dyDescent="0.25">
      <c r="B9" s="1" t="s">
        <v>227</v>
      </c>
      <c r="C9" s="2">
        <v>52549.567743423999</v>
      </c>
      <c r="D9" s="2">
        <v>95095.524957731002</v>
      </c>
      <c r="E9" s="2">
        <v>147645.08837132799</v>
      </c>
      <c r="F9" s="80">
        <v>2.1504549572331055</v>
      </c>
      <c r="G9" s="80">
        <v>3.8915380627774603</v>
      </c>
      <c r="H9" s="80">
        <v>6.0419928428236105</v>
      </c>
    </row>
    <row r="10" spans="2:14" ht="18" thickBot="1" x14ac:dyDescent="0.25">
      <c r="B10" s="1" t="s">
        <v>233</v>
      </c>
      <c r="C10" s="2">
        <v>10857.512271871999</v>
      </c>
      <c r="D10" s="2">
        <v>15939.599335424</v>
      </c>
      <c r="E10" s="2">
        <v>26797.111525376</v>
      </c>
      <c r="F10" s="80">
        <v>1.5485685996309904</v>
      </c>
      <c r="G10" s="80">
        <v>2.2734087149487316</v>
      </c>
      <c r="H10" s="80">
        <v>3.8219773028957622</v>
      </c>
    </row>
    <row r="11" spans="2:14" ht="18" thickBot="1" x14ac:dyDescent="0.25">
      <c r="B11" s="1" t="s">
        <v>228</v>
      </c>
      <c r="C11" s="2">
        <v>65413.420282879997</v>
      </c>
      <c r="D11" s="2">
        <v>46731.537074175998</v>
      </c>
      <c r="E11" s="2">
        <v>112144.95477657601</v>
      </c>
      <c r="F11" s="80">
        <v>2.7551130986306087</v>
      </c>
      <c r="G11" s="80">
        <v>1.9682607843378714</v>
      </c>
      <c r="H11" s="80">
        <v>4.7233737742826145</v>
      </c>
    </row>
    <row r="12" spans="2:14" ht="18" thickBot="1" x14ac:dyDescent="0.25">
      <c r="B12" s="1" t="s">
        <v>232</v>
      </c>
      <c r="C12" s="2">
        <v>8096.4973496319999</v>
      </c>
      <c r="D12" s="2">
        <v>10689.828675072</v>
      </c>
      <c r="E12" s="2">
        <v>18786.326511103998</v>
      </c>
      <c r="F12" s="80">
        <v>1.528003905093315</v>
      </c>
      <c r="G12" s="80">
        <v>2.0174279388890217</v>
      </c>
      <c r="H12" s="80">
        <v>3.5454319357777231</v>
      </c>
    </row>
    <row r="13" spans="2:14" ht="18" thickBot="1" x14ac:dyDescent="0.25">
      <c r="B13" s="62" t="s">
        <v>450</v>
      </c>
      <c r="C13" s="16">
        <v>352642.48953222402</v>
      </c>
      <c r="D13" s="16">
        <v>405891.27393376699</v>
      </c>
      <c r="E13" s="16">
        <v>758533.75817222404</v>
      </c>
      <c r="F13" s="67">
        <v>2.467825311825822</v>
      </c>
      <c r="G13" s="67">
        <v>2.84046531372802</v>
      </c>
      <c r="H13" s="67">
        <v>5.3082905885075622</v>
      </c>
    </row>
  </sheetData>
  <mergeCells count="3">
    <mergeCell ref="F3:H3"/>
    <mergeCell ref="C3:E3"/>
    <mergeCell ref="B2:H2"/>
  </mergeCells>
  <pageMargins left="0.7" right="0.7" top="0.75" bottom="0.75" header="0.3" footer="0.3"/>
  <pageSetup paperSize="9" orientation="portrait" horizontalDpi="0" verticalDpi="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4483F-AB18-894E-BDAD-C6778F8CE266}">
  <dimension ref="B1:H13"/>
  <sheetViews>
    <sheetView workbookViewId="0">
      <selection activeCell="C4" sqref="C4:H4"/>
    </sheetView>
  </sheetViews>
  <sheetFormatPr baseColWidth="10" defaultColWidth="8.83203125" defaultRowHeight="15" x14ac:dyDescent="0.2"/>
  <cols>
    <col min="2" max="2" width="26.33203125" customWidth="1"/>
    <col min="3" max="8" width="18.5" customWidth="1"/>
  </cols>
  <sheetData>
    <row r="1" spans="2:8" ht="16" thickBot="1" x14ac:dyDescent="0.25"/>
    <row r="2" spans="2:8" ht="17" thickBot="1" x14ac:dyDescent="0.25">
      <c r="B2" s="329" t="s">
        <v>646</v>
      </c>
      <c r="C2" s="330"/>
      <c r="D2" s="330"/>
      <c r="E2" s="330"/>
      <c r="F2" s="330"/>
      <c r="G2" s="330"/>
      <c r="H2" s="331"/>
    </row>
    <row r="3" spans="2:8" ht="17" thickBot="1" x14ac:dyDescent="0.25">
      <c r="B3" s="100"/>
      <c r="C3" s="343" t="s">
        <v>633</v>
      </c>
      <c r="D3" s="345"/>
      <c r="E3" s="344"/>
      <c r="F3" s="357" t="s">
        <v>566</v>
      </c>
      <c r="G3" s="358"/>
      <c r="H3" s="359"/>
    </row>
    <row r="4" spans="2:8" ht="52" thickBot="1" x14ac:dyDescent="0.25">
      <c r="B4" s="1"/>
      <c r="C4" s="1" t="s">
        <v>644</v>
      </c>
      <c r="D4" s="1" t="s">
        <v>645</v>
      </c>
      <c r="E4" s="1" t="s">
        <v>649</v>
      </c>
      <c r="F4" s="1" t="s">
        <v>644</v>
      </c>
      <c r="G4" s="1" t="s">
        <v>645</v>
      </c>
      <c r="H4" s="1" t="s">
        <v>649</v>
      </c>
    </row>
    <row r="5" spans="2:8" ht="18" thickBot="1" x14ac:dyDescent="0.25">
      <c r="B5" s="1" t="s">
        <v>230</v>
      </c>
      <c r="C5" s="2">
        <v>141755.006918656</v>
      </c>
      <c r="D5" s="2">
        <v>222386.597487616</v>
      </c>
      <c r="E5" s="2">
        <v>364141.62196889601</v>
      </c>
      <c r="F5" s="80">
        <v>2.5768215114636055</v>
      </c>
      <c r="G5" s="80">
        <v>4.0425419935686904</v>
      </c>
      <c r="H5" s="80">
        <v>6.6193638242855499</v>
      </c>
    </row>
    <row r="6" spans="2:8" ht="18" thickBot="1" x14ac:dyDescent="0.25">
      <c r="B6" s="1" t="s">
        <v>226</v>
      </c>
      <c r="C6" s="2">
        <v>114974.23983616001</v>
      </c>
      <c r="D6" s="2">
        <v>57655.499222400002</v>
      </c>
      <c r="E6" s="2">
        <v>172629.738086656</v>
      </c>
      <c r="F6" s="80">
        <v>3.232324234288841</v>
      </c>
      <c r="G6" s="80">
        <v>1.6208958427744558</v>
      </c>
      <c r="H6" s="80">
        <v>4.8532200497397078</v>
      </c>
    </row>
    <row r="7" spans="2:8" ht="18" thickBot="1" x14ac:dyDescent="0.25">
      <c r="B7" s="1" t="s">
        <v>229</v>
      </c>
      <c r="C7" s="2">
        <v>32305.539758655999</v>
      </c>
      <c r="D7" s="2">
        <v>27719.888105139999</v>
      </c>
      <c r="E7" s="2">
        <v>60025.426779456</v>
      </c>
      <c r="F7" s="80">
        <v>2.1219890125019933</v>
      </c>
      <c r="G7" s="80">
        <v>1.8207805356705455</v>
      </c>
      <c r="H7" s="80">
        <v>3.942769476947678</v>
      </c>
    </row>
    <row r="8" spans="2:8" ht="18" thickBot="1" x14ac:dyDescent="0.25">
      <c r="B8" s="1" t="s">
        <v>231</v>
      </c>
      <c r="C8" s="2">
        <v>29142.130581504</v>
      </c>
      <c r="D8" s="2">
        <v>42434.294845440003</v>
      </c>
      <c r="E8" s="2">
        <v>71576.423825407997</v>
      </c>
      <c r="F8" s="80">
        <v>1.8517755500429214</v>
      </c>
      <c r="G8" s="80">
        <v>2.6963982423430202</v>
      </c>
      <c r="H8" s="80">
        <v>4.5481736906196968</v>
      </c>
    </row>
    <row r="9" spans="2:8" ht="18" thickBot="1" x14ac:dyDescent="0.25">
      <c r="B9" s="1" t="s">
        <v>227</v>
      </c>
      <c r="C9" s="2">
        <v>77506.181059983996</v>
      </c>
      <c r="D9" s="2">
        <v>140257.872263392</v>
      </c>
      <c r="E9" s="2">
        <v>217764.049474848</v>
      </c>
      <c r="F9" s="80">
        <v>2.1504549305700609</v>
      </c>
      <c r="G9" s="80">
        <v>3.8915377952456089</v>
      </c>
      <c r="H9" s="80">
        <v>6.0419926190359794</v>
      </c>
    </row>
    <row r="10" spans="2:8" ht="18" thickBot="1" x14ac:dyDescent="0.25">
      <c r="B10" s="1" t="s">
        <v>233</v>
      </c>
      <c r="C10" s="2">
        <v>16013.914537983999</v>
      </c>
      <c r="D10" s="2">
        <v>23509.565333504001</v>
      </c>
      <c r="E10" s="2">
        <v>39523.479715840003</v>
      </c>
      <c r="F10" s="80">
        <v>1.5485685900113653</v>
      </c>
      <c r="G10" s="80">
        <v>2.2734088129377237</v>
      </c>
      <c r="H10" s="80">
        <v>3.8219773878977032</v>
      </c>
    </row>
    <row r="11" spans="2:8" ht="18" thickBot="1" x14ac:dyDescent="0.25">
      <c r="B11" s="1" t="s">
        <v>228</v>
      </c>
      <c r="C11" s="2">
        <v>96479.283349503996</v>
      </c>
      <c r="D11" s="2">
        <v>68925.078601728004</v>
      </c>
      <c r="E11" s="2">
        <v>165404.35826892799</v>
      </c>
      <c r="F11" s="80">
        <v>2.7551131838022016</v>
      </c>
      <c r="G11" s="80">
        <v>1.9682608136951929</v>
      </c>
      <c r="H11" s="80">
        <v>4.7233738923435835</v>
      </c>
    </row>
    <row r="12" spans="2:8" ht="18" thickBot="1" x14ac:dyDescent="0.25">
      <c r="B12" s="1" t="s">
        <v>232</v>
      </c>
      <c r="C12" s="2">
        <v>11941.651241984</v>
      </c>
      <c r="D12" s="2">
        <v>15766.595694592001</v>
      </c>
      <c r="E12" s="2">
        <v>27708.247859200001</v>
      </c>
      <c r="F12" s="80">
        <v>1.5280039375264496</v>
      </c>
      <c r="G12" s="80">
        <v>2.0174278928884184</v>
      </c>
      <c r="H12" s="80">
        <v>3.5454319484699908</v>
      </c>
    </row>
    <row r="13" spans="2:8" ht="18" thickBot="1" x14ac:dyDescent="0.25">
      <c r="B13" s="1" t="s">
        <v>450</v>
      </c>
      <c r="C13" s="2">
        <v>520117.94728443201</v>
      </c>
      <c r="D13" s="2">
        <v>598655.39155381196</v>
      </c>
      <c r="E13" s="2">
        <v>1118773.3459792321</v>
      </c>
      <c r="F13" s="80">
        <v>2.4678253551293765</v>
      </c>
      <c r="G13" s="80">
        <v>2.8404652482670101</v>
      </c>
      <c r="H13" s="80">
        <v>5.3082906372785308</v>
      </c>
    </row>
  </sheetData>
  <mergeCells count="3">
    <mergeCell ref="C3:E3"/>
    <mergeCell ref="F3:H3"/>
    <mergeCell ref="B2:H2"/>
  </mergeCells>
  <pageMargins left="0.7" right="0.7" top="0.75" bottom="0.75" header="0.3" footer="0.3"/>
  <pageSetup paperSize="9" orientation="portrait" horizontalDpi="0" verticalDpi="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5964-6513-5741-BDF2-3B6C5B24BB44}">
  <dimension ref="B1:H13"/>
  <sheetViews>
    <sheetView workbookViewId="0">
      <selection activeCell="C4" sqref="C4:H4"/>
    </sheetView>
  </sheetViews>
  <sheetFormatPr baseColWidth="10" defaultColWidth="8.83203125" defaultRowHeight="15" x14ac:dyDescent="0.2"/>
  <cols>
    <col min="2" max="2" width="26.5" customWidth="1"/>
    <col min="3" max="8" width="18.33203125" customWidth="1"/>
  </cols>
  <sheetData>
    <row r="1" spans="2:8" ht="16" thickBot="1" x14ac:dyDescent="0.25"/>
    <row r="2" spans="2:8" ht="17" thickBot="1" x14ac:dyDescent="0.25">
      <c r="B2" s="329" t="s">
        <v>647</v>
      </c>
      <c r="C2" s="330"/>
      <c r="D2" s="330"/>
      <c r="E2" s="330"/>
      <c r="F2" s="330"/>
      <c r="G2" s="330"/>
      <c r="H2" s="331"/>
    </row>
    <row r="3" spans="2:8" ht="17" thickBot="1" x14ac:dyDescent="0.25">
      <c r="B3" s="101"/>
      <c r="C3" s="343" t="s">
        <v>578</v>
      </c>
      <c r="D3" s="345"/>
      <c r="E3" s="344"/>
      <c r="F3" s="357" t="s">
        <v>566</v>
      </c>
      <c r="G3" s="358"/>
      <c r="H3" s="359"/>
    </row>
    <row r="4" spans="2:8" ht="52" thickBot="1" x14ac:dyDescent="0.25">
      <c r="B4" s="1"/>
      <c r="C4" s="1" t="s">
        <v>644</v>
      </c>
      <c r="D4" s="1" t="s">
        <v>645</v>
      </c>
      <c r="E4" s="1" t="s">
        <v>649</v>
      </c>
      <c r="F4" s="1" t="s">
        <v>644</v>
      </c>
      <c r="G4" s="1" t="s">
        <v>645</v>
      </c>
      <c r="H4" s="1" t="s">
        <v>649</v>
      </c>
    </row>
    <row r="5" spans="2:8" ht="18" thickBot="1" x14ac:dyDescent="0.25">
      <c r="B5" s="1" t="s">
        <v>230</v>
      </c>
      <c r="C5" s="2">
        <v>59577.919940608001</v>
      </c>
      <c r="D5" s="2">
        <v>92759.848957184004</v>
      </c>
      <c r="E5" s="2">
        <v>152337.76774348799</v>
      </c>
      <c r="F5" s="80">
        <v>2.5662876362426408</v>
      </c>
      <c r="G5" s="80">
        <v>3.995581815475628</v>
      </c>
      <c r="H5" s="80">
        <v>6.5618694019972299</v>
      </c>
    </row>
    <row r="6" spans="2:8" ht="18" thickBot="1" x14ac:dyDescent="0.25">
      <c r="B6" s="1" t="s">
        <v>226</v>
      </c>
      <c r="C6" s="2">
        <v>77364.971628031999</v>
      </c>
      <c r="D6" s="2">
        <v>37842.288152640001</v>
      </c>
      <c r="E6" s="2">
        <v>115207.259674368</v>
      </c>
      <c r="F6" s="80">
        <v>3.2505435360091171</v>
      </c>
      <c r="G6" s="80">
        <v>1.5899702740637767</v>
      </c>
      <c r="H6" s="80">
        <v>4.8405138056064567</v>
      </c>
    </row>
    <row r="7" spans="2:8" ht="18" thickBot="1" x14ac:dyDescent="0.25">
      <c r="B7" s="1" t="s">
        <v>229</v>
      </c>
      <c r="C7" s="2">
        <v>13784.190392639999</v>
      </c>
      <c r="D7" s="2">
        <v>11525.157464682999</v>
      </c>
      <c r="E7" s="2">
        <v>25309.347519200001</v>
      </c>
      <c r="F7" s="80">
        <v>2.1218602497152039</v>
      </c>
      <c r="G7" s="80">
        <v>1.7741175070446518</v>
      </c>
      <c r="H7" s="80">
        <v>3.895977704711115</v>
      </c>
    </row>
    <row r="8" spans="2:8" ht="18" thickBot="1" x14ac:dyDescent="0.25">
      <c r="B8" s="1" t="s">
        <v>231</v>
      </c>
      <c r="C8" s="2">
        <v>10592.253724672</v>
      </c>
      <c r="D8" s="2">
        <v>15521.301490688</v>
      </c>
      <c r="E8" s="2">
        <v>26113.554628607999</v>
      </c>
      <c r="F8" s="80">
        <v>1.8886059980014516</v>
      </c>
      <c r="G8" s="80">
        <v>2.7674585460338332</v>
      </c>
      <c r="H8" s="80">
        <v>4.6560644394170065</v>
      </c>
    </row>
    <row r="9" spans="2:8" ht="18" thickBot="1" x14ac:dyDescent="0.25">
      <c r="B9" s="1" t="s">
        <v>227</v>
      </c>
      <c r="C9" s="2">
        <v>64026.337671824003</v>
      </c>
      <c r="D9" s="2">
        <v>117508.511919446</v>
      </c>
      <c r="E9" s="2">
        <v>181534.84995440001</v>
      </c>
      <c r="F9" s="80">
        <v>2.1330281958243482</v>
      </c>
      <c r="G9" s="80">
        <v>3.9147791094701745</v>
      </c>
      <c r="H9" s="80">
        <v>6.0478073173921461</v>
      </c>
    </row>
    <row r="10" spans="2:8" ht="18" thickBot="1" x14ac:dyDescent="0.25">
      <c r="B10" s="1" t="s">
        <v>233</v>
      </c>
      <c r="C10" s="2">
        <v>4868.7394447360002</v>
      </c>
      <c r="D10" s="2">
        <v>7156.1388544000001</v>
      </c>
      <c r="E10" s="2">
        <v>12024.877957119999</v>
      </c>
      <c r="F10" s="80">
        <v>1.5458258480036726</v>
      </c>
      <c r="G10" s="80">
        <v>2.2720756652926082</v>
      </c>
      <c r="H10" s="80">
        <v>3.817901404706125</v>
      </c>
    </row>
    <row r="11" spans="2:8" ht="18" thickBot="1" x14ac:dyDescent="0.25">
      <c r="B11" s="1" t="s">
        <v>228</v>
      </c>
      <c r="C11" s="2">
        <v>21837.155196928001</v>
      </c>
      <c r="D11" s="2">
        <v>14945.797554176001</v>
      </c>
      <c r="E11" s="2">
        <v>36782.950825984</v>
      </c>
      <c r="F11" s="80">
        <v>2.7102380394747123</v>
      </c>
      <c r="G11" s="80">
        <v>1.8549425827826831</v>
      </c>
      <c r="H11" s="80">
        <v>4.5651803833282214</v>
      </c>
    </row>
    <row r="12" spans="2:8" ht="18" thickBot="1" x14ac:dyDescent="0.25">
      <c r="B12" s="1" t="s">
        <v>232</v>
      </c>
      <c r="C12" s="2">
        <v>2924.8987758080002</v>
      </c>
      <c r="D12" s="2">
        <v>3973.4078840319999</v>
      </c>
      <c r="E12" s="2">
        <v>6898.306724864</v>
      </c>
      <c r="F12" s="80">
        <v>1.4757757785304784</v>
      </c>
      <c r="G12" s="80">
        <v>2.0048075379485848</v>
      </c>
      <c r="H12" s="80">
        <v>3.4805833492873246</v>
      </c>
    </row>
    <row r="13" spans="2:8" ht="18" thickBot="1" x14ac:dyDescent="0.25">
      <c r="B13" s="1" t="s">
        <v>450</v>
      </c>
      <c r="C13" s="2">
        <v>254976.466775248</v>
      </c>
      <c r="D13" s="2">
        <v>301232.45227724902</v>
      </c>
      <c r="E13" s="2">
        <v>556208.91502803203</v>
      </c>
      <c r="F13" s="80">
        <v>2.4917936536992369</v>
      </c>
      <c r="G13" s="80">
        <v>2.9438368268485755</v>
      </c>
      <c r="H13" s="80">
        <v>5.4356304412181577</v>
      </c>
    </row>
  </sheetData>
  <mergeCells count="3">
    <mergeCell ref="C3:E3"/>
    <mergeCell ref="F3:H3"/>
    <mergeCell ref="B2:H2"/>
  </mergeCells>
  <pageMargins left="0.7" right="0.7" top="0.75" bottom="0.75" header="0.3" footer="0.3"/>
  <pageSetup paperSize="9" orientation="portrait" horizontalDpi="0" verticalDpi="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89D40-3EA8-8640-AB8B-ECE42CE2BC62}">
  <dimension ref="B1:H13"/>
  <sheetViews>
    <sheetView workbookViewId="0">
      <selection activeCell="B20" sqref="B20"/>
    </sheetView>
  </sheetViews>
  <sheetFormatPr baseColWidth="10" defaultColWidth="8.83203125" defaultRowHeight="15" x14ac:dyDescent="0.2"/>
  <cols>
    <col min="2" max="2" width="26.5" customWidth="1"/>
    <col min="3" max="8" width="18.1640625" customWidth="1"/>
  </cols>
  <sheetData>
    <row r="1" spans="2:8" ht="16" thickBot="1" x14ac:dyDescent="0.25"/>
    <row r="2" spans="2:8" ht="17" thickBot="1" x14ac:dyDescent="0.25">
      <c r="B2" s="329" t="s">
        <v>648</v>
      </c>
      <c r="C2" s="330"/>
      <c r="D2" s="330"/>
      <c r="E2" s="330"/>
      <c r="F2" s="330"/>
      <c r="G2" s="330"/>
      <c r="H2" s="331"/>
    </row>
    <row r="3" spans="2:8" ht="17" thickBot="1" x14ac:dyDescent="0.25">
      <c r="C3" s="343" t="s">
        <v>579</v>
      </c>
      <c r="D3" s="345"/>
      <c r="E3" s="344"/>
      <c r="F3" s="357" t="s">
        <v>566</v>
      </c>
      <c r="G3" s="358"/>
      <c r="H3" s="359"/>
    </row>
    <row r="4" spans="2:8" ht="52" thickBot="1" x14ac:dyDescent="0.25">
      <c r="B4" s="1"/>
      <c r="C4" s="1" t="s">
        <v>644</v>
      </c>
      <c r="D4" s="1" t="s">
        <v>645</v>
      </c>
      <c r="E4" s="1" t="s">
        <v>649</v>
      </c>
      <c r="F4" s="1" t="s">
        <v>644</v>
      </c>
      <c r="G4" s="1" t="s">
        <v>645</v>
      </c>
      <c r="H4" s="1" t="s">
        <v>649</v>
      </c>
    </row>
    <row r="5" spans="2:8" ht="18" thickBot="1" x14ac:dyDescent="0.25">
      <c r="B5" s="1" t="s">
        <v>230</v>
      </c>
      <c r="C5" s="2">
        <v>70220.705579008005</v>
      </c>
      <c r="D5" s="2">
        <v>109330.14104243201</v>
      </c>
      <c r="E5" s="2">
        <v>179550.84423987201</v>
      </c>
      <c r="F5" s="80">
        <v>2.5662875926183175</v>
      </c>
      <c r="G5" s="80">
        <v>3.995581960376644</v>
      </c>
      <c r="H5" s="80">
        <v>6.5618694659581207</v>
      </c>
    </row>
    <row r="6" spans="2:8" ht="18" thickBot="1" x14ac:dyDescent="0.25">
      <c r="B6" s="1" t="s">
        <v>226</v>
      </c>
      <c r="C6" s="2">
        <v>91185.176898560007</v>
      </c>
      <c r="D6" s="2">
        <v>44602.301038015998</v>
      </c>
      <c r="E6" s="2">
        <v>135787.47772928001</v>
      </c>
      <c r="F6" s="80">
        <v>3.2505435419604938</v>
      </c>
      <c r="G6" s="80">
        <v>1.5899702838432537</v>
      </c>
      <c r="H6" s="80">
        <v>4.8405138184141174</v>
      </c>
    </row>
    <row r="7" spans="2:8" ht="18" thickBot="1" x14ac:dyDescent="0.25">
      <c r="B7" s="1" t="s">
        <v>229</v>
      </c>
      <c r="C7" s="2">
        <v>16246.54972936</v>
      </c>
      <c r="D7" s="2">
        <v>13583.970774766</v>
      </c>
      <c r="E7" s="2">
        <v>29830.520190576</v>
      </c>
      <c r="F7" s="80">
        <v>2.1218603515813417</v>
      </c>
      <c r="G7" s="80">
        <v>1.7741175501360491</v>
      </c>
      <c r="H7" s="80">
        <v>3.895977860766584</v>
      </c>
    </row>
    <row r="8" spans="2:8" ht="18" thickBot="1" x14ac:dyDescent="0.25">
      <c r="B8" s="1" t="s">
        <v>231</v>
      </c>
      <c r="C8" s="2">
        <v>12484.416643072</v>
      </c>
      <c r="D8" s="2">
        <v>18293.971888127999</v>
      </c>
      <c r="E8" s="2">
        <v>30778.388029440001</v>
      </c>
      <c r="F8" s="80">
        <v>1.8886059504238246</v>
      </c>
      <c r="G8" s="80">
        <v>2.7674584365924431</v>
      </c>
      <c r="H8" s="80">
        <v>4.6560643111114857</v>
      </c>
    </row>
    <row r="9" spans="2:8" ht="18" thickBot="1" x14ac:dyDescent="0.25">
      <c r="B9" s="1" t="s">
        <v>227</v>
      </c>
      <c r="C9" s="2">
        <v>75463.772557760007</v>
      </c>
      <c r="D9" s="2">
        <v>138499.81790726</v>
      </c>
      <c r="E9" s="2">
        <v>213963.586198112</v>
      </c>
      <c r="F9" s="80">
        <v>2.1330281800833681</v>
      </c>
      <c r="G9" s="80">
        <v>3.9147792976621072</v>
      </c>
      <c r="H9" s="80">
        <v>6.0478073571387965</v>
      </c>
    </row>
    <row r="10" spans="2:8" ht="18" thickBot="1" x14ac:dyDescent="0.25">
      <c r="B10" s="1" t="s">
        <v>233</v>
      </c>
      <c r="C10" s="2">
        <v>5738.4737873920003</v>
      </c>
      <c r="D10" s="2">
        <v>8434.4860794880005</v>
      </c>
      <c r="E10" s="2">
        <v>14172.959793152</v>
      </c>
      <c r="F10" s="80">
        <v>1.5458258434312571</v>
      </c>
      <c r="G10" s="80">
        <v>2.2720756495185293</v>
      </c>
      <c r="H10" s="80">
        <v>3.817901473088992</v>
      </c>
    </row>
    <row r="11" spans="2:8" ht="18" thickBot="1" x14ac:dyDescent="0.25">
      <c r="B11" s="1" t="s">
        <v>228</v>
      </c>
      <c r="C11" s="2">
        <v>25738.067021311999</v>
      </c>
      <c r="D11" s="2">
        <v>17615.661383679999</v>
      </c>
      <c r="E11" s="2">
        <v>43353.726903807998</v>
      </c>
      <c r="F11" s="80">
        <v>2.7102380401751667</v>
      </c>
      <c r="G11" s="80">
        <v>1.8549425465930176</v>
      </c>
      <c r="H11" s="80">
        <v>4.5651804286923667</v>
      </c>
    </row>
    <row r="12" spans="2:8" ht="18" thickBot="1" x14ac:dyDescent="0.25">
      <c r="B12" s="1" t="s">
        <v>232</v>
      </c>
      <c r="C12" s="2">
        <v>3447.3923512319998</v>
      </c>
      <c r="D12" s="2">
        <v>4683.2033786880002</v>
      </c>
      <c r="E12" s="2">
        <v>8130.595895296</v>
      </c>
      <c r="F12" s="80">
        <v>1.4757757595161818</v>
      </c>
      <c r="G12" s="80">
        <v>2.0048074947669092</v>
      </c>
      <c r="H12" s="80">
        <v>3.4805833250780189</v>
      </c>
    </row>
    <row r="13" spans="2:8" ht="18" thickBot="1" x14ac:dyDescent="0.25">
      <c r="B13" s="1" t="s">
        <v>450</v>
      </c>
      <c r="C13" s="2">
        <v>300524.554567696</v>
      </c>
      <c r="D13" s="2">
        <v>355043.55349245801</v>
      </c>
      <c r="E13" s="2">
        <v>655568.09897953598</v>
      </c>
      <c r="F13" s="80">
        <v>2.4917936471807436</v>
      </c>
      <c r="G13" s="80">
        <v>2.9438368932535841</v>
      </c>
      <c r="H13" s="80">
        <v>5.4356304651425562</v>
      </c>
    </row>
  </sheetData>
  <mergeCells count="3">
    <mergeCell ref="C3:E3"/>
    <mergeCell ref="F3:H3"/>
    <mergeCell ref="B2:H2"/>
  </mergeCells>
  <pageMargins left="0.7" right="0.7" top="0.75" bottom="0.75" header="0.3" footer="0.3"/>
  <pageSetup paperSize="9" orientation="portrait" horizontalDpi="0" verticalDpi="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2B7D1-DB70-C642-95CE-690A0A1F1F4B}">
  <dimension ref="B1:P13"/>
  <sheetViews>
    <sheetView zoomScale="110" zoomScaleNormal="110" workbookViewId="0">
      <selection activeCell="I23" sqref="I23"/>
    </sheetView>
  </sheetViews>
  <sheetFormatPr baseColWidth="10" defaultColWidth="8.83203125" defaultRowHeight="15" x14ac:dyDescent="0.2"/>
  <cols>
    <col min="2" max="2" width="26.33203125" customWidth="1"/>
    <col min="3" max="3" width="17.6640625" customWidth="1"/>
    <col min="4" max="13" width="19.33203125" customWidth="1"/>
  </cols>
  <sheetData>
    <row r="1" spans="2:16" ht="16" thickBot="1" x14ac:dyDescent="0.25"/>
    <row r="2" spans="2:16" ht="17" customHeight="1" thickBot="1" x14ac:dyDescent="0.25">
      <c r="B2" s="329" t="s">
        <v>638</v>
      </c>
      <c r="C2" s="330"/>
      <c r="D2" s="330"/>
      <c r="E2" s="330"/>
      <c r="F2" s="330"/>
      <c r="G2" s="330"/>
      <c r="H2" s="330"/>
      <c r="I2" s="330"/>
      <c r="J2" s="330"/>
      <c r="K2" s="330"/>
      <c r="L2" s="330"/>
      <c r="M2" s="99"/>
    </row>
    <row r="3" spans="2:16" s="105" customFormat="1" ht="45.5" customHeight="1" thickBot="1" x14ac:dyDescent="0.25">
      <c r="B3" s="107"/>
      <c r="C3" s="1" t="s">
        <v>627</v>
      </c>
      <c r="D3" s="106" t="s">
        <v>586</v>
      </c>
      <c r="E3" s="343" t="s">
        <v>612</v>
      </c>
      <c r="F3" s="345"/>
      <c r="G3" s="345"/>
      <c r="H3" s="344"/>
      <c r="I3" s="122" t="s">
        <v>596</v>
      </c>
      <c r="J3" s="363" t="s">
        <v>637</v>
      </c>
      <c r="K3" s="364"/>
      <c r="L3" s="364"/>
      <c r="M3" s="158"/>
    </row>
    <row r="4" spans="2:16" ht="69" thickBot="1" x14ac:dyDescent="0.25">
      <c r="B4" s="108"/>
      <c r="C4" s="1" t="s">
        <v>582</v>
      </c>
      <c r="D4" s="1" t="s">
        <v>635</v>
      </c>
      <c r="E4" s="1" t="s">
        <v>583</v>
      </c>
      <c r="F4" s="1" t="s">
        <v>694</v>
      </c>
      <c r="G4" s="1" t="s">
        <v>584</v>
      </c>
      <c r="H4" s="1" t="s">
        <v>650</v>
      </c>
      <c r="I4" s="1" t="s">
        <v>710</v>
      </c>
      <c r="J4" s="1" t="s">
        <v>636</v>
      </c>
      <c r="K4" s="1" t="s">
        <v>585</v>
      </c>
      <c r="L4" s="20" t="s">
        <v>666</v>
      </c>
      <c r="M4" s="82"/>
      <c r="P4" s="45"/>
    </row>
    <row r="5" spans="2:16" ht="18" thickBot="1" x14ac:dyDescent="0.25">
      <c r="B5" s="1" t="s">
        <v>230</v>
      </c>
      <c r="C5" s="2">
        <v>34422.139768831999</v>
      </c>
      <c r="D5" s="80">
        <v>0.92289224812326087</v>
      </c>
      <c r="E5" s="2">
        <v>695.85643040000002</v>
      </c>
      <c r="F5" s="2">
        <v>11740.082296832001</v>
      </c>
      <c r="G5" s="2">
        <v>4756.7804938239997</v>
      </c>
      <c r="H5" s="2">
        <v>2702.751726556</v>
      </c>
      <c r="I5" s="67">
        <v>0.49507098529499238</v>
      </c>
      <c r="J5" s="80">
        <v>0.20189953852745088</v>
      </c>
      <c r="K5" s="80">
        <v>0.51363131812696228</v>
      </c>
      <c r="L5" s="95">
        <v>0.56727523395856028</v>
      </c>
      <c r="M5" s="159"/>
    </row>
    <row r="6" spans="2:16" ht="18" thickBot="1" x14ac:dyDescent="0.25">
      <c r="B6" s="1" t="s">
        <v>226</v>
      </c>
      <c r="C6" s="2">
        <v>21504.190049408</v>
      </c>
      <c r="D6" s="80">
        <v>0.89167099776558933</v>
      </c>
      <c r="E6" s="2">
        <v>633.71380388</v>
      </c>
      <c r="F6" s="2">
        <v>5994.6744211839996</v>
      </c>
      <c r="G6" s="2">
        <v>2030.8223520639999</v>
      </c>
      <c r="H6" s="2">
        <v>1546.0404081035624</v>
      </c>
      <c r="I6" s="67">
        <v>0.4179072800856577</v>
      </c>
      <c r="J6" s="80">
        <v>0.21016054027514169</v>
      </c>
      <c r="K6" s="80">
        <v>0.42458147411924407</v>
      </c>
      <c r="L6" s="95">
        <v>0.53969852073810176</v>
      </c>
      <c r="M6" s="159"/>
    </row>
    <row r="7" spans="2:16" ht="18" thickBot="1" x14ac:dyDescent="0.25">
      <c r="B7" s="1" t="s">
        <v>229</v>
      </c>
      <c r="C7" s="2">
        <v>9032.2815738560003</v>
      </c>
      <c r="D7" s="80">
        <v>0.87504577698412578</v>
      </c>
      <c r="E7" s="2">
        <v>158.84634821099999</v>
      </c>
      <c r="F7" s="2">
        <v>3088.3841853600002</v>
      </c>
      <c r="G7" s="2">
        <v>1468.3859312340001</v>
      </c>
      <c r="H7" s="2">
        <v>661.97727954000004</v>
      </c>
      <c r="I7" s="67">
        <v>0.49783237478113274</v>
      </c>
      <c r="J7" s="80">
        <v>0.14446351116379433</v>
      </c>
      <c r="K7" s="80">
        <v>0.57335817368741715</v>
      </c>
      <c r="L7" s="95">
        <v>0.49065782193754098</v>
      </c>
      <c r="M7" s="159"/>
    </row>
    <row r="8" spans="2:16" ht="18" thickBot="1" x14ac:dyDescent="0.25">
      <c r="B8" s="1" t="s">
        <v>231</v>
      </c>
      <c r="C8" s="2">
        <v>9821.6891402239999</v>
      </c>
      <c r="D8" s="80">
        <v>0.92049285930565394</v>
      </c>
      <c r="E8" s="2">
        <v>177.177393408</v>
      </c>
      <c r="F8" s="2">
        <v>4429.6128394240004</v>
      </c>
      <c r="G8" s="2">
        <v>1656.7626531359999</v>
      </c>
      <c r="H8" s="2">
        <v>610.44174195999994</v>
      </c>
      <c r="I8" s="67">
        <v>0.59866861515353342</v>
      </c>
      <c r="J8" s="80">
        <v>0.15362351636211094</v>
      </c>
      <c r="K8" s="80">
        <v>0.72421011766872079</v>
      </c>
      <c r="L8" s="95">
        <v>0.49890297682480628</v>
      </c>
      <c r="M8" s="159"/>
    </row>
    <row r="9" spans="2:16" ht="18" thickBot="1" x14ac:dyDescent="0.25">
      <c r="B9" s="1" t="s">
        <v>227</v>
      </c>
      <c r="C9" s="2">
        <v>23089.294534920002</v>
      </c>
      <c r="D9" s="80">
        <v>0.94486957788244474</v>
      </c>
      <c r="E9" s="2">
        <v>893.68030510799997</v>
      </c>
      <c r="F9" s="2">
        <v>5618.9398072104996</v>
      </c>
      <c r="G9" s="2">
        <v>3298.90429511</v>
      </c>
      <c r="H9" s="2">
        <v>1674.7739976005</v>
      </c>
      <c r="I9" s="67">
        <v>0.41174734955997822</v>
      </c>
      <c r="J9" s="80">
        <v>0.31121894873603934</v>
      </c>
      <c r="K9" s="80">
        <v>0.42492767116203511</v>
      </c>
      <c r="L9" s="95">
        <v>0.42810100652688199</v>
      </c>
      <c r="M9" s="159"/>
    </row>
    <row r="10" spans="2:16" ht="18" thickBot="1" x14ac:dyDescent="0.25">
      <c r="B10" s="1" t="s">
        <v>233</v>
      </c>
      <c r="C10" s="2">
        <v>6240.9658777599998</v>
      </c>
      <c r="D10" s="80">
        <v>0.89012690454931265</v>
      </c>
      <c r="E10" s="2">
        <v>224.17459769600001</v>
      </c>
      <c r="F10" s="2">
        <v>2217.1248568320002</v>
      </c>
      <c r="G10" s="2">
        <v>537.53662924800005</v>
      </c>
      <c r="H10" s="2">
        <v>338.211872352</v>
      </c>
      <c r="I10" s="67">
        <v>0.47981771367319059</v>
      </c>
      <c r="J10" s="80">
        <v>0.24658426842643266</v>
      </c>
      <c r="K10" s="80">
        <v>0.50862476829407</v>
      </c>
      <c r="L10" s="95">
        <v>0.56870189396533677</v>
      </c>
      <c r="M10" s="159"/>
    </row>
    <row r="11" spans="2:16" ht="18" thickBot="1" x14ac:dyDescent="0.25">
      <c r="B11" s="1" t="s">
        <v>228</v>
      </c>
      <c r="C11" s="2">
        <v>21807.207676927999</v>
      </c>
      <c r="D11" s="80">
        <v>0.91848619527064834</v>
      </c>
      <c r="E11" s="2">
        <v>520.65703599400001</v>
      </c>
      <c r="F11" s="2">
        <v>6190.1902778160002</v>
      </c>
      <c r="G11" s="2">
        <v>5064.3945001599996</v>
      </c>
      <c r="H11" s="2">
        <v>1834.880255136</v>
      </c>
      <c r="I11" s="67">
        <v>0.4847702431978313</v>
      </c>
      <c r="J11" s="80">
        <v>0.21880268917173992</v>
      </c>
      <c r="K11" s="80">
        <v>0.56047099024736435</v>
      </c>
      <c r="L11" s="95">
        <v>0.46053112777969235</v>
      </c>
      <c r="M11" s="159"/>
    </row>
    <row r="12" spans="2:16" ht="18" thickBot="1" x14ac:dyDescent="0.25">
      <c r="B12" s="1" t="s">
        <v>232</v>
      </c>
      <c r="C12" s="2">
        <v>4921.5542094080001</v>
      </c>
      <c r="D12" s="80">
        <v>0.92881572442504057</v>
      </c>
      <c r="E12" s="2">
        <v>102.89739109049999</v>
      </c>
      <c r="F12" s="2">
        <v>1389.54604576</v>
      </c>
      <c r="G12" s="2">
        <v>1573.7536455520001</v>
      </c>
      <c r="H12" s="2">
        <v>342.35021348599997</v>
      </c>
      <c r="I12" s="67">
        <v>0.50071481562604248</v>
      </c>
      <c r="J12" s="80">
        <v>0.15587900808769273</v>
      </c>
      <c r="K12" s="80">
        <v>0.64320645058682024</v>
      </c>
      <c r="L12" s="95">
        <v>0.46254393622631645</v>
      </c>
      <c r="M12" s="159"/>
    </row>
    <row r="13" spans="2:16" ht="18" thickBot="1" x14ac:dyDescent="0.25">
      <c r="B13" s="62" t="s">
        <v>450</v>
      </c>
      <c r="C13" s="16">
        <v>130839.322831336</v>
      </c>
      <c r="D13" s="67">
        <v>0.91562588811583356</v>
      </c>
      <c r="E13" s="16">
        <v>3407.0033057874998</v>
      </c>
      <c r="F13" s="16">
        <v>40668.554730418502</v>
      </c>
      <c r="G13" s="16">
        <v>20387.340500327999</v>
      </c>
      <c r="H13" s="16">
        <v>9711.4274947340618</v>
      </c>
      <c r="I13" s="67">
        <v>0.47341976701392852</v>
      </c>
      <c r="J13" s="67">
        <v>0.21930915895498576</v>
      </c>
      <c r="K13" s="67">
        <v>0.51306230824520238</v>
      </c>
      <c r="L13" s="96">
        <v>0.49576658253034561</v>
      </c>
      <c r="M13" s="160"/>
    </row>
  </sheetData>
  <mergeCells count="3">
    <mergeCell ref="E3:H3"/>
    <mergeCell ref="J3:L3"/>
    <mergeCell ref="B2:L2"/>
  </mergeCells>
  <pageMargins left="0.7" right="0.7" top="0.75" bottom="0.75" header="0.3" footer="0.3"/>
  <pageSetup paperSize="9" orientation="portrait" horizontalDpi="0" verticalDpi="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BE2F-2119-0B4B-A5BA-978FBD9CADE5}">
  <dimension ref="B1:M13"/>
  <sheetViews>
    <sheetView workbookViewId="0">
      <selection activeCell="I4" sqref="I4"/>
    </sheetView>
  </sheetViews>
  <sheetFormatPr baseColWidth="10" defaultColWidth="8.83203125" defaultRowHeight="15" x14ac:dyDescent="0.2"/>
  <cols>
    <col min="2" max="2" width="20.5" customWidth="1"/>
    <col min="3" max="13" width="18.5" customWidth="1"/>
  </cols>
  <sheetData>
    <row r="1" spans="2:13" ht="16" thickBot="1" x14ac:dyDescent="0.25"/>
    <row r="2" spans="2:13" ht="17" customHeight="1" thickBot="1" x14ac:dyDescent="0.25">
      <c r="B2" s="329" t="s">
        <v>639</v>
      </c>
      <c r="C2" s="330"/>
      <c r="D2" s="330"/>
      <c r="E2" s="330"/>
      <c r="F2" s="330"/>
      <c r="G2" s="330"/>
      <c r="H2" s="330"/>
      <c r="I2" s="330"/>
      <c r="J2" s="330"/>
      <c r="K2" s="330"/>
      <c r="L2" s="330"/>
      <c r="M2" s="99"/>
    </row>
    <row r="3" spans="2:13" ht="52" thickBot="1" x14ac:dyDescent="0.25">
      <c r="B3" s="107"/>
      <c r="C3" s="1" t="s">
        <v>628</v>
      </c>
      <c r="D3" s="106" t="s">
        <v>586</v>
      </c>
      <c r="E3" s="343" t="s">
        <v>613</v>
      </c>
      <c r="F3" s="345"/>
      <c r="G3" s="345"/>
      <c r="H3" s="344"/>
      <c r="I3" s="122" t="s">
        <v>596</v>
      </c>
      <c r="J3" s="363" t="str">
        <f>DataT16a!J3</f>
        <v>Capital shares by institutional sector</v>
      </c>
      <c r="K3" s="364"/>
      <c r="L3" s="364"/>
      <c r="M3" s="158"/>
    </row>
    <row r="4" spans="2:13" ht="69" thickBot="1" x14ac:dyDescent="0.25">
      <c r="B4" s="108"/>
      <c r="C4" s="1" t="s">
        <v>582</v>
      </c>
      <c r="D4" s="1" t="s">
        <v>635</v>
      </c>
      <c r="E4" s="1" t="s">
        <v>583</v>
      </c>
      <c r="F4" s="1" t="s">
        <v>694</v>
      </c>
      <c r="G4" s="1" t="s">
        <v>584</v>
      </c>
      <c r="H4" s="1" t="s">
        <v>650</v>
      </c>
      <c r="I4" s="1" t="s">
        <v>710</v>
      </c>
      <c r="J4" s="1" t="s">
        <v>636</v>
      </c>
      <c r="K4" s="1" t="s">
        <v>585</v>
      </c>
      <c r="L4" s="20" t="s">
        <v>666</v>
      </c>
      <c r="M4" s="82"/>
    </row>
    <row r="5" spans="2:13" ht="18" thickBot="1" x14ac:dyDescent="0.25">
      <c r="B5" s="1" t="s">
        <v>230</v>
      </c>
      <c r="C5" s="2">
        <v>50769.754238975998</v>
      </c>
      <c r="D5" s="80">
        <v>0.92289223286332078</v>
      </c>
      <c r="E5" s="2">
        <v>1026.329585408</v>
      </c>
      <c r="F5" s="2">
        <v>17315.631708159999</v>
      </c>
      <c r="G5" s="2">
        <v>7015.8498744320004</v>
      </c>
      <c r="H5" s="2">
        <v>3986.3308874720001</v>
      </c>
      <c r="I5" s="67">
        <v>0.49507098286319678</v>
      </c>
      <c r="J5" s="80">
        <v>0.2018995404715026</v>
      </c>
      <c r="K5" s="80">
        <v>0.51363131038012044</v>
      </c>
      <c r="L5" s="95">
        <v>0.56727521314811935</v>
      </c>
      <c r="M5" s="159"/>
    </row>
    <row r="6" spans="2:13" ht="18" thickBot="1" x14ac:dyDescent="0.25">
      <c r="B6" s="1" t="s">
        <v>226</v>
      </c>
      <c r="C6" s="2">
        <v>31716.866458879998</v>
      </c>
      <c r="D6" s="80">
        <v>0.8916710059299553</v>
      </c>
      <c r="E6" s="2">
        <v>934.67439506799997</v>
      </c>
      <c r="F6" s="2">
        <v>8841.6391887999998</v>
      </c>
      <c r="G6" s="2">
        <v>2995.291578368</v>
      </c>
      <c r="H6" s="2">
        <v>2280.2792569131875</v>
      </c>
      <c r="I6" s="67">
        <v>0.41790728252782267</v>
      </c>
      <c r="J6" s="80">
        <v>0.21016053756981434</v>
      </c>
      <c r="K6" s="80">
        <v>0.42458147877285546</v>
      </c>
      <c r="L6" s="95">
        <v>0.53969852167264964</v>
      </c>
      <c r="M6" s="159"/>
    </row>
    <row r="7" spans="2:13" ht="18" thickBot="1" x14ac:dyDescent="0.25">
      <c r="B7" s="1" t="s">
        <v>229</v>
      </c>
      <c r="C7" s="2">
        <v>13321.853662144</v>
      </c>
      <c r="D7" s="80">
        <v>0.87504580664542564</v>
      </c>
      <c r="E7" s="2">
        <v>234.28497147600001</v>
      </c>
      <c r="F7" s="2">
        <v>4555.1062979919998</v>
      </c>
      <c r="G7" s="2">
        <v>2165.7454037259999</v>
      </c>
      <c r="H7" s="2">
        <v>976.36066331799998</v>
      </c>
      <c r="I7" s="67">
        <v>0.49783237847164941</v>
      </c>
      <c r="J7" s="80">
        <v>0.14446351302296911</v>
      </c>
      <c r="K7" s="80">
        <v>0.57335818577784492</v>
      </c>
      <c r="L7" s="95">
        <v>0.49065781912388046</v>
      </c>
      <c r="M7" s="159"/>
    </row>
    <row r="8" spans="2:13" ht="18" thickBot="1" x14ac:dyDescent="0.25">
      <c r="B8" s="1" t="s">
        <v>231</v>
      </c>
      <c r="C8" s="2">
        <v>14486.163640319999</v>
      </c>
      <c r="D8" s="80">
        <v>0.92049287776133892</v>
      </c>
      <c r="E8" s="2">
        <v>261.32171126399999</v>
      </c>
      <c r="F8" s="2">
        <v>6533.3054945280001</v>
      </c>
      <c r="G8" s="2">
        <v>2443.5851848000002</v>
      </c>
      <c r="H8" s="2">
        <v>900.350120672</v>
      </c>
      <c r="I8" s="67">
        <v>0.59866860652089293</v>
      </c>
      <c r="J8" s="80">
        <v>0.15362351154550988</v>
      </c>
      <c r="K8" s="80">
        <v>0.72421012812145291</v>
      </c>
      <c r="L8" s="95">
        <v>0.4989029595916708</v>
      </c>
      <c r="M8" s="159"/>
    </row>
    <row r="9" spans="2:13" ht="35" thickBot="1" x14ac:dyDescent="0.25">
      <c r="B9" s="1" t="s">
        <v>227</v>
      </c>
      <c r="C9" s="2">
        <v>34054.759257887999</v>
      </c>
      <c r="D9" s="80">
        <v>0.94486947949125022</v>
      </c>
      <c r="E9" s="2">
        <v>1318.1030189439375</v>
      </c>
      <c r="F9" s="2">
        <v>8287.46274945</v>
      </c>
      <c r="G9" s="2">
        <v>4865.6056935594997</v>
      </c>
      <c r="H9" s="2">
        <v>2470.1503671155001</v>
      </c>
      <c r="I9" s="67">
        <v>0.41174739503364349</v>
      </c>
      <c r="J9" s="80">
        <v>0.31121894942225659</v>
      </c>
      <c r="K9" s="80">
        <v>0.42492770139509911</v>
      </c>
      <c r="L9" s="95">
        <v>0.42810101904435771</v>
      </c>
      <c r="M9" s="159"/>
    </row>
    <row r="10" spans="2:13" ht="35" thickBot="1" x14ac:dyDescent="0.25">
      <c r="B10" s="1" t="s">
        <v>233</v>
      </c>
      <c r="C10" s="2">
        <v>9204.8984842240006</v>
      </c>
      <c r="D10" s="80">
        <v>0.89012693511645335</v>
      </c>
      <c r="E10" s="2">
        <v>330.63860979200001</v>
      </c>
      <c r="F10" s="2">
        <v>3270.07220224</v>
      </c>
      <c r="G10" s="2">
        <v>792.82121011200002</v>
      </c>
      <c r="H10" s="2">
        <v>498.83400044799998</v>
      </c>
      <c r="I10" s="67">
        <v>0.47981770837499227</v>
      </c>
      <c r="J10" s="80">
        <v>0.2465842569337908</v>
      </c>
      <c r="K10" s="80">
        <v>0.50862480115327946</v>
      </c>
      <c r="L10" s="95">
        <v>0.56870188427035351</v>
      </c>
      <c r="M10" s="159"/>
    </row>
    <row r="11" spans="2:13" ht="35" thickBot="1" x14ac:dyDescent="0.25">
      <c r="B11" s="1" t="s">
        <v>228</v>
      </c>
      <c r="C11" s="2">
        <v>32163.793316864001</v>
      </c>
      <c r="D11" s="80">
        <v>0.91848620690274552</v>
      </c>
      <c r="E11" s="2">
        <v>767.92521950599996</v>
      </c>
      <c r="F11" s="2">
        <v>9130.0086795360003</v>
      </c>
      <c r="G11" s="2">
        <v>7469.5551391999998</v>
      </c>
      <c r="H11" s="2">
        <v>2706.2936112799998</v>
      </c>
      <c r="I11" s="67">
        <v>0.48477023255297547</v>
      </c>
      <c r="J11" s="80">
        <v>0.21880267928242786</v>
      </c>
      <c r="K11" s="80">
        <v>0.56047097919226563</v>
      </c>
      <c r="L11" s="95">
        <v>0.46053111109994099</v>
      </c>
      <c r="M11" s="159"/>
    </row>
    <row r="12" spans="2:13" ht="18" thickBot="1" x14ac:dyDescent="0.25">
      <c r="B12" s="1" t="s">
        <v>232</v>
      </c>
      <c r="C12" s="2">
        <v>7258.877646848</v>
      </c>
      <c r="D12" s="80">
        <v>0.92881573926820715</v>
      </c>
      <c r="E12" s="2">
        <v>151.76497700199999</v>
      </c>
      <c r="F12" s="2">
        <v>2049.4632621119999</v>
      </c>
      <c r="G12" s="2">
        <v>2321.1539525600001</v>
      </c>
      <c r="H12" s="2">
        <v>504.93772042799998</v>
      </c>
      <c r="I12" s="67">
        <v>0.50071480983623595</v>
      </c>
      <c r="J12" s="80">
        <v>0.15587900555796241</v>
      </c>
      <c r="K12" s="80">
        <v>0.64320644001806937</v>
      </c>
      <c r="L12" s="95">
        <v>0.46254393623079104</v>
      </c>
      <c r="M12" s="159"/>
    </row>
    <row r="13" spans="2:13" ht="18" thickBot="1" x14ac:dyDescent="0.25">
      <c r="B13" s="62" t="s">
        <v>450</v>
      </c>
      <c r="C13" s="16">
        <v>192976.96670614401</v>
      </c>
      <c r="D13" s="67">
        <v>0.91562587655323946</v>
      </c>
      <c r="E13" s="16">
        <v>5025.0424884599379</v>
      </c>
      <c r="F13" s="16">
        <v>59982.689582817999</v>
      </c>
      <c r="G13" s="16">
        <v>30069.608036757501</v>
      </c>
      <c r="H13" s="16">
        <v>14323.536627646687</v>
      </c>
      <c r="I13" s="67">
        <v>0.47341977373260752</v>
      </c>
      <c r="J13" s="67">
        <v>0.21930915529448927</v>
      </c>
      <c r="K13" s="67">
        <v>0.51306231441267847</v>
      </c>
      <c r="L13" s="96">
        <v>0.49576657523675111</v>
      </c>
      <c r="M13" s="160"/>
    </row>
  </sheetData>
  <mergeCells count="3">
    <mergeCell ref="E3:H3"/>
    <mergeCell ref="B2:L2"/>
    <mergeCell ref="J3:L3"/>
  </mergeCells>
  <pageMargins left="0.7" right="0.7" top="0.75" bottom="0.75" header="0.3" footer="0.3"/>
  <pageSetup paperSize="9" orientation="portrait" horizontalDpi="0" verticalDpi="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62DE-C060-8C49-858F-3F2BCA46726F}">
  <dimension ref="B1:M13"/>
  <sheetViews>
    <sheetView workbookViewId="0">
      <selection activeCell="I4" sqref="I4"/>
    </sheetView>
  </sheetViews>
  <sheetFormatPr baseColWidth="10" defaultColWidth="8.83203125" defaultRowHeight="15" x14ac:dyDescent="0.2"/>
  <cols>
    <col min="2" max="2" width="20.83203125" customWidth="1"/>
    <col min="3" max="13" width="17.83203125" customWidth="1"/>
  </cols>
  <sheetData>
    <row r="1" spans="2:13" ht="16" thickBot="1" x14ac:dyDescent="0.25"/>
    <row r="2" spans="2:13" ht="17" customHeight="1" thickBot="1" x14ac:dyDescent="0.25">
      <c r="B2" s="329" t="s">
        <v>640</v>
      </c>
      <c r="C2" s="330"/>
      <c r="D2" s="330"/>
      <c r="E2" s="330"/>
      <c r="F2" s="330"/>
      <c r="G2" s="330"/>
      <c r="H2" s="330"/>
      <c r="I2" s="330"/>
      <c r="J2" s="330"/>
      <c r="K2" s="330"/>
      <c r="L2" s="330"/>
      <c r="M2" s="99"/>
    </row>
    <row r="3" spans="2:13" ht="52" thickBot="1" x14ac:dyDescent="0.25">
      <c r="B3" s="107"/>
      <c r="C3" s="1" t="s">
        <v>578</v>
      </c>
      <c r="D3" s="106" t="s">
        <v>586</v>
      </c>
      <c r="E3" s="343" t="s">
        <v>587</v>
      </c>
      <c r="F3" s="345"/>
      <c r="G3" s="345"/>
      <c r="H3" s="344"/>
      <c r="I3" s="122" t="s">
        <v>596</v>
      </c>
      <c r="J3" s="363" t="str">
        <f>DataT16a!J3</f>
        <v>Capital shares by institutional sector</v>
      </c>
      <c r="K3" s="364"/>
      <c r="L3" s="364"/>
      <c r="M3" s="158"/>
    </row>
    <row r="4" spans="2:13" ht="69" thickBot="1" x14ac:dyDescent="0.25">
      <c r="B4" s="108"/>
      <c r="C4" s="1" t="s">
        <v>582</v>
      </c>
      <c r="D4" s="1" t="s">
        <v>635</v>
      </c>
      <c r="E4" s="1" t="s">
        <v>583</v>
      </c>
      <c r="F4" s="1" t="s">
        <v>694</v>
      </c>
      <c r="G4" s="1" t="s">
        <v>584</v>
      </c>
      <c r="H4" s="1" t="s">
        <v>650</v>
      </c>
      <c r="I4" s="1" t="s">
        <v>710</v>
      </c>
      <c r="J4" s="1" t="s">
        <v>636</v>
      </c>
      <c r="K4" s="1" t="s">
        <v>585</v>
      </c>
      <c r="L4" s="20" t="s">
        <v>666</v>
      </c>
      <c r="M4" s="82"/>
    </row>
    <row r="5" spans="2:13" ht="18" thickBot="1" x14ac:dyDescent="0.25">
      <c r="B5" s="1" t="s">
        <v>230</v>
      </c>
      <c r="C5" s="2">
        <v>21452.215152640001</v>
      </c>
      <c r="D5" s="80">
        <v>0.92404291004314731</v>
      </c>
      <c r="E5" s="2">
        <v>449.81884787199999</v>
      </c>
      <c r="F5" s="2">
        <v>7324.7555448319999</v>
      </c>
      <c r="G5" s="2">
        <v>2820.2489195520002</v>
      </c>
      <c r="H5" s="2">
        <v>1665.592400104</v>
      </c>
      <c r="I5" s="67">
        <v>0.49264219501025402</v>
      </c>
      <c r="J5" s="80">
        <v>0.21045530053081404</v>
      </c>
      <c r="K5" s="80">
        <v>0.50813598042321662</v>
      </c>
      <c r="L5" s="95">
        <v>0.57015243403092375</v>
      </c>
      <c r="M5" s="159"/>
    </row>
    <row r="6" spans="2:13" ht="18" thickBot="1" x14ac:dyDescent="0.25">
      <c r="B6" s="1" t="s">
        <v>226</v>
      </c>
      <c r="C6" s="2">
        <v>21264.382009471999</v>
      </c>
      <c r="D6" s="80">
        <v>0.89343792201525107</v>
      </c>
      <c r="E6" s="2">
        <v>624.53301986400004</v>
      </c>
      <c r="F6" s="2">
        <v>5916.437155136</v>
      </c>
      <c r="G6" s="2">
        <v>1904.8809118080001</v>
      </c>
      <c r="H6" s="2">
        <v>1535.0184798790001</v>
      </c>
      <c r="I6" s="67">
        <v>0.415621813775986</v>
      </c>
      <c r="J6" s="80">
        <v>0.21157138923932017</v>
      </c>
      <c r="K6" s="80">
        <v>0.42003194506522434</v>
      </c>
      <c r="L6" s="95">
        <v>0.54342766217823024</v>
      </c>
      <c r="M6" s="159"/>
    </row>
    <row r="7" spans="2:13" ht="18" thickBot="1" x14ac:dyDescent="0.25">
      <c r="B7" s="1" t="s">
        <v>229</v>
      </c>
      <c r="C7" s="2">
        <v>5694.3315234359998</v>
      </c>
      <c r="D7" s="80">
        <v>0.8765531644666269</v>
      </c>
      <c r="E7" s="2">
        <v>101.677908079375</v>
      </c>
      <c r="F7" s="2">
        <v>1967.6784935559999</v>
      </c>
      <c r="G7" s="2">
        <v>922.53182406824999</v>
      </c>
      <c r="H7" s="2">
        <v>421.25184243375003</v>
      </c>
      <c r="I7" s="67">
        <v>0.50218730011190305</v>
      </c>
      <c r="J7" s="80">
        <v>0.14613176953329379</v>
      </c>
      <c r="K7" s="80">
        <v>0.57974753324532091</v>
      </c>
      <c r="L7" s="95">
        <v>0.49252736899961441</v>
      </c>
      <c r="M7" s="159"/>
    </row>
    <row r="8" spans="2:13" ht="18" thickBot="1" x14ac:dyDescent="0.25">
      <c r="B8" s="1" t="s">
        <v>231</v>
      </c>
      <c r="C8" s="2">
        <v>5142.5120870399996</v>
      </c>
      <c r="D8" s="80">
        <v>0.91691338074319539</v>
      </c>
      <c r="E8" s="2">
        <v>100.974306752</v>
      </c>
      <c r="F8" s="2">
        <v>2331.2664834560001</v>
      </c>
      <c r="G8" s="2">
        <v>793.21224929200002</v>
      </c>
      <c r="H8" s="2">
        <v>325.84749740000001</v>
      </c>
      <c r="I8" s="67">
        <v>0.59802935516189848</v>
      </c>
      <c r="J8" s="80">
        <v>0.16033930577443864</v>
      </c>
      <c r="K8" s="80">
        <v>0.70839822896097804</v>
      </c>
      <c r="L8" s="95">
        <v>0.52635523228818437</v>
      </c>
      <c r="M8" s="159"/>
    </row>
    <row r="9" spans="2:13" ht="35" thickBot="1" x14ac:dyDescent="0.25">
      <c r="B9" s="1" t="s">
        <v>227</v>
      </c>
      <c r="C9" s="2">
        <v>28398.803475100001</v>
      </c>
      <c r="D9" s="80">
        <v>0.94610203773563895</v>
      </c>
      <c r="E9" s="2">
        <v>1104.9485002078438</v>
      </c>
      <c r="F9" s="2">
        <v>6903.8847527710004</v>
      </c>
      <c r="G9" s="2">
        <v>4062.7029192895002</v>
      </c>
      <c r="H9" s="2">
        <v>2082.3715947087499</v>
      </c>
      <c r="I9" s="67">
        <v>0.41256266397548069</v>
      </c>
      <c r="J9" s="80">
        <v>0.31448764311079513</v>
      </c>
      <c r="K9" s="80">
        <v>0.42568797155515647</v>
      </c>
      <c r="L9" s="95">
        <v>0.42775989843631884</v>
      </c>
      <c r="M9" s="159"/>
    </row>
    <row r="10" spans="2:13" ht="35" thickBot="1" x14ac:dyDescent="0.25">
      <c r="B10" s="1" t="s">
        <v>233</v>
      </c>
      <c r="C10" s="2">
        <v>2800.202013696</v>
      </c>
      <c r="D10" s="80">
        <v>0.88906475722032074</v>
      </c>
      <c r="E10" s="2">
        <v>103.285166944</v>
      </c>
      <c r="F10" s="2">
        <v>985.63512780799999</v>
      </c>
      <c r="G10" s="2">
        <v>231.04068454399999</v>
      </c>
      <c r="H10" s="2">
        <v>151.90409334399999</v>
      </c>
      <c r="I10" s="67">
        <v>0.47612302805034035</v>
      </c>
      <c r="J10" s="80">
        <v>0.2528850580000736</v>
      </c>
      <c r="K10" s="80">
        <v>0.50161927876327661</v>
      </c>
      <c r="L10" s="95">
        <v>0.57235589170799916</v>
      </c>
      <c r="M10" s="159"/>
    </row>
    <row r="11" spans="2:13" ht="35" thickBot="1" x14ac:dyDescent="0.25">
      <c r="B11" s="1" t="s">
        <v>228</v>
      </c>
      <c r="C11" s="2">
        <v>7425.2324314879997</v>
      </c>
      <c r="D11" s="80">
        <v>0.92155535857487092</v>
      </c>
      <c r="E11" s="2">
        <v>172.52874166500001</v>
      </c>
      <c r="F11" s="2">
        <v>2182.090967952</v>
      </c>
      <c r="G11" s="2">
        <v>1631.572829728</v>
      </c>
      <c r="H11" s="2">
        <v>613.70428458799995</v>
      </c>
      <c r="I11" s="67">
        <v>0.48765518918181117</v>
      </c>
      <c r="J11" s="80">
        <v>0.21578235462228706</v>
      </c>
      <c r="K11" s="80">
        <v>0.55948968190056581</v>
      </c>
      <c r="L11" s="95">
        <v>0.46461787339223909</v>
      </c>
      <c r="M11" s="159"/>
    </row>
    <row r="12" spans="2:13" ht="18" thickBot="1" x14ac:dyDescent="0.25">
      <c r="B12" s="1" t="s">
        <v>232</v>
      </c>
      <c r="C12" s="2">
        <v>1812.3448823040001</v>
      </c>
      <c r="D12" s="80">
        <v>0.91442982634811165</v>
      </c>
      <c r="E12" s="2">
        <v>42.054690124499999</v>
      </c>
      <c r="F12" s="2">
        <v>500.61164750400002</v>
      </c>
      <c r="G12" s="2">
        <v>557.07108944799995</v>
      </c>
      <c r="H12" s="2">
        <v>113.94952783950001</v>
      </c>
      <c r="I12" s="67">
        <v>0.48525217790180142</v>
      </c>
      <c r="J12" s="80">
        <v>0.17118203447853267</v>
      </c>
      <c r="K12" s="80">
        <v>0.60914170534438494</v>
      </c>
      <c r="L12" s="95">
        <v>0.45214723285823755</v>
      </c>
      <c r="M12" s="159"/>
    </row>
    <row r="13" spans="2:13" ht="18" thickBot="1" x14ac:dyDescent="0.25">
      <c r="B13" s="62" t="s">
        <v>450</v>
      </c>
      <c r="C13" s="16">
        <v>93990.023575176005</v>
      </c>
      <c r="D13" s="67">
        <v>0.91853082450196022</v>
      </c>
      <c r="E13" s="16">
        <v>2699.8211815087188</v>
      </c>
      <c r="F13" s="16">
        <v>28112.360173015</v>
      </c>
      <c r="G13" s="16">
        <v>12923.261427729751</v>
      </c>
      <c r="H13" s="16">
        <v>6909.6397202970002</v>
      </c>
      <c r="I13" s="67">
        <v>0.45633700274164762</v>
      </c>
      <c r="J13" s="67">
        <v>0.23720248547955242</v>
      </c>
      <c r="K13" s="67">
        <v>0.48393971235251765</v>
      </c>
      <c r="L13" s="96">
        <v>0.49266675024924256</v>
      </c>
      <c r="M13" s="160"/>
    </row>
  </sheetData>
  <mergeCells count="3">
    <mergeCell ref="E3:H3"/>
    <mergeCell ref="B2:L2"/>
    <mergeCell ref="J3:L3"/>
  </mergeCells>
  <pageMargins left="0.7" right="0.7" top="0.75" bottom="0.75" header="0.3" footer="0.3"/>
  <pageSetup paperSize="9" orientation="portrait" horizontalDpi="0" verticalDpi="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292A8-960A-6843-941F-AE7649B47DEA}">
  <dimension ref="B1:M13"/>
  <sheetViews>
    <sheetView workbookViewId="0">
      <selection activeCell="I4" sqref="I4"/>
    </sheetView>
  </sheetViews>
  <sheetFormatPr baseColWidth="10" defaultColWidth="8.83203125" defaultRowHeight="15" x14ac:dyDescent="0.2"/>
  <cols>
    <col min="2" max="2" width="20.6640625" customWidth="1"/>
    <col min="3" max="13" width="18.1640625" customWidth="1"/>
  </cols>
  <sheetData>
    <row r="1" spans="2:13" ht="16" thickBot="1" x14ac:dyDescent="0.25"/>
    <row r="2" spans="2:13" ht="17" customHeight="1" thickBot="1" x14ac:dyDescent="0.25">
      <c r="B2" s="329" t="s">
        <v>641</v>
      </c>
      <c r="C2" s="330"/>
      <c r="D2" s="330"/>
      <c r="E2" s="330"/>
      <c r="F2" s="330"/>
      <c r="G2" s="330"/>
      <c r="H2" s="330"/>
      <c r="I2" s="330"/>
      <c r="J2" s="330"/>
      <c r="K2" s="330"/>
      <c r="L2" s="330"/>
      <c r="M2" s="99"/>
    </row>
    <row r="3" spans="2:13" ht="52" thickBot="1" x14ac:dyDescent="0.25">
      <c r="B3" s="107"/>
      <c r="C3" s="1" t="s">
        <v>579</v>
      </c>
      <c r="D3" s="106" t="s">
        <v>586</v>
      </c>
      <c r="E3" s="343" t="s">
        <v>579</v>
      </c>
      <c r="F3" s="345"/>
      <c r="G3" s="345"/>
      <c r="H3" s="344"/>
      <c r="I3" s="122" t="s">
        <v>596</v>
      </c>
      <c r="J3" s="363" t="str">
        <f>DataT16a!J3</f>
        <v>Capital shares by institutional sector</v>
      </c>
      <c r="K3" s="364"/>
      <c r="L3" s="364"/>
      <c r="M3" s="158"/>
    </row>
    <row r="4" spans="2:13" ht="69" thickBot="1" x14ac:dyDescent="0.25">
      <c r="B4" s="108"/>
      <c r="C4" s="1" t="s">
        <v>582</v>
      </c>
      <c r="D4" s="1" t="s">
        <v>635</v>
      </c>
      <c r="E4" s="1" t="s">
        <v>583</v>
      </c>
      <c r="F4" s="1" t="s">
        <v>694</v>
      </c>
      <c r="G4" s="1" t="s">
        <v>584</v>
      </c>
      <c r="H4" s="1" t="s">
        <v>650</v>
      </c>
      <c r="I4" s="1" t="s">
        <v>710</v>
      </c>
      <c r="J4" s="1" t="s">
        <v>636</v>
      </c>
      <c r="K4" s="1" t="s">
        <v>585</v>
      </c>
      <c r="L4" s="20" t="s">
        <v>666</v>
      </c>
      <c r="M4" s="82"/>
    </row>
    <row r="5" spans="2:13" ht="18" thickBot="1" x14ac:dyDescent="0.25">
      <c r="B5" s="1" t="s">
        <v>230</v>
      </c>
      <c r="C5" s="2">
        <v>25284.363898880001</v>
      </c>
      <c r="D5" s="80">
        <v>0.92404297031643279</v>
      </c>
      <c r="E5" s="2">
        <v>530.17290403200002</v>
      </c>
      <c r="F5" s="2">
        <v>8633.2239134720003</v>
      </c>
      <c r="G5" s="2">
        <v>3324.048244736</v>
      </c>
      <c r="H5" s="2">
        <v>1963.128007474</v>
      </c>
      <c r="I5" s="67">
        <v>0.49264217888527384</v>
      </c>
      <c r="J5" s="80">
        <v>0.21045531365522302</v>
      </c>
      <c r="K5" s="80">
        <v>0.50813597413974942</v>
      </c>
      <c r="L5" s="95">
        <v>0.57015247105373623</v>
      </c>
      <c r="M5" s="159"/>
    </row>
    <row r="6" spans="2:13" ht="18" thickBot="1" x14ac:dyDescent="0.25">
      <c r="B6" s="1" t="s">
        <v>226</v>
      </c>
      <c r="C6" s="2">
        <v>25062.975660032</v>
      </c>
      <c r="D6" s="80">
        <v>0.89343790783737143</v>
      </c>
      <c r="E6" s="2">
        <v>736.097405976</v>
      </c>
      <c r="F6" s="2">
        <v>6973.3286418560001</v>
      </c>
      <c r="G6" s="2">
        <v>2245.1621335999998</v>
      </c>
      <c r="H6" s="2">
        <v>1809.228766406625</v>
      </c>
      <c r="I6" s="67">
        <v>0.41562182435863743</v>
      </c>
      <c r="J6" s="80">
        <v>0.21157139347361847</v>
      </c>
      <c r="K6" s="80">
        <v>0.42003194958341233</v>
      </c>
      <c r="L6" s="95">
        <v>0.54342764871518434</v>
      </c>
      <c r="M6" s="159"/>
    </row>
    <row r="7" spans="2:13" ht="18" thickBot="1" x14ac:dyDescent="0.25">
      <c r="B7" s="1" t="s">
        <v>229</v>
      </c>
      <c r="C7" s="2">
        <v>6711.5466836799997</v>
      </c>
      <c r="D7" s="80">
        <v>0.87655317855902848</v>
      </c>
      <c r="E7" s="2">
        <v>119.841286665875</v>
      </c>
      <c r="F7" s="2">
        <v>2319.1775963780001</v>
      </c>
      <c r="G7" s="2">
        <v>1087.32965248</v>
      </c>
      <c r="H7" s="2">
        <v>496.50278236999998</v>
      </c>
      <c r="I7" s="67">
        <v>0.50218730275713819</v>
      </c>
      <c r="J7" s="80">
        <v>0.14613176607016282</v>
      </c>
      <c r="K7" s="80">
        <v>0.57974751385559509</v>
      </c>
      <c r="L7" s="95">
        <v>0.49252738293973186</v>
      </c>
      <c r="M7" s="159"/>
    </row>
    <row r="8" spans="2:13" ht="18" thickBot="1" x14ac:dyDescent="0.25">
      <c r="B8" s="1" t="s">
        <v>231</v>
      </c>
      <c r="C8" s="2">
        <v>6061.1523686399996</v>
      </c>
      <c r="D8" s="80">
        <v>0.91691336144178903</v>
      </c>
      <c r="E8" s="2">
        <v>119.012003952</v>
      </c>
      <c r="F8" s="2">
        <v>2747.7157281280001</v>
      </c>
      <c r="G8" s="2">
        <v>934.908918352</v>
      </c>
      <c r="H8" s="2">
        <v>384.05574961600001</v>
      </c>
      <c r="I8" s="67">
        <v>0.59802935623116826</v>
      </c>
      <c r="J8" s="80">
        <v>0.16033930832814849</v>
      </c>
      <c r="K8" s="80">
        <v>0.70839822113414141</v>
      </c>
      <c r="L8" s="95">
        <v>0.52635522856993555</v>
      </c>
      <c r="M8" s="159"/>
    </row>
    <row r="9" spans="2:13" ht="35" thickBot="1" x14ac:dyDescent="0.25">
      <c r="B9" s="1" t="s">
        <v>227</v>
      </c>
      <c r="C9" s="2">
        <v>33471.864116851997</v>
      </c>
      <c r="D9" s="80">
        <v>0.94610204315613511</v>
      </c>
      <c r="E9" s="2">
        <v>1302.3325518537499</v>
      </c>
      <c r="F9" s="2">
        <v>8137.1702270489995</v>
      </c>
      <c r="G9" s="2">
        <v>4788.4496998499999</v>
      </c>
      <c r="H9" s="2">
        <v>2454.3591375765</v>
      </c>
      <c r="I9" s="67">
        <v>0.41256267497413579</v>
      </c>
      <c r="J9" s="80">
        <v>0.31448764604024293</v>
      </c>
      <c r="K9" s="80">
        <v>0.42568796513302742</v>
      </c>
      <c r="L9" s="95">
        <v>0.42775990502679606</v>
      </c>
      <c r="M9" s="159"/>
    </row>
    <row r="10" spans="2:13" ht="35" thickBot="1" x14ac:dyDescent="0.25">
      <c r="B10" s="1" t="s">
        <v>233</v>
      </c>
      <c r="C10" s="2">
        <v>3300.420240384</v>
      </c>
      <c r="D10" s="80">
        <v>0.88906477415275775</v>
      </c>
      <c r="E10" s="2">
        <v>121.735669888</v>
      </c>
      <c r="F10" s="2">
        <v>1161.70552832</v>
      </c>
      <c r="G10" s="2">
        <v>272.31297766400002</v>
      </c>
      <c r="H10" s="2">
        <v>179.03970406400001</v>
      </c>
      <c r="I10" s="67">
        <v>0.47612303248836241</v>
      </c>
      <c r="J10" s="80">
        <v>0.25288507982074404</v>
      </c>
      <c r="K10" s="80">
        <v>0.50161930830242962</v>
      </c>
      <c r="L10" s="95">
        <v>0.57235590576921602</v>
      </c>
      <c r="M10" s="159"/>
    </row>
    <row r="11" spans="2:13" ht="35" thickBot="1" x14ac:dyDescent="0.25">
      <c r="B11" s="1" t="s">
        <v>228</v>
      </c>
      <c r="C11" s="2">
        <v>8751.6498583039993</v>
      </c>
      <c r="D11" s="80">
        <v>0.92155538877993126</v>
      </c>
      <c r="E11" s="2">
        <v>203.34866080899999</v>
      </c>
      <c r="F11" s="2">
        <v>2571.8920122680001</v>
      </c>
      <c r="G11" s="2">
        <v>1923.0312493599999</v>
      </c>
      <c r="H11" s="2">
        <v>723.33423768800003</v>
      </c>
      <c r="I11" s="67">
        <v>0.48765518269215391</v>
      </c>
      <c r="J11" s="80">
        <v>0.21578234887584014</v>
      </c>
      <c r="K11" s="80">
        <v>0.5594896823580342</v>
      </c>
      <c r="L11" s="95">
        <v>0.46461785169028197</v>
      </c>
      <c r="M11" s="159"/>
    </row>
    <row r="12" spans="2:13" ht="18" thickBot="1" x14ac:dyDescent="0.25">
      <c r="B12" s="1" t="s">
        <v>232</v>
      </c>
      <c r="C12" s="2">
        <v>2136.0957754880001</v>
      </c>
      <c r="D12" s="80">
        <v>0.91442981949633118</v>
      </c>
      <c r="E12" s="2">
        <v>49.567191188000002</v>
      </c>
      <c r="F12" s="2">
        <v>590.03913419200001</v>
      </c>
      <c r="G12" s="2">
        <v>656.58429084800002</v>
      </c>
      <c r="H12" s="2">
        <v>134.305066396</v>
      </c>
      <c r="I12" s="67">
        <v>0.48525216893816331</v>
      </c>
      <c r="J12" s="80">
        <v>0.17118203927032971</v>
      </c>
      <c r="K12" s="80">
        <v>0.60914170460176009</v>
      </c>
      <c r="L12" s="95">
        <v>0.45214723064421619</v>
      </c>
      <c r="M12" s="159"/>
    </row>
    <row r="13" spans="2:13" ht="18" thickBot="1" x14ac:dyDescent="0.25">
      <c r="B13" s="62" t="s">
        <v>450</v>
      </c>
      <c r="C13" s="16">
        <v>110780.06860226</v>
      </c>
      <c r="D13" s="67">
        <v>0.91853083876771069</v>
      </c>
      <c r="E13" s="16">
        <v>3182.1076743646249</v>
      </c>
      <c r="F13" s="16">
        <v>33134.252781663003</v>
      </c>
      <c r="G13" s="16">
        <v>15231.82716689</v>
      </c>
      <c r="H13" s="16">
        <v>8143.9534515911246</v>
      </c>
      <c r="I13" s="67">
        <v>0.45633700549399575</v>
      </c>
      <c r="J13" s="67">
        <v>0.23720248957602733</v>
      </c>
      <c r="K13" s="67">
        <v>0.48393970997751906</v>
      </c>
      <c r="L13" s="96">
        <v>0.49266675607579147</v>
      </c>
      <c r="M13" s="160"/>
    </row>
  </sheetData>
  <mergeCells count="3">
    <mergeCell ref="E3:H3"/>
    <mergeCell ref="J3:L3"/>
    <mergeCell ref="B2:L2"/>
  </mergeCells>
  <pageMargins left="0.7" right="0.7" top="0.75" bottom="0.75" header="0.3" footer="0.3"/>
  <pageSetup paperSize="9" orientation="portrait" horizontalDpi="0" verticalDpi="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43034-8F77-3240-9DA8-A7669C28E1E8}">
  <dimension ref="B1:M13"/>
  <sheetViews>
    <sheetView workbookViewId="0">
      <selection activeCell="M31" sqref="M31"/>
    </sheetView>
  </sheetViews>
  <sheetFormatPr baseColWidth="10" defaultColWidth="8.83203125" defaultRowHeight="15" x14ac:dyDescent="0.2"/>
  <cols>
    <col min="2" max="2" width="20.83203125" customWidth="1"/>
    <col min="3" max="13" width="18" customWidth="1"/>
  </cols>
  <sheetData>
    <row r="1" spans="2:13" ht="16" thickBot="1" x14ac:dyDescent="0.25">
      <c r="B1" s="161"/>
      <c r="C1" s="162"/>
      <c r="D1" s="162"/>
      <c r="E1" s="162"/>
      <c r="F1" s="162"/>
      <c r="G1" s="162"/>
      <c r="H1" s="162"/>
      <c r="I1" s="162"/>
      <c r="J1" s="162"/>
      <c r="K1" s="162"/>
      <c r="L1" s="163"/>
    </row>
    <row r="2" spans="2:13" ht="17" customHeight="1" thickBot="1" x14ac:dyDescent="0.25">
      <c r="B2" s="329" t="s">
        <v>688</v>
      </c>
      <c r="C2" s="330"/>
      <c r="D2" s="330"/>
      <c r="E2" s="330"/>
      <c r="F2" s="330"/>
      <c r="G2" s="330"/>
      <c r="H2" s="330"/>
      <c r="I2" s="330"/>
      <c r="J2" s="330"/>
      <c r="K2" s="330"/>
      <c r="L2" s="331"/>
      <c r="M2" s="99"/>
    </row>
    <row r="3" spans="2:13" ht="52" thickBot="1" x14ac:dyDescent="0.25">
      <c r="B3" s="107"/>
      <c r="C3" s="1" t="s">
        <v>627</v>
      </c>
      <c r="D3" s="106" t="s">
        <v>586</v>
      </c>
      <c r="E3" s="343" t="s">
        <v>612</v>
      </c>
      <c r="F3" s="345"/>
      <c r="G3" s="345"/>
      <c r="H3" s="344"/>
      <c r="I3" s="122" t="s">
        <v>722</v>
      </c>
      <c r="J3" s="363" t="s">
        <v>652</v>
      </c>
      <c r="K3" s="364"/>
      <c r="L3" s="365"/>
      <c r="M3" s="158"/>
    </row>
    <row r="4" spans="2:13" ht="86" thickBot="1" x14ac:dyDescent="0.25">
      <c r="B4" s="108"/>
      <c r="C4" s="1" t="s">
        <v>693</v>
      </c>
      <c r="D4" s="1" t="s">
        <v>692</v>
      </c>
      <c r="E4" s="1" t="s">
        <v>695</v>
      </c>
      <c r="F4" s="1" t="s">
        <v>696</v>
      </c>
      <c r="G4" s="1" t="s">
        <v>687</v>
      </c>
      <c r="H4" s="1" t="s">
        <v>708</v>
      </c>
      <c r="I4" s="1" t="s">
        <v>709</v>
      </c>
      <c r="J4" s="1" t="s">
        <v>678</v>
      </c>
      <c r="K4" s="1" t="s">
        <v>651</v>
      </c>
      <c r="L4" s="1" t="s">
        <v>665</v>
      </c>
      <c r="M4" s="82"/>
    </row>
    <row r="5" spans="2:13" ht="18" thickBot="1" x14ac:dyDescent="0.25">
      <c r="B5" s="1" t="s">
        <v>230</v>
      </c>
      <c r="C5" s="2">
        <v>27391.265993728</v>
      </c>
      <c r="D5" s="80">
        <v>0.90498064216169383</v>
      </c>
      <c r="E5" s="2">
        <v>-9.2019338239999993</v>
      </c>
      <c r="F5" s="2">
        <v>7082.253819648</v>
      </c>
      <c r="G5" s="2">
        <v>4443.5352325679996</v>
      </c>
      <c r="H5" s="2">
        <v>1348.0101301940001</v>
      </c>
      <c r="I5" s="67">
        <v>0.37232583960815929</v>
      </c>
      <c r="J5" s="80">
        <v>-3.3565453035501376E-3</v>
      </c>
      <c r="K5" s="80">
        <v>0.38915207106293698</v>
      </c>
      <c r="L5" s="80">
        <v>0.48451805977212753</v>
      </c>
      <c r="M5" s="159"/>
    </row>
    <row r="6" spans="2:13" ht="18" thickBot="1" x14ac:dyDescent="0.25">
      <c r="B6" s="1" t="s">
        <v>226</v>
      </c>
      <c r="C6" s="2">
        <v>17369.998815711999</v>
      </c>
      <c r="D6" s="80">
        <v>0.86925879165096254</v>
      </c>
      <c r="E6" s="2">
        <v>-1.5446540120000001</v>
      </c>
      <c r="F6" s="2">
        <v>3484.7773431679998</v>
      </c>
      <c r="G6" s="2">
        <v>1727.8060473779999</v>
      </c>
      <c r="H6" s="2">
        <v>860.02101584295542</v>
      </c>
      <c r="I6" s="67">
        <v>0.28983169068476389</v>
      </c>
      <c r="J6" s="80">
        <v>-6.4898126016354693E-4</v>
      </c>
      <c r="K6" s="80">
        <v>0.3001757581848844</v>
      </c>
      <c r="L6" s="80">
        <v>0.45881574590591767</v>
      </c>
      <c r="M6" s="159"/>
    </row>
    <row r="7" spans="2:13" ht="18" thickBot="1" x14ac:dyDescent="0.25">
      <c r="B7" s="1" t="s">
        <v>229</v>
      </c>
      <c r="C7" s="2">
        <v>7709.6797818759997</v>
      </c>
      <c r="D7" s="80">
        <v>0.85668194465505676</v>
      </c>
      <c r="E7" s="2">
        <v>0.42679290650000001</v>
      </c>
      <c r="F7" s="2">
        <v>2281.2717782700001</v>
      </c>
      <c r="G7" s="2">
        <v>1334.3468433892499</v>
      </c>
      <c r="H7" s="2">
        <v>438.94654166549998</v>
      </c>
      <c r="I7" s="67">
        <v>0.4221166043560125</v>
      </c>
      <c r="J7" s="80">
        <v>4.5348465507017485E-4</v>
      </c>
      <c r="K7" s="80">
        <v>0.49816271016680136</v>
      </c>
      <c r="L7" s="80">
        <v>0.44431726871137822</v>
      </c>
      <c r="M7" s="159"/>
    </row>
    <row r="8" spans="2:13" ht="18" thickBot="1" x14ac:dyDescent="0.25">
      <c r="B8" s="1" t="s">
        <v>231</v>
      </c>
      <c r="C8" s="2">
        <v>8648.7734608640003</v>
      </c>
      <c r="D8" s="80">
        <v>0.91067354579490578</v>
      </c>
      <c r="E8" s="2">
        <v>1.1487567839999999</v>
      </c>
      <c r="F8" s="2">
        <v>3748.6011155199999</v>
      </c>
      <c r="G8" s="2">
        <v>1484.021498376</v>
      </c>
      <c r="H8" s="2">
        <v>467.30758792799998</v>
      </c>
      <c r="I8" s="67">
        <v>0.55622523602344676</v>
      </c>
      <c r="J8" s="80">
        <v>1.1754471412211134E-3</v>
      </c>
      <c r="K8" s="80">
        <v>0.68965627283257591</v>
      </c>
      <c r="L8" s="80">
        <v>0.47446690253750029</v>
      </c>
      <c r="M8" s="159"/>
    </row>
    <row r="9" spans="2:13" ht="35" thickBot="1" x14ac:dyDescent="0.25">
      <c r="B9" s="1" t="s">
        <v>227</v>
      </c>
      <c r="C9" s="2">
        <v>19027.556856367501</v>
      </c>
      <c r="D9" s="80">
        <v>0.93387924405380507</v>
      </c>
      <c r="E9" s="2">
        <v>-1.8157348391250001</v>
      </c>
      <c r="F9" s="2">
        <v>3481.0807320650001</v>
      </c>
      <c r="G9" s="2">
        <v>3130.6769888590002</v>
      </c>
      <c r="H9" s="2">
        <v>814.61873229893354</v>
      </c>
      <c r="I9" s="67">
        <v>0.29148011838484711</v>
      </c>
      <c r="J9" s="80">
        <v>-9.1886975509825356E-4</v>
      </c>
      <c r="K9" s="80">
        <v>0.31402317570412558</v>
      </c>
      <c r="L9" s="80">
        <v>0.34644023142047226</v>
      </c>
      <c r="M9" s="159"/>
    </row>
    <row r="10" spans="2:13" ht="35" thickBot="1" x14ac:dyDescent="0.25">
      <c r="B10" s="1" t="s">
        <v>233</v>
      </c>
      <c r="C10" s="2">
        <v>5274.2370360320001</v>
      </c>
      <c r="D10" s="80">
        <v>0.87255458879255543</v>
      </c>
      <c r="E10" s="2">
        <v>-0.50546329599999995</v>
      </c>
      <c r="F10" s="2">
        <v>1650.4317463039999</v>
      </c>
      <c r="G10" s="2">
        <v>472.43067041</v>
      </c>
      <c r="H10" s="2">
        <v>227.96217830399999</v>
      </c>
      <c r="I10" s="67">
        <v>0.39187861966685034</v>
      </c>
      <c r="J10" s="80">
        <v>-7.3850683452684573E-4</v>
      </c>
      <c r="K10" s="80">
        <v>0.43519856384910882</v>
      </c>
      <c r="L10" s="80">
        <v>0.52284599907040652</v>
      </c>
      <c r="M10" s="159"/>
    </row>
    <row r="11" spans="2:13" ht="35" thickBot="1" x14ac:dyDescent="0.25">
      <c r="B11" s="1" t="s">
        <v>228</v>
      </c>
      <c r="C11" s="2">
        <v>19051.607248447999</v>
      </c>
      <c r="D11" s="80">
        <v>0.90778338033941197</v>
      </c>
      <c r="E11" s="2">
        <v>1.250851645</v>
      </c>
      <c r="F11" s="2">
        <v>4698.3304418480002</v>
      </c>
      <c r="G11" s="2">
        <v>4705.2605315119999</v>
      </c>
      <c r="H11" s="2">
        <v>1449.6799606960001</v>
      </c>
      <c r="I11" s="67">
        <v>0.42155842087538614</v>
      </c>
      <c r="J11" s="80">
        <v>6.7244046942882042E-4</v>
      </c>
      <c r="K11" s="80">
        <v>0.49182951679862241</v>
      </c>
      <c r="L11" s="80">
        <v>0.43617288330265863</v>
      </c>
      <c r="M11" s="159"/>
    </row>
    <row r="12" spans="2:13" ht="18" thickBot="1" x14ac:dyDescent="0.25">
      <c r="B12" s="1" t="s">
        <v>232</v>
      </c>
      <c r="C12" s="2">
        <v>4404.3336613279998</v>
      </c>
      <c r="D12" s="80">
        <v>0.92111566994782645</v>
      </c>
      <c r="E12" s="2">
        <v>0.32800283349999998</v>
      </c>
      <c r="F12" s="2">
        <v>1063.386946096</v>
      </c>
      <c r="G12" s="2">
        <v>1526.6487489399999</v>
      </c>
      <c r="H12" s="2">
        <v>300.96305043224999</v>
      </c>
      <c r="I12" s="67">
        <v>0.44849860406401271</v>
      </c>
      <c r="J12" s="80">
        <v>5.8830236349256024E-4</v>
      </c>
      <c r="K12" s="80">
        <v>0.57976051538735585</v>
      </c>
      <c r="L12" s="80">
        <v>0.45295555931490483</v>
      </c>
      <c r="M12" s="159"/>
    </row>
    <row r="13" spans="2:13" ht="18" thickBot="1" x14ac:dyDescent="0.25">
      <c r="B13" s="62" t="s">
        <v>450</v>
      </c>
      <c r="C13" s="16">
        <v>108877.45285435551</v>
      </c>
      <c r="D13" s="67">
        <v>0.900303393913641</v>
      </c>
      <c r="E13" s="16">
        <v>-9.9133818021250004</v>
      </c>
      <c r="F13" s="16">
        <v>27490.133922919002</v>
      </c>
      <c r="G13" s="16">
        <v>18824.72656143225</v>
      </c>
      <c r="H13" s="16">
        <v>5907.5091973616391</v>
      </c>
      <c r="I13" s="67">
        <v>0.37581353430252074</v>
      </c>
      <c r="J13" s="67">
        <v>-8.1805422909063191E-4</v>
      </c>
      <c r="K13" s="67">
        <v>0.41596327659408</v>
      </c>
      <c r="L13" s="67">
        <v>0.43810957829093794</v>
      </c>
      <c r="M13" s="160"/>
    </row>
  </sheetData>
  <mergeCells count="3">
    <mergeCell ref="E3:H3"/>
    <mergeCell ref="J3:L3"/>
    <mergeCell ref="B2:L2"/>
  </mergeCells>
  <pageMargins left="0.7" right="0.7" top="0.75" bottom="0.75" header="0.3" footer="0.3"/>
  <pageSetup paperSize="9" orientation="portrait" horizontalDpi="0" verticalDpi="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0C09-220E-EE42-B6A2-8EE67D58AB40}">
  <dimension ref="B1:M13"/>
  <sheetViews>
    <sheetView workbookViewId="0">
      <selection activeCell="N27" sqref="N27"/>
    </sheetView>
  </sheetViews>
  <sheetFormatPr baseColWidth="10" defaultColWidth="8.83203125" defaultRowHeight="15" x14ac:dyDescent="0.2"/>
  <cols>
    <col min="2" max="2" width="21.1640625" customWidth="1"/>
    <col min="3" max="13" width="17.6640625" customWidth="1"/>
  </cols>
  <sheetData>
    <row r="1" spans="2:13" ht="16" thickBot="1" x14ac:dyDescent="0.25"/>
    <row r="2" spans="2:13" ht="17" customHeight="1" thickBot="1" x14ac:dyDescent="0.25">
      <c r="B2" s="329" t="s">
        <v>691</v>
      </c>
      <c r="C2" s="330"/>
      <c r="D2" s="330"/>
      <c r="E2" s="330"/>
      <c r="F2" s="330"/>
      <c r="G2" s="330"/>
      <c r="H2" s="330"/>
      <c r="I2" s="330"/>
      <c r="J2" s="330"/>
      <c r="K2" s="330"/>
      <c r="L2" s="330"/>
      <c r="M2" s="99"/>
    </row>
    <row r="3" spans="2:13" ht="52" thickBot="1" x14ac:dyDescent="0.25">
      <c r="B3" s="107"/>
      <c r="C3" s="1" t="s">
        <v>628</v>
      </c>
      <c r="D3" s="106" t="s">
        <v>586</v>
      </c>
      <c r="E3" s="343" t="s">
        <v>613</v>
      </c>
      <c r="F3" s="345"/>
      <c r="G3" s="345"/>
      <c r="H3" s="344"/>
      <c r="I3" s="122" t="s">
        <v>722</v>
      </c>
      <c r="J3" s="363" t="s">
        <v>652</v>
      </c>
      <c r="K3" s="364"/>
      <c r="L3" s="364"/>
      <c r="M3" s="158"/>
    </row>
    <row r="4" spans="2:13" ht="86" thickBot="1" x14ac:dyDescent="0.25">
      <c r="B4" s="108"/>
      <c r="C4" s="1" t="s">
        <v>693</v>
      </c>
      <c r="D4" s="1" t="s">
        <v>692</v>
      </c>
      <c r="E4" s="1" t="s">
        <v>695</v>
      </c>
      <c r="F4" s="1" t="s">
        <v>696</v>
      </c>
      <c r="G4" s="1" t="s">
        <v>687</v>
      </c>
      <c r="H4" s="1" t="s">
        <v>708</v>
      </c>
      <c r="I4" s="1" t="s">
        <v>709</v>
      </c>
      <c r="J4" s="1" t="s">
        <v>678</v>
      </c>
      <c r="K4" s="1" t="s">
        <v>651</v>
      </c>
      <c r="L4" s="1" t="s">
        <v>665</v>
      </c>
      <c r="M4" s="82"/>
    </row>
    <row r="5" spans="2:13" ht="18" thickBot="1" x14ac:dyDescent="0.25">
      <c r="B5" s="1" t="s">
        <v>230</v>
      </c>
      <c r="C5" s="2">
        <v>40399.808502783999</v>
      </c>
      <c r="D5" s="80">
        <v>0.9049806244714329</v>
      </c>
      <c r="E5" s="2">
        <v>-13.572052224</v>
      </c>
      <c r="F5" s="2">
        <v>10445.727721216001</v>
      </c>
      <c r="G5" s="2">
        <v>6553.8395192959997</v>
      </c>
      <c r="H5" s="2">
        <v>1988.2013032120001</v>
      </c>
      <c r="I5" s="67">
        <v>0.37232584354665554</v>
      </c>
      <c r="J5" s="80">
        <v>-3.3565392417703776E-3</v>
      </c>
      <c r="K5" s="80">
        <v>0.38915207201220658</v>
      </c>
      <c r="L5" s="95">
        <v>0.48451803774825108</v>
      </c>
      <c r="M5" s="159"/>
    </row>
    <row r="6" spans="2:13" ht="18" thickBot="1" x14ac:dyDescent="0.25">
      <c r="B6" s="1" t="s">
        <v>226</v>
      </c>
      <c r="C6" s="2">
        <v>25619.283093888</v>
      </c>
      <c r="D6" s="80">
        <v>0.86925880120556875</v>
      </c>
      <c r="E6" s="2">
        <v>-2.278241328</v>
      </c>
      <c r="F6" s="2">
        <v>5139.7526674239998</v>
      </c>
      <c r="G6" s="2">
        <v>2548.3680930979999</v>
      </c>
      <c r="H6" s="2">
        <v>1268.4585123187833</v>
      </c>
      <c r="I6" s="67">
        <v>0.28983169234058054</v>
      </c>
      <c r="J6" s="80">
        <v>-6.4898323944880269E-4</v>
      </c>
      <c r="K6" s="80">
        <v>0.30017576167506738</v>
      </c>
      <c r="L6" s="95">
        <v>0.45881574695789606</v>
      </c>
      <c r="M6" s="159"/>
    </row>
    <row r="7" spans="2:13" ht="18" thickBot="1" x14ac:dyDescent="0.25">
      <c r="B7" s="1" t="s">
        <v>229</v>
      </c>
      <c r="C7" s="2">
        <v>11371.127588724001</v>
      </c>
      <c r="D7" s="80">
        <v>0.85668197838886406</v>
      </c>
      <c r="E7" s="2">
        <v>0.62949150499999995</v>
      </c>
      <c r="F7" s="2">
        <v>3364.6835728159999</v>
      </c>
      <c r="G7" s="2">
        <v>1968.049053013375</v>
      </c>
      <c r="H7" s="2">
        <v>647.40913237999996</v>
      </c>
      <c r="I7" s="67">
        <v>0.42211660896902931</v>
      </c>
      <c r="J7" s="80">
        <v>4.5349038673542577E-4</v>
      </c>
      <c r="K7" s="80">
        <v>0.49816272469779521</v>
      </c>
      <c r="L7" s="95">
        <v>0.44431726544345895</v>
      </c>
      <c r="M7" s="159"/>
    </row>
    <row r="8" spans="2:13" ht="18" thickBot="1" x14ac:dyDescent="0.25">
      <c r="B8" s="1" t="s">
        <v>231</v>
      </c>
      <c r="C8" s="2">
        <v>12756.211922048</v>
      </c>
      <c r="D8" s="80">
        <v>0.91067356660936638</v>
      </c>
      <c r="E8" s="2">
        <v>1.6943169280000001</v>
      </c>
      <c r="F8" s="2">
        <v>5528.8706255360003</v>
      </c>
      <c r="G8" s="2">
        <v>2188.8065401200001</v>
      </c>
      <c r="H8" s="2">
        <v>689.239312864</v>
      </c>
      <c r="I8" s="67">
        <v>0.55622522695098431</v>
      </c>
      <c r="J8" s="80">
        <v>1.1754454093039785E-3</v>
      </c>
      <c r="K8" s="80">
        <v>0.68965628443195293</v>
      </c>
      <c r="L8" s="95">
        <v>0.4744668842126657</v>
      </c>
      <c r="M8" s="159"/>
    </row>
    <row r="9" spans="2:13" ht="35" thickBot="1" x14ac:dyDescent="0.25">
      <c r="B9" s="1" t="s">
        <v>227</v>
      </c>
      <c r="C9" s="2">
        <v>28064.038788338501</v>
      </c>
      <c r="D9" s="80">
        <v>0.93387912641198167</v>
      </c>
      <c r="E9" s="2">
        <v>-2.6780711534375001</v>
      </c>
      <c r="F9" s="2">
        <v>5134.3010301625</v>
      </c>
      <c r="G9" s="2">
        <v>4617.4846073615627</v>
      </c>
      <c r="H9" s="2">
        <v>1201.4939248542228</v>
      </c>
      <c r="I9" s="67">
        <v>0.2914801675020135</v>
      </c>
      <c r="J9" s="80">
        <v>-9.1887508898873043E-4</v>
      </c>
      <c r="K9" s="80">
        <v>0.31402321389721238</v>
      </c>
      <c r="L9" s="95">
        <v>0.34644024556659575</v>
      </c>
      <c r="M9" s="159"/>
    </row>
    <row r="10" spans="2:13" ht="18" thickBot="1" x14ac:dyDescent="0.25">
      <c r="B10" s="1" t="s">
        <v>233</v>
      </c>
      <c r="C10" s="2">
        <v>7779.0550302720003</v>
      </c>
      <c r="D10" s="80">
        <v>0.87255462470913858</v>
      </c>
      <c r="E10" s="2">
        <v>-0.74553369599999997</v>
      </c>
      <c r="F10" s="2">
        <v>2434.2476833280002</v>
      </c>
      <c r="G10" s="2">
        <v>696.79541051599995</v>
      </c>
      <c r="H10" s="2">
        <v>336.22500427199998</v>
      </c>
      <c r="I10" s="67">
        <v>0.39187861587910749</v>
      </c>
      <c r="J10" s="80">
        <v>-7.3852463158579197E-4</v>
      </c>
      <c r="K10" s="80">
        <v>0.43519859940457267</v>
      </c>
      <c r="L10" s="95">
        <v>0.52284599141043675</v>
      </c>
      <c r="M10" s="159"/>
    </row>
    <row r="11" spans="2:13" ht="35" thickBot="1" x14ac:dyDescent="0.25">
      <c r="B11" s="1" t="s">
        <v>228</v>
      </c>
      <c r="C11" s="2">
        <v>28099.515113728001</v>
      </c>
      <c r="D11" s="80">
        <v>0.90778339386636042</v>
      </c>
      <c r="E11" s="2">
        <v>1.8448682999999999</v>
      </c>
      <c r="F11" s="2">
        <v>6929.6411588640003</v>
      </c>
      <c r="G11" s="2">
        <v>6939.8627887000002</v>
      </c>
      <c r="H11" s="2">
        <v>2138.1556512080001</v>
      </c>
      <c r="I11" s="67">
        <v>0.42155840575572234</v>
      </c>
      <c r="J11" s="80">
        <v>6.7242863341902012E-4</v>
      </c>
      <c r="K11" s="80">
        <v>0.49182950335058601</v>
      </c>
      <c r="L11" s="95">
        <v>0.43617286606826544</v>
      </c>
      <c r="M11" s="159"/>
    </row>
    <row r="12" spans="2:13" ht="18" thickBot="1" x14ac:dyDescent="0.25">
      <c r="B12" s="1" t="s">
        <v>232</v>
      </c>
      <c r="C12" s="2">
        <v>6496.0209509039996</v>
      </c>
      <c r="D12" s="80">
        <v>0.9211156864689799</v>
      </c>
      <c r="E12" s="2">
        <v>0.48377288899999998</v>
      </c>
      <c r="F12" s="2">
        <v>1568.40608658</v>
      </c>
      <c r="G12" s="2">
        <v>2251.6782015660001</v>
      </c>
      <c r="H12" s="2">
        <v>443.89514549925002</v>
      </c>
      <c r="I12" s="67">
        <v>0.44849859746668569</v>
      </c>
      <c r="J12" s="80">
        <v>5.8829793095078596E-4</v>
      </c>
      <c r="K12" s="80">
        <v>0.57976050375572019</v>
      </c>
      <c r="L12" s="95">
        <v>0.45295555970043899</v>
      </c>
      <c r="M12" s="159"/>
    </row>
    <row r="13" spans="2:13" ht="18" thickBot="1" x14ac:dyDescent="0.25">
      <c r="B13" s="62" t="s">
        <v>450</v>
      </c>
      <c r="C13" s="16">
        <v>160585.0609906865</v>
      </c>
      <c r="D13" s="67">
        <v>0.90030338066070315</v>
      </c>
      <c r="E13" s="16">
        <v>-14.6214487794375</v>
      </c>
      <c r="F13" s="16">
        <v>40545.630545926499</v>
      </c>
      <c r="G13" s="16">
        <v>27764.884213670939</v>
      </c>
      <c r="H13" s="16">
        <v>8713.0779866082557</v>
      </c>
      <c r="I13" s="67">
        <v>0.37581354328298217</v>
      </c>
      <c r="J13" s="67">
        <v>-8.180568341050235E-4</v>
      </c>
      <c r="K13" s="67">
        <v>0.41596328631119378</v>
      </c>
      <c r="L13" s="96">
        <v>0.43810957169632031</v>
      </c>
      <c r="M13" s="160"/>
    </row>
  </sheetData>
  <mergeCells count="3">
    <mergeCell ref="E3:H3"/>
    <mergeCell ref="J3:L3"/>
    <mergeCell ref="B2:L2"/>
  </mergeCells>
  <pageMargins left="0.7" right="0.7" top="0.75" bottom="0.75" header="0.3" footer="0.3"/>
  <pageSetup paperSize="9" orientation="portrait" horizontalDpi="0" verticalDpi="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08D6-378D-564C-BFCB-1F375A8BDB1B}">
  <dimension ref="B1:M13"/>
  <sheetViews>
    <sheetView workbookViewId="0">
      <selection activeCell="I3" sqref="I3"/>
    </sheetView>
  </sheetViews>
  <sheetFormatPr baseColWidth="10" defaultColWidth="8.83203125" defaultRowHeight="15" x14ac:dyDescent="0.2"/>
  <cols>
    <col min="2" max="2" width="21.1640625" customWidth="1"/>
    <col min="3" max="13" width="17.83203125" customWidth="1"/>
  </cols>
  <sheetData>
    <row r="1" spans="2:13" ht="16" thickBot="1" x14ac:dyDescent="0.25"/>
    <row r="2" spans="2:13" ht="17" customHeight="1" thickBot="1" x14ac:dyDescent="0.25">
      <c r="B2" s="329" t="s">
        <v>690</v>
      </c>
      <c r="C2" s="330"/>
      <c r="D2" s="330"/>
      <c r="E2" s="330"/>
      <c r="F2" s="330"/>
      <c r="G2" s="330"/>
      <c r="H2" s="330"/>
      <c r="I2" s="330"/>
      <c r="J2" s="330"/>
      <c r="K2" s="330"/>
      <c r="L2" s="330"/>
      <c r="M2" s="99"/>
    </row>
    <row r="3" spans="2:13" ht="52" thickBot="1" x14ac:dyDescent="0.25">
      <c r="B3" s="107"/>
      <c r="C3" s="1" t="s">
        <v>578</v>
      </c>
      <c r="D3" s="106" t="s">
        <v>586</v>
      </c>
      <c r="E3" s="343" t="s">
        <v>587</v>
      </c>
      <c r="F3" s="345"/>
      <c r="G3" s="345"/>
      <c r="H3" s="344"/>
      <c r="I3" s="122" t="s">
        <v>722</v>
      </c>
      <c r="J3" s="363" t="s">
        <v>652</v>
      </c>
      <c r="K3" s="364"/>
      <c r="L3" s="364"/>
      <c r="M3" s="158"/>
    </row>
    <row r="4" spans="2:13" ht="86" thickBot="1" x14ac:dyDescent="0.25">
      <c r="B4" s="108"/>
      <c r="C4" s="1" t="s">
        <v>693</v>
      </c>
      <c r="D4" s="1" t="s">
        <v>692</v>
      </c>
      <c r="E4" s="1" t="s">
        <v>695</v>
      </c>
      <c r="F4" s="1" t="s">
        <v>696</v>
      </c>
      <c r="G4" s="1" t="s">
        <v>687</v>
      </c>
      <c r="H4" s="1" t="s">
        <v>708</v>
      </c>
      <c r="I4" s="1" t="s">
        <v>709</v>
      </c>
      <c r="J4" s="1" t="s">
        <v>678</v>
      </c>
      <c r="K4" s="1" t="s">
        <v>651</v>
      </c>
      <c r="L4" s="1" t="s">
        <v>665</v>
      </c>
      <c r="M4" s="82"/>
    </row>
    <row r="5" spans="2:13" ht="18" thickBot="1" x14ac:dyDescent="0.25">
      <c r="B5" s="1" t="s">
        <v>230</v>
      </c>
      <c r="C5" s="2">
        <v>16999.172769535999</v>
      </c>
      <c r="D5" s="80">
        <v>0.90601551427869886</v>
      </c>
      <c r="E5" s="2">
        <v>-5.3691807679999997</v>
      </c>
      <c r="F5" s="2">
        <v>4359.929991424</v>
      </c>
      <c r="G5" s="2">
        <v>2625.8699125319999</v>
      </c>
      <c r="H5" s="2">
        <v>826.94253151400005</v>
      </c>
      <c r="I5" s="67">
        <v>0.36659732750941981</v>
      </c>
      <c r="J5" s="80">
        <v>-3.1918134654066433E-3</v>
      </c>
      <c r="K5" s="80">
        <v>0.38077572142533528</v>
      </c>
      <c r="L5" s="95">
        <v>0.48548003931765499</v>
      </c>
      <c r="M5" s="159"/>
    </row>
    <row r="6" spans="2:13" ht="18" thickBot="1" x14ac:dyDescent="0.25">
      <c r="B6" s="1" t="s">
        <v>226</v>
      </c>
      <c r="C6" s="2">
        <v>17136.702074336001</v>
      </c>
      <c r="D6" s="80">
        <v>0.87107959574549942</v>
      </c>
      <c r="E6" s="2">
        <v>-1.245737404</v>
      </c>
      <c r="F6" s="2">
        <v>3410.118639584</v>
      </c>
      <c r="G6" s="2">
        <v>1600.365828404</v>
      </c>
      <c r="H6" s="2">
        <v>843.95091765003122</v>
      </c>
      <c r="I6" s="67">
        <v>0.28552577561112907</v>
      </c>
      <c r="J6" s="80">
        <v>-5.3554773241606371E-4</v>
      </c>
      <c r="K6" s="80">
        <v>0.29449961738752933</v>
      </c>
      <c r="L6" s="95">
        <v>0.45929690159251785</v>
      </c>
      <c r="M6" s="159"/>
    </row>
    <row r="7" spans="2:13" ht="18" thickBot="1" x14ac:dyDescent="0.25">
      <c r="B7" s="1" t="s">
        <v>229</v>
      </c>
      <c r="C7" s="2">
        <v>4852.1061451670002</v>
      </c>
      <c r="D7" s="80">
        <v>0.85816456844793532</v>
      </c>
      <c r="E7" s="2">
        <v>0.41688295450000001</v>
      </c>
      <c r="F7" s="2">
        <v>1454.6364562220001</v>
      </c>
      <c r="G7" s="2">
        <v>836.45020780031246</v>
      </c>
      <c r="H7" s="2">
        <v>279.41113389831253</v>
      </c>
      <c r="I7" s="67">
        <v>0.42642194838541092</v>
      </c>
      <c r="J7" s="80">
        <v>7.011915812804863E-4</v>
      </c>
      <c r="K7" s="80">
        <v>0.50490951026354636</v>
      </c>
      <c r="L7" s="95">
        <v>0.44602439500348556</v>
      </c>
      <c r="M7" s="159"/>
    </row>
    <row r="8" spans="2:13" ht="18" thickBot="1" x14ac:dyDescent="0.25">
      <c r="B8" s="1" t="s">
        <v>231</v>
      </c>
      <c r="C8" s="2">
        <v>4496.9954663680001</v>
      </c>
      <c r="D8" s="80">
        <v>0.90610662407722387</v>
      </c>
      <c r="E8" s="2">
        <v>0.74436979999999997</v>
      </c>
      <c r="F8" s="2">
        <v>1953.3767685759999</v>
      </c>
      <c r="G8" s="2">
        <v>710.25247980999995</v>
      </c>
      <c r="H8" s="2">
        <v>241.41030308000001</v>
      </c>
      <c r="I8" s="67">
        <v>0.55139758354763835</v>
      </c>
      <c r="J8" s="80">
        <v>1.4057338670793425E-3</v>
      </c>
      <c r="K8" s="80">
        <v>0.67057022082311257</v>
      </c>
      <c r="L8" s="95">
        <v>0.49836863275272386</v>
      </c>
      <c r="M8" s="159"/>
    </row>
    <row r="9" spans="2:13" ht="35" thickBot="1" x14ac:dyDescent="0.25">
      <c r="B9" s="1" t="s">
        <v>227</v>
      </c>
      <c r="C9" s="2">
        <v>23400.172084348502</v>
      </c>
      <c r="D9" s="80">
        <v>0.93533315283645613</v>
      </c>
      <c r="E9" s="2">
        <v>-2.2801553229687501</v>
      </c>
      <c r="F9" s="2">
        <v>4279.0921047290003</v>
      </c>
      <c r="G9" s="2">
        <v>3865.803248502375</v>
      </c>
      <c r="H9" s="2">
        <v>1012.6610862982383</v>
      </c>
      <c r="I9" s="67">
        <v>0.29212581473609878</v>
      </c>
      <c r="J9" s="80">
        <v>-9.4759341258395067E-4</v>
      </c>
      <c r="K9" s="80">
        <v>0.3147921519203386</v>
      </c>
      <c r="L9" s="95">
        <v>0.3457839096278354</v>
      </c>
      <c r="M9" s="159"/>
    </row>
    <row r="10" spans="2:13" ht="18" thickBot="1" x14ac:dyDescent="0.25">
      <c r="B10" s="1" t="s">
        <v>233</v>
      </c>
      <c r="C10" s="2">
        <v>2369.1285852159999</v>
      </c>
      <c r="D10" s="80">
        <v>0.87147391825592513</v>
      </c>
      <c r="E10" s="2">
        <v>-0.22629270400000001</v>
      </c>
      <c r="F10" s="2">
        <v>735.04498956800001</v>
      </c>
      <c r="G10" s="2">
        <v>203.64644976100001</v>
      </c>
      <c r="H10" s="2">
        <v>102.326498512</v>
      </c>
      <c r="I10" s="67">
        <v>0.38773909572183413</v>
      </c>
      <c r="J10" s="80">
        <v>-7.4214802226532954E-4</v>
      </c>
      <c r="K10" s="80">
        <v>0.42876850550525286</v>
      </c>
      <c r="L10" s="95">
        <v>0.52525616932443042</v>
      </c>
      <c r="M10" s="159"/>
    </row>
    <row r="11" spans="2:13" ht="35" thickBot="1" x14ac:dyDescent="0.25">
      <c r="B11" s="1" t="s">
        <v>228</v>
      </c>
      <c r="C11" s="2">
        <v>6462.2422005919998</v>
      </c>
      <c r="D11" s="80">
        <v>0.91090716226023538</v>
      </c>
      <c r="E11" s="2">
        <v>0.35948311700000002</v>
      </c>
      <c r="F11" s="2">
        <v>1646.0546624880001</v>
      </c>
      <c r="G11" s="2">
        <v>1512.241872109</v>
      </c>
      <c r="H11" s="2">
        <v>478.25060181600003</v>
      </c>
      <c r="I11" s="67">
        <v>0.42238613340963105</v>
      </c>
      <c r="J11" s="80">
        <v>5.7299052934485582E-4</v>
      </c>
      <c r="K11" s="80">
        <v>0.48929887223327811</v>
      </c>
      <c r="L11" s="95">
        <v>0.43838758130119254</v>
      </c>
      <c r="M11" s="159"/>
    </row>
    <row r="12" spans="2:13" ht="18" thickBot="1" x14ac:dyDescent="0.25">
      <c r="B12" s="1" t="s">
        <v>232</v>
      </c>
      <c r="C12" s="2">
        <v>1609.5881245759999</v>
      </c>
      <c r="D12" s="80">
        <v>0.90467819855377296</v>
      </c>
      <c r="E12" s="2">
        <v>0.27052615899999999</v>
      </c>
      <c r="F12" s="2">
        <v>372.93771495800002</v>
      </c>
      <c r="G12" s="2">
        <v>539.32073653249995</v>
      </c>
      <c r="H12" s="2">
        <v>98.401220853687505</v>
      </c>
      <c r="I12" s="67">
        <v>0.42702710469160987</v>
      </c>
      <c r="J12" s="80">
        <v>1.326835968931126E-3</v>
      </c>
      <c r="K12" s="80">
        <v>0.53725249636427008</v>
      </c>
      <c r="L12" s="95">
        <v>0.44147668402178253</v>
      </c>
      <c r="M12" s="159"/>
    </row>
    <row r="13" spans="2:13" ht="18" thickBot="1" x14ac:dyDescent="0.25">
      <c r="B13" s="62" t="s">
        <v>450</v>
      </c>
      <c r="C13" s="16">
        <v>77326.107450139505</v>
      </c>
      <c r="D13" s="67">
        <v>0.90268264662308539</v>
      </c>
      <c r="E13" s="16">
        <v>-7.3301041684687496</v>
      </c>
      <c r="F13" s="16">
        <v>18211.191327549001</v>
      </c>
      <c r="G13" s="16">
        <v>11893.950735451188</v>
      </c>
      <c r="H13" s="16">
        <v>3883.3542936222693</v>
      </c>
      <c r="I13" s="67">
        <v>0.34716341862278555</v>
      </c>
      <c r="J13" s="67">
        <v>-8.4499070585673547E-4</v>
      </c>
      <c r="K13" s="67">
        <v>0.377908217299739</v>
      </c>
      <c r="L13" s="96">
        <v>0.42229430719419137</v>
      </c>
      <c r="M13" s="160"/>
    </row>
  </sheetData>
  <mergeCells count="3">
    <mergeCell ref="E3:H3"/>
    <mergeCell ref="J3:L3"/>
    <mergeCell ref="B2:L2"/>
  </mergeCells>
  <pageMargins left="0.7" right="0.7" top="0.75" bottom="0.75" header="0.3" footer="0.3"/>
  <pageSetup paperSize="9" orientation="portrait" horizontalDpi="0" verticalDpi="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06AE7-02B1-5C4B-92C1-FDDB6DF1D136}">
  <dimension ref="B1:L13"/>
  <sheetViews>
    <sheetView workbookViewId="0">
      <selection activeCell="I4" sqref="I4"/>
    </sheetView>
  </sheetViews>
  <sheetFormatPr baseColWidth="10" defaultColWidth="8.83203125" defaultRowHeight="15" x14ac:dyDescent="0.2"/>
  <cols>
    <col min="2" max="2" width="21.5" customWidth="1"/>
    <col min="3" max="12" width="17.6640625" customWidth="1"/>
  </cols>
  <sheetData>
    <row r="1" spans="2:12" ht="16" thickBot="1" x14ac:dyDescent="0.25"/>
    <row r="2" spans="2:12" ht="17" customHeight="1" thickBot="1" x14ac:dyDescent="0.25">
      <c r="B2" s="329" t="s">
        <v>689</v>
      </c>
      <c r="C2" s="330"/>
      <c r="D2" s="330"/>
      <c r="E2" s="330"/>
      <c r="F2" s="330"/>
      <c r="G2" s="330"/>
      <c r="H2" s="330"/>
      <c r="I2" s="330"/>
      <c r="J2" s="330"/>
      <c r="K2" s="330"/>
      <c r="L2" s="330"/>
    </row>
    <row r="3" spans="2:12" ht="52" thickBot="1" x14ac:dyDescent="0.25">
      <c r="B3" s="107"/>
      <c r="C3" s="1" t="s">
        <v>579</v>
      </c>
      <c r="D3" s="106" t="s">
        <v>586</v>
      </c>
      <c r="E3" s="343" t="s">
        <v>579</v>
      </c>
      <c r="F3" s="345"/>
      <c r="G3" s="345"/>
      <c r="H3" s="344"/>
      <c r="I3" s="122" t="s">
        <v>722</v>
      </c>
      <c r="J3" s="363" t="s">
        <v>652</v>
      </c>
      <c r="K3" s="364"/>
      <c r="L3" s="364"/>
    </row>
    <row r="4" spans="2:12" ht="86" thickBot="1" x14ac:dyDescent="0.25">
      <c r="B4" s="108"/>
      <c r="C4" s="1" t="s">
        <v>693</v>
      </c>
      <c r="D4" s="1" t="s">
        <v>692</v>
      </c>
      <c r="E4" s="1" t="s">
        <v>695</v>
      </c>
      <c r="F4" s="1" t="s">
        <v>696</v>
      </c>
      <c r="G4" s="1" t="s">
        <v>687</v>
      </c>
      <c r="H4" s="1" t="s">
        <v>708</v>
      </c>
      <c r="I4" s="1" t="s">
        <v>709</v>
      </c>
      <c r="J4" s="1" t="s">
        <v>678</v>
      </c>
      <c r="K4" s="1" t="s">
        <v>651</v>
      </c>
      <c r="L4" s="1" t="s">
        <v>665</v>
      </c>
    </row>
    <row r="5" spans="2:12" ht="18" thickBot="1" x14ac:dyDescent="0.25">
      <c r="B5" s="1" t="s">
        <v>230</v>
      </c>
      <c r="C5" s="2">
        <v>20035.845741312001</v>
      </c>
      <c r="D5" s="80">
        <v>0.9060155880603703</v>
      </c>
      <c r="E5" s="2">
        <v>-6.3282912319999998</v>
      </c>
      <c r="F5" s="2">
        <v>5138.7725411840001</v>
      </c>
      <c r="G5" s="2">
        <v>3094.946072748</v>
      </c>
      <c r="H5" s="2">
        <v>974.66470448400003</v>
      </c>
      <c r="I5" s="67">
        <v>0.36659732153908192</v>
      </c>
      <c r="J5" s="80">
        <v>-3.191803044506226E-3</v>
      </c>
      <c r="K5" s="80">
        <v>0.38077572051920044</v>
      </c>
      <c r="L5" s="80">
        <v>0.4854800831371196</v>
      </c>
    </row>
    <row r="6" spans="2:12" ht="18" thickBot="1" x14ac:dyDescent="0.25">
      <c r="B6" s="1" t="s">
        <v>226</v>
      </c>
      <c r="C6" s="2">
        <v>20197.941627167998</v>
      </c>
      <c r="D6" s="80">
        <v>0.87107957891305121</v>
      </c>
      <c r="E6" s="2">
        <v>-1.4682681639999999</v>
      </c>
      <c r="F6" s="2">
        <v>4019.2902235840002</v>
      </c>
      <c r="G6" s="2">
        <v>1886.249550409</v>
      </c>
      <c r="H6" s="2">
        <v>994.71131834137122</v>
      </c>
      <c r="I6" s="67">
        <v>0.2855257827940153</v>
      </c>
      <c r="J6" s="80">
        <v>-5.3554650651881032E-4</v>
      </c>
      <c r="K6" s="80">
        <v>0.29449962154293224</v>
      </c>
      <c r="L6" s="80">
        <v>0.45929688492401555</v>
      </c>
    </row>
    <row r="7" spans="2:12" ht="18" thickBot="1" x14ac:dyDescent="0.25">
      <c r="B7" s="1" t="s">
        <v>229</v>
      </c>
      <c r="C7" s="2">
        <v>5718.8691293740003</v>
      </c>
      <c r="D7" s="80">
        <v>0.85816458375543447</v>
      </c>
      <c r="E7" s="2">
        <v>0.491349768375</v>
      </c>
      <c r="F7" s="2">
        <v>1714.487561401</v>
      </c>
      <c r="G7" s="2">
        <v>985.87071901334377</v>
      </c>
      <c r="H7" s="2">
        <v>329.32415021524997</v>
      </c>
      <c r="I7" s="67">
        <v>0.42642195403007982</v>
      </c>
      <c r="J7" s="80">
        <v>7.0118632938495509E-4</v>
      </c>
      <c r="K7" s="80">
        <v>0.50490949199187407</v>
      </c>
      <c r="L7" s="80">
        <v>0.44602440957148981</v>
      </c>
    </row>
    <row r="8" spans="2:12" ht="18" thickBot="1" x14ac:dyDescent="0.25">
      <c r="B8" s="1" t="s">
        <v>231</v>
      </c>
      <c r="C8" s="2">
        <v>5300.3229275519998</v>
      </c>
      <c r="D8" s="80">
        <v>0.90610660251435393</v>
      </c>
      <c r="E8" s="2">
        <v>0.87734499200000005</v>
      </c>
      <c r="F8" s="2">
        <v>2302.3211325440002</v>
      </c>
      <c r="G8" s="2">
        <v>837.12951006399999</v>
      </c>
      <c r="H8" s="2">
        <v>284.53498989600001</v>
      </c>
      <c r="I8" s="67">
        <v>0.55139758678956974</v>
      </c>
      <c r="J8" s="80">
        <v>1.4057396103787072E-3</v>
      </c>
      <c r="K8" s="80">
        <v>0.67057021329585498</v>
      </c>
      <c r="L8" s="80">
        <v>0.4983686281092255</v>
      </c>
    </row>
    <row r="9" spans="2:12" ht="35" thickBot="1" x14ac:dyDescent="0.25">
      <c r="B9" s="1" t="s">
        <v>227</v>
      </c>
      <c r="C9" s="2">
        <v>27580.294913098998</v>
      </c>
      <c r="D9" s="80">
        <v>0.93533315885698431</v>
      </c>
      <c r="E9" s="2">
        <v>-2.6875257934375001</v>
      </c>
      <c r="F9" s="2">
        <v>5043.4941697332497</v>
      </c>
      <c r="G9" s="2">
        <v>4556.3765780173126</v>
      </c>
      <c r="H9" s="2">
        <v>1193.559347296125</v>
      </c>
      <c r="I9" s="67">
        <v>0.29212583287556892</v>
      </c>
      <c r="J9" s="80">
        <v>-9.4761166191586869E-4</v>
      </c>
      <c r="K9" s="80">
        <v>0.31479215632501995</v>
      </c>
      <c r="L9" s="80">
        <v>0.34578391756252008</v>
      </c>
    </row>
    <row r="10" spans="2:12" ht="18" thickBot="1" x14ac:dyDescent="0.25">
      <c r="B10" s="1" t="s">
        <v>233</v>
      </c>
      <c r="C10" s="2">
        <v>2792.3413625600001</v>
      </c>
      <c r="D10" s="80">
        <v>0.87147393707903187</v>
      </c>
      <c r="E10" s="2">
        <v>-0.26671273600000001</v>
      </c>
      <c r="F10" s="2">
        <v>866.35083590399995</v>
      </c>
      <c r="G10" s="2">
        <v>240.02513281399999</v>
      </c>
      <c r="H10" s="2">
        <v>120.605740008</v>
      </c>
      <c r="I10" s="67">
        <v>0.38773909623606617</v>
      </c>
      <c r="J10" s="80">
        <v>-7.4213666479645661E-4</v>
      </c>
      <c r="K10" s="80">
        <v>0.42876853126933306</v>
      </c>
      <c r="L10" s="80">
        <v>0.52525618217655268</v>
      </c>
    </row>
    <row r="11" spans="2:12" ht="35" thickBot="1" x14ac:dyDescent="0.25">
      <c r="B11" s="1" t="s">
        <v>228</v>
      </c>
      <c r="C11" s="2">
        <v>7616.6344504799999</v>
      </c>
      <c r="D11" s="80">
        <v>0.91090719631443806</v>
      </c>
      <c r="E11" s="2">
        <v>0.4237014375</v>
      </c>
      <c r="F11" s="2">
        <v>1940.1000622680001</v>
      </c>
      <c r="G11" s="2">
        <v>1782.383432307</v>
      </c>
      <c r="H11" s="2">
        <v>563.68358254999998</v>
      </c>
      <c r="I11" s="67">
        <v>0.42238612606327119</v>
      </c>
      <c r="J11" s="80">
        <v>5.7299258923883419E-4</v>
      </c>
      <c r="K11" s="80">
        <v>0.48929887178743592</v>
      </c>
      <c r="L11" s="80">
        <v>0.43838755759764708</v>
      </c>
    </row>
    <row r="12" spans="2:12" ht="18" thickBot="1" x14ac:dyDescent="0.25">
      <c r="B12" s="1" t="s">
        <v>232</v>
      </c>
      <c r="C12" s="2">
        <v>1897.1192678079999</v>
      </c>
      <c r="D12" s="80">
        <v>0.90467819107653713</v>
      </c>
      <c r="E12" s="2">
        <v>0.31885204350000002</v>
      </c>
      <c r="F12" s="2">
        <v>439.55797804999997</v>
      </c>
      <c r="G12" s="2">
        <v>635.66307762287499</v>
      </c>
      <c r="H12" s="2">
        <v>115.979264902875</v>
      </c>
      <c r="I12" s="67">
        <v>0.42702709302065567</v>
      </c>
      <c r="J12" s="80">
        <v>1.3268362153175119E-3</v>
      </c>
      <c r="K12" s="80">
        <v>0.53725249233923289</v>
      </c>
      <c r="L12" s="80">
        <v>0.44147668165591986</v>
      </c>
    </row>
    <row r="13" spans="2:12" ht="18" thickBot="1" x14ac:dyDescent="0.25">
      <c r="B13" s="62" t="s">
        <v>450</v>
      </c>
      <c r="C13" s="16">
        <v>91139.369419352995</v>
      </c>
      <c r="D13" s="67">
        <v>0.90268266329075419</v>
      </c>
      <c r="E13" s="16">
        <v>-8.6395496840624997</v>
      </c>
      <c r="F13" s="16">
        <v>21464.374504668249</v>
      </c>
      <c r="G13" s="16">
        <v>14018.644072995532</v>
      </c>
      <c r="H13" s="16">
        <v>4577.0630976936209</v>
      </c>
      <c r="I13" s="67">
        <v>0.34716342545987999</v>
      </c>
      <c r="J13" s="67">
        <v>-8.4499284631397824E-4</v>
      </c>
      <c r="K13" s="67">
        <v>0.3779082189840528</v>
      </c>
      <c r="L13" s="67">
        <v>0.42229431393929023</v>
      </c>
    </row>
  </sheetData>
  <mergeCells count="3">
    <mergeCell ref="E3:H3"/>
    <mergeCell ref="J3:L3"/>
    <mergeCell ref="B2:L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80</vt:i4>
      </vt:variant>
      <vt:variant>
        <vt:lpstr>Named Ranges</vt:lpstr>
      </vt:variant>
      <vt:variant>
        <vt:i4>42</vt:i4>
      </vt:variant>
    </vt:vector>
  </HeadingPairs>
  <TitlesOfParts>
    <vt:vector size="122" baseType="lpstr">
      <vt:lpstr>ReadMe</vt:lpstr>
      <vt:lpstr>F0a</vt:lpstr>
      <vt:lpstr>F0b</vt:lpstr>
      <vt:lpstr>T1</vt:lpstr>
      <vt:lpstr>T1a</vt:lpstr>
      <vt:lpstr>T2</vt:lpstr>
      <vt:lpstr>T3</vt:lpstr>
      <vt:lpstr>T4</vt:lpstr>
      <vt:lpstr>T4a</vt:lpstr>
      <vt:lpstr>T5a</vt:lpstr>
      <vt:lpstr>T5b</vt:lpstr>
      <vt:lpstr>T6</vt:lpstr>
      <vt:lpstr>T7</vt:lpstr>
      <vt:lpstr>T8</vt:lpstr>
      <vt:lpstr>T9</vt:lpstr>
      <vt:lpstr>T10a</vt:lpstr>
      <vt:lpstr>T10b</vt:lpstr>
      <vt:lpstr>T11</vt:lpstr>
      <vt:lpstr>T12</vt:lpstr>
      <vt:lpstr>T13a</vt:lpstr>
      <vt:lpstr>T13b</vt:lpstr>
      <vt:lpstr>T13c</vt:lpstr>
      <vt:lpstr>T13d</vt:lpstr>
      <vt:lpstr>T14a</vt:lpstr>
      <vt:lpstr>T14b</vt:lpstr>
      <vt:lpstr>T14c</vt:lpstr>
      <vt:lpstr>T14d</vt:lpstr>
      <vt:lpstr>T15a</vt:lpstr>
      <vt:lpstr>T15b</vt:lpstr>
      <vt:lpstr>T15c</vt:lpstr>
      <vt:lpstr>T15d</vt:lpstr>
      <vt:lpstr>T16a</vt:lpstr>
      <vt:lpstr>T16b</vt:lpstr>
      <vt:lpstr>T16c</vt:lpstr>
      <vt:lpstr>T16d</vt:lpstr>
      <vt:lpstr>T17a</vt:lpstr>
      <vt:lpstr>T17b</vt:lpstr>
      <vt:lpstr>T17c</vt:lpstr>
      <vt:lpstr>T17d</vt:lpstr>
      <vt:lpstr>Appendix1</vt:lpstr>
      <vt:lpstr>DataF0a</vt:lpstr>
      <vt:lpstr>DataF1</vt:lpstr>
      <vt:lpstr>DataT1</vt:lpstr>
      <vt:lpstr>DataT1a</vt:lpstr>
      <vt:lpstr>DataT2</vt:lpstr>
      <vt:lpstr>DataT3</vt:lpstr>
      <vt:lpstr>DataT3c</vt:lpstr>
      <vt:lpstr>DataT4</vt:lpstr>
      <vt:lpstr>DataT4a</vt:lpstr>
      <vt:lpstr>DataT5a</vt:lpstr>
      <vt:lpstr>DataT5b</vt:lpstr>
      <vt:lpstr>DataT5c</vt:lpstr>
      <vt:lpstr>DataT5d</vt:lpstr>
      <vt:lpstr>DataT6</vt:lpstr>
      <vt:lpstr>DataT7</vt:lpstr>
      <vt:lpstr>DataT8</vt:lpstr>
      <vt:lpstr>DataT9</vt:lpstr>
      <vt:lpstr>DataT10</vt:lpstr>
      <vt:lpstr>DataT11</vt:lpstr>
      <vt:lpstr>DataT12</vt:lpstr>
      <vt:lpstr>DataT13a</vt:lpstr>
      <vt:lpstr>DataT13b</vt:lpstr>
      <vt:lpstr>DataT13c</vt:lpstr>
      <vt:lpstr>DataT13d</vt:lpstr>
      <vt:lpstr>DataT14a</vt:lpstr>
      <vt:lpstr>DataT14b</vt:lpstr>
      <vt:lpstr>DataT14c</vt:lpstr>
      <vt:lpstr>DataT14d</vt:lpstr>
      <vt:lpstr>DataT15a</vt:lpstr>
      <vt:lpstr>DataT15b</vt:lpstr>
      <vt:lpstr>DataT15c</vt:lpstr>
      <vt:lpstr>DataT15d</vt:lpstr>
      <vt:lpstr>DataT16a</vt:lpstr>
      <vt:lpstr>DataT16b</vt:lpstr>
      <vt:lpstr>DataT16c</vt:lpstr>
      <vt:lpstr>DataT16d</vt:lpstr>
      <vt:lpstr>DataT17a</vt:lpstr>
      <vt:lpstr>DataT17b</vt:lpstr>
      <vt:lpstr>DataT17c</vt:lpstr>
      <vt:lpstr>DataT17d</vt:lpstr>
      <vt:lpstr>Appendix1!Print_Area</vt:lpstr>
      <vt:lpstr>F0a!Print_Area</vt:lpstr>
      <vt:lpstr>F0b!Print_Area</vt:lpstr>
      <vt:lpstr>'T1'!Print_Area</vt:lpstr>
      <vt:lpstr>T10a!Print_Area</vt:lpstr>
      <vt:lpstr>T10b!Print_Area</vt:lpstr>
      <vt:lpstr>'T11'!Print_Area</vt:lpstr>
      <vt:lpstr>'T12'!Print_Area</vt:lpstr>
      <vt:lpstr>T13a!Print_Area</vt:lpstr>
      <vt:lpstr>T13b!Print_Area</vt:lpstr>
      <vt:lpstr>T13c!Print_Area</vt:lpstr>
      <vt:lpstr>T13d!Print_Area</vt:lpstr>
      <vt:lpstr>T14a!Print_Area</vt:lpstr>
      <vt:lpstr>T14b!Print_Area</vt:lpstr>
      <vt:lpstr>T14c!Print_Area</vt:lpstr>
      <vt:lpstr>T14d!Print_Area</vt:lpstr>
      <vt:lpstr>T15a!Print_Area</vt:lpstr>
      <vt:lpstr>T15b!Print_Area</vt:lpstr>
      <vt:lpstr>T15c!Print_Area</vt:lpstr>
      <vt:lpstr>T15d!Print_Area</vt:lpstr>
      <vt:lpstr>T16a!Print_Area</vt:lpstr>
      <vt:lpstr>T16b!Print_Area</vt:lpstr>
      <vt:lpstr>T16c!Print_Area</vt:lpstr>
      <vt:lpstr>T16d!Print_Area</vt:lpstr>
      <vt:lpstr>T17a!Print_Area</vt:lpstr>
      <vt:lpstr>T17b!Print_Area</vt:lpstr>
      <vt:lpstr>T17c!Print_Area</vt:lpstr>
      <vt:lpstr>T17d!Print_Area</vt:lpstr>
      <vt:lpstr>T1a!Print_Area</vt:lpstr>
      <vt:lpstr>'T2'!Print_Area</vt:lpstr>
      <vt:lpstr>'T3'!Print_Area</vt:lpstr>
      <vt:lpstr>'T4'!Print_Area</vt:lpstr>
      <vt:lpstr>T4a!Print_Area</vt:lpstr>
      <vt:lpstr>T5a!Print_Area</vt:lpstr>
      <vt:lpstr>T5b!Print_Area</vt:lpstr>
      <vt:lpstr>'T6'!Print_Area</vt:lpstr>
      <vt:lpstr>'T7'!Print_Area</vt:lpstr>
      <vt:lpstr>'T8'!Print_Area</vt:lpstr>
      <vt:lpstr>'T9'!Print_Area</vt:lpstr>
      <vt:lpstr>Appendix1!Print_Titles</vt:lpstr>
      <vt:lpstr>'T6'!Print_Titles</vt:lpstr>
      <vt:lpstr>'T9'!Print_Titles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Manuel Esteban Arias</cp:lastModifiedBy>
  <cp:lastPrinted>2026-09-04T15:46:25Z</cp:lastPrinted>
  <dcterms:modified xsi:type="dcterms:W3CDTF">2026-09-11T13:57:12Z</dcterms:modified>
</cp:coreProperties>
</file>