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mc:AlternateContent xmlns:mc="http://schemas.openxmlformats.org/markup-compatibility/2006">
    <mc:Choice Requires="x15">
      <x15ac:absPath xmlns:x15ac="http://schemas.microsoft.com/office/spreadsheetml/2010/11/ac" url="/Users/alicesodano/Dropbox/Data/1_dina_europe_update/tax-data/fr/raw/"/>
    </mc:Choice>
  </mc:AlternateContent>
  <xr:revisionPtr revIDLastSave="0" documentId="13_ncr:1_{6C6FAA05-8CA3-8C4A-8194-07BDAB995B42}" xr6:coauthVersionLast="47" xr6:coauthVersionMax="47" xr10:uidLastSave="{00000000-0000-0000-0000-000000000000}"/>
  <bookViews>
    <workbookView xWindow="-1300" yWindow="-22240" windowWidth="20380" windowHeight="12760" activeTab="1" xr2:uid="{00000000-000D-0000-FFFF-FFFF00000000}"/>
  </bookViews>
  <sheets>
    <sheet name="ReadMe" sheetId="16" r:id="rId1"/>
    <sheet name="2022" sheetId="26" r:id="rId2"/>
    <sheet name="2021" sheetId="25" r:id="rId3"/>
    <sheet name="2020" sheetId="24" r:id="rId4"/>
    <sheet name="2019" sheetId="22" r:id="rId5"/>
    <sheet name="2018" sheetId="23" r:id="rId6"/>
    <sheet name="2017" sheetId="20" r:id="rId7"/>
    <sheet name="2016" sheetId="21" r:id="rId8"/>
    <sheet name="2015" sheetId="19" r:id="rId9"/>
    <sheet name="2014" sheetId="18" r:id="rId10"/>
    <sheet name="2013" sheetId="15" r:id="rId11"/>
    <sheet name="2012" sheetId="14" r:id="rId12"/>
    <sheet name="2011" sheetId="11" r:id="rId13"/>
    <sheet name="2010" sheetId="12" r:id="rId14"/>
    <sheet name="2009" sheetId="13" r:id="rId15"/>
    <sheet name="2008" sheetId="9" r:id="rId16"/>
    <sheet name="2007" sheetId="1" r:id="rId17"/>
    <sheet name="2006" sheetId="2" r:id="rId18"/>
    <sheet name="2005" sheetId="3" r:id="rId19"/>
    <sheet name="2004" sheetId="4" r:id="rId20"/>
    <sheet name="2003" sheetId="5" r:id="rId21"/>
    <sheet name="2002" sheetId="6" r:id="rId22"/>
    <sheet name="2001" sheetId="7" r:id="rId23"/>
  </sheets>
  <definedNames>
    <definedName name="_nat">'2022'!$B$6:$K$35</definedName>
    <definedName name="_R11">#REF!</definedName>
    <definedName name="_R21">#REF!</definedName>
    <definedName name="_R22">#REF!</definedName>
    <definedName name="_R23">#REF!</definedName>
    <definedName name="_R24">#REF!</definedName>
    <definedName name="_R2A">#REF!</definedName>
    <definedName name="_R31">#REF!</definedName>
    <definedName name="_R41">#REF!</definedName>
    <definedName name="_R42">#REF!</definedName>
    <definedName name="_R43">#REF!</definedName>
    <definedName name="_R51">#REF!</definedName>
    <definedName name="_R52">#REF!</definedName>
    <definedName name="_R53">#REF!</definedName>
    <definedName name="_R61">#REF!</definedName>
    <definedName name="_R62">#REF!</definedName>
    <definedName name="_R71">#REF!</definedName>
    <definedName name="_R72">#REF!</definedName>
    <definedName name="_R73">#REF!</definedName>
    <definedName name="_R81">#REF!</definedName>
    <definedName name="_R82">#REF!</definedName>
    <definedName name="_R91">#REF!</definedName>
    <definedName name="_R92">#REF!</definedName>
    <definedName name="_R93">'2001'!$A$3:$L$13</definedName>
    <definedName name="IDX" localSheetId="19">'2004'!$A$6</definedName>
    <definedName name="nat" localSheetId="7">'2016'!$B$6:$K$35</definedName>
    <definedName name="nat" localSheetId="6">'2017'!$B$6:$K$35</definedName>
    <definedName name="nat" localSheetId="5">'2018'!$B$6:$M$35</definedName>
    <definedName name="nat" localSheetId="4">'2019'!$B$6:$K$35</definedName>
    <definedName name="nat" localSheetId="3">'2020'!$B$6:$K$35</definedName>
    <definedName name="nat" localSheetId="2">'2021'!$B$6:$K$35</definedName>
    <definedName name="nat">'2015'!$A$6:$J$35</definedName>
    <definedName name="National" localSheetId="17">'2006'!$A$2:$J$20</definedName>
    <definedName name="National" localSheetId="15">'2008'!$A$6:$J$18</definedName>
    <definedName name="National" localSheetId="14">'2009'!$A$4:$J$18</definedName>
    <definedName name="National" localSheetId="13">'2010'!#REF!</definedName>
    <definedName name="National" localSheetId="12">'2011'!$A$4:$J$33</definedName>
    <definedName name="National" localSheetId="10">'2013'!$A$4:$J$33</definedName>
    <definedName name="National">'2007'!$B$6:$J$19</definedName>
    <definedName name="_xlnm.Print_Area" localSheetId="8">'2015'!$A$1:$J$37</definedName>
    <definedName name="_xlnm.Print_Area" localSheetId="7">'2016'!$B$1:$K$45</definedName>
    <definedName name="_xlnm.Print_Area" localSheetId="6">'2017'!$B$1:$K$46</definedName>
    <definedName name="TT" localSheetId="21">'2002'!$A$6:$K$6</definedName>
    <definedName name="TT" localSheetId="20">'2003'!$A$9:$J$22</definedName>
    <definedName name="TT">'2005'!$A$10:$J$22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9" i="1" l="1"/>
  <c r="S9" i="1"/>
  <c r="S1" i="1"/>
  <c r="S2" i="1"/>
  <c r="P9" i="1"/>
  <c r="Q9" i="1" s="1"/>
  <c r="S19" i="1"/>
  <c r="R19" i="1"/>
  <c r="O19" i="1"/>
  <c r="N19" i="1"/>
  <c r="M19" i="1"/>
  <c r="L19" i="1"/>
  <c r="K19" i="1"/>
  <c r="S18" i="1"/>
  <c r="P18" i="1" s="1"/>
  <c r="Q18" i="1" s="1"/>
  <c r="R18" i="1"/>
  <c r="O18" i="1"/>
  <c r="N18" i="1"/>
  <c r="M18" i="1"/>
  <c r="L18" i="1"/>
  <c r="K18" i="1"/>
  <c r="S17" i="1"/>
  <c r="R17" i="1"/>
  <c r="O17" i="1"/>
  <c r="N17" i="1"/>
  <c r="M17" i="1"/>
  <c r="L17" i="1"/>
  <c r="K17" i="1"/>
  <c r="S16" i="1"/>
  <c r="R16" i="1"/>
  <c r="P16" i="1"/>
  <c r="Q16" i="1" s="1"/>
  <c r="O16" i="1"/>
  <c r="N16" i="1"/>
  <c r="M16" i="1"/>
  <c r="L16" i="1"/>
  <c r="K16" i="1"/>
  <c r="S15" i="1"/>
  <c r="R15" i="1"/>
  <c r="P15" i="1" s="1"/>
  <c r="Q15" i="1" s="1"/>
  <c r="O15" i="1"/>
  <c r="N15" i="1"/>
  <c r="M15" i="1"/>
  <c r="L15" i="1"/>
  <c r="K15" i="1"/>
  <c r="S14" i="1"/>
  <c r="R14" i="1"/>
  <c r="P14" i="1" s="1"/>
  <c r="Q14" i="1" s="1"/>
  <c r="O14" i="1"/>
  <c r="N14" i="1"/>
  <c r="M14" i="1"/>
  <c r="L14" i="1"/>
  <c r="K14" i="1"/>
  <c r="S13" i="1"/>
  <c r="R13" i="1"/>
  <c r="P13" i="1" s="1"/>
  <c r="Q13" i="1" s="1"/>
  <c r="O13" i="1"/>
  <c r="N13" i="1"/>
  <c r="M13" i="1"/>
  <c r="L13" i="1"/>
  <c r="K13" i="1"/>
  <c r="S12" i="1"/>
  <c r="R12" i="1"/>
  <c r="P12" i="1"/>
  <c r="Q12" i="1" s="1"/>
  <c r="O12" i="1"/>
  <c r="N12" i="1"/>
  <c r="M12" i="1"/>
  <c r="L12" i="1"/>
  <c r="K12" i="1"/>
  <c r="S11" i="1"/>
  <c r="R11" i="1"/>
  <c r="O11" i="1"/>
  <c r="N11" i="1"/>
  <c r="M11" i="1"/>
  <c r="L11" i="1"/>
  <c r="K11" i="1"/>
  <c r="S10" i="1"/>
  <c r="P10" i="1" s="1"/>
  <c r="Q10" i="1" s="1"/>
  <c r="R10" i="1"/>
  <c r="O10" i="1"/>
  <c r="N10" i="1"/>
  <c r="M10" i="1"/>
  <c r="L10" i="1"/>
  <c r="K10" i="1"/>
  <c r="O9" i="1"/>
  <c r="N9" i="1"/>
  <c r="M9" i="1"/>
  <c r="L9" i="1"/>
  <c r="K9" i="1"/>
  <c r="S8" i="1"/>
  <c r="R8" i="1"/>
  <c r="P8" i="1" s="1"/>
  <c r="Q8" i="1" s="1"/>
  <c r="O8" i="1"/>
  <c r="N8" i="1"/>
  <c r="M8" i="1"/>
  <c r="L8" i="1"/>
  <c r="K8" i="1"/>
  <c r="S7" i="1"/>
  <c r="P7" i="1" s="1"/>
  <c r="Q7" i="1" s="1"/>
  <c r="R7" i="1"/>
  <c r="O7" i="1"/>
  <c r="N7" i="1"/>
  <c r="M7" i="1"/>
  <c r="L7" i="1"/>
  <c r="K7" i="1"/>
  <c r="U3" i="1"/>
  <c r="T3" i="1"/>
  <c r="S18" i="9"/>
  <c r="R18" i="9"/>
  <c r="S1" i="9"/>
  <c r="S2" i="9"/>
  <c r="P18" i="9" s="1"/>
  <c r="Q18" i="9" s="1"/>
  <c r="O18" i="9"/>
  <c r="N18" i="9"/>
  <c r="M18" i="9"/>
  <c r="L18" i="9"/>
  <c r="K18" i="9"/>
  <c r="S17" i="9"/>
  <c r="R17" i="9"/>
  <c r="P17" i="9" s="1"/>
  <c r="Q17" i="9" s="1"/>
  <c r="O17" i="9"/>
  <c r="N17" i="9"/>
  <c r="M17" i="9"/>
  <c r="L17" i="9"/>
  <c r="K17" i="9"/>
  <c r="S16" i="9"/>
  <c r="R16" i="9"/>
  <c r="O16" i="9"/>
  <c r="N16" i="9"/>
  <c r="M16" i="9"/>
  <c r="L16" i="9"/>
  <c r="K16" i="9"/>
  <c r="S15" i="9"/>
  <c r="R15" i="9"/>
  <c r="O15" i="9"/>
  <c r="N15" i="9"/>
  <c r="M15" i="9"/>
  <c r="L15" i="9"/>
  <c r="K15" i="9"/>
  <c r="S14" i="9"/>
  <c r="R14" i="9"/>
  <c r="O14" i="9"/>
  <c r="N14" i="9"/>
  <c r="M14" i="9"/>
  <c r="L14" i="9"/>
  <c r="K14" i="9"/>
  <c r="S13" i="9"/>
  <c r="R13" i="9"/>
  <c r="P13" i="9"/>
  <c r="Q13" i="9" s="1"/>
  <c r="O13" i="9"/>
  <c r="N13" i="9"/>
  <c r="M13" i="9"/>
  <c r="L13" i="9"/>
  <c r="K13" i="9"/>
  <c r="S12" i="9"/>
  <c r="R12" i="9"/>
  <c r="P12" i="9" s="1"/>
  <c r="Q12" i="9" s="1"/>
  <c r="O12" i="9"/>
  <c r="N12" i="9"/>
  <c r="M12" i="9"/>
  <c r="L12" i="9"/>
  <c r="K12" i="9"/>
  <c r="S11" i="9"/>
  <c r="R11" i="9"/>
  <c r="P11" i="9" s="1"/>
  <c r="Q11" i="9" s="1"/>
  <c r="O11" i="9"/>
  <c r="N11" i="9"/>
  <c r="M11" i="9"/>
  <c r="L11" i="9"/>
  <c r="K11" i="9"/>
  <c r="S10" i="9"/>
  <c r="R10" i="9"/>
  <c r="P10" i="9" s="1"/>
  <c r="Q10" i="9" s="1"/>
  <c r="O10" i="9"/>
  <c r="N10" i="9"/>
  <c r="M10" i="9"/>
  <c r="L10" i="9"/>
  <c r="K10" i="9"/>
  <c r="S9" i="9"/>
  <c r="R9" i="9"/>
  <c r="O9" i="9"/>
  <c r="N9" i="9"/>
  <c r="M9" i="9"/>
  <c r="L9" i="9"/>
  <c r="K9" i="9"/>
  <c r="S8" i="9"/>
  <c r="R8" i="9"/>
  <c r="O8" i="9"/>
  <c r="N8" i="9"/>
  <c r="M8" i="9"/>
  <c r="L8" i="9"/>
  <c r="K8" i="9"/>
  <c r="S7" i="9"/>
  <c r="R7" i="9"/>
  <c r="O7" i="9"/>
  <c r="N7" i="9"/>
  <c r="M7" i="9"/>
  <c r="L7" i="9"/>
  <c r="K7" i="9"/>
  <c r="S6" i="9"/>
  <c r="R6" i="9"/>
  <c r="O6" i="9"/>
  <c r="N6" i="9"/>
  <c r="M6" i="9"/>
  <c r="L6" i="9"/>
  <c r="K6" i="9"/>
  <c r="U3" i="9"/>
  <c r="T3" i="9"/>
  <c r="R18" i="13"/>
  <c r="S18" i="13"/>
  <c r="S1" i="13"/>
  <c r="P6" i="13" s="1"/>
  <c r="Q6" i="13" s="1"/>
  <c r="S2" i="13"/>
  <c r="P18" i="13"/>
  <c r="R17" i="13"/>
  <c r="S17" i="13"/>
  <c r="R16" i="13"/>
  <c r="P16" i="13" s="1"/>
  <c r="Q16" i="13" s="1"/>
  <c r="S16" i="13"/>
  <c r="R15" i="13"/>
  <c r="P15" i="13" s="1"/>
  <c r="S15" i="13"/>
  <c r="R14" i="13"/>
  <c r="S14" i="13"/>
  <c r="P14" i="13"/>
  <c r="Q14" i="13" s="1"/>
  <c r="R12" i="13"/>
  <c r="P12" i="13" s="1"/>
  <c r="Q12" i="13" s="1"/>
  <c r="S12" i="13"/>
  <c r="R11" i="13"/>
  <c r="P11" i="13" s="1"/>
  <c r="S11" i="13"/>
  <c r="R10" i="13"/>
  <c r="S10" i="13"/>
  <c r="P10" i="13" s="1"/>
  <c r="Q10" i="13" s="1"/>
  <c r="R9" i="13"/>
  <c r="P9" i="13" s="1"/>
  <c r="Q9" i="13" s="1"/>
  <c r="S9" i="13"/>
  <c r="R13" i="13"/>
  <c r="S13" i="13"/>
  <c r="R8" i="13"/>
  <c r="S8" i="13"/>
  <c r="P8" i="13" s="1"/>
  <c r="Q8" i="13" s="1"/>
  <c r="R7" i="13"/>
  <c r="P7" i="13" s="1"/>
  <c r="Q7" i="13" s="1"/>
  <c r="S7" i="13"/>
  <c r="R6" i="13"/>
  <c r="S6" i="13"/>
  <c r="Q18" i="13"/>
  <c r="O18" i="13"/>
  <c r="N18" i="13"/>
  <c r="M18" i="13"/>
  <c r="L18" i="13"/>
  <c r="K18" i="13"/>
  <c r="O17" i="13"/>
  <c r="N17" i="13"/>
  <c r="M17" i="13"/>
  <c r="L17" i="13"/>
  <c r="K17" i="13"/>
  <c r="O16" i="13"/>
  <c r="N16" i="13"/>
  <c r="M16" i="13"/>
  <c r="L16" i="13"/>
  <c r="K16" i="13"/>
  <c r="Q15" i="13"/>
  <c r="O15" i="13"/>
  <c r="N15" i="13"/>
  <c r="M15" i="13"/>
  <c r="L15" i="13"/>
  <c r="K15" i="13"/>
  <c r="O14" i="13"/>
  <c r="N14" i="13"/>
  <c r="M14" i="13"/>
  <c r="L14" i="13"/>
  <c r="K14" i="13"/>
  <c r="O13" i="13"/>
  <c r="N13" i="13"/>
  <c r="M13" i="13"/>
  <c r="L13" i="13"/>
  <c r="K13" i="13"/>
  <c r="O12" i="13"/>
  <c r="N12" i="13"/>
  <c r="M12" i="13"/>
  <c r="L12" i="13"/>
  <c r="K12" i="13"/>
  <c r="Q11" i="13"/>
  <c r="O11" i="13"/>
  <c r="N11" i="13"/>
  <c r="M11" i="13"/>
  <c r="L11" i="13"/>
  <c r="K11" i="13"/>
  <c r="O10" i="13"/>
  <c r="N10" i="13"/>
  <c r="M10" i="13"/>
  <c r="L10" i="13"/>
  <c r="K10" i="13"/>
  <c r="O9" i="13"/>
  <c r="N9" i="13"/>
  <c r="M9" i="13"/>
  <c r="L9" i="13"/>
  <c r="K9" i="13"/>
  <c r="O8" i="13"/>
  <c r="N8" i="13"/>
  <c r="M8" i="13"/>
  <c r="L8" i="13"/>
  <c r="K8" i="13"/>
  <c r="O7" i="13"/>
  <c r="N7" i="13"/>
  <c r="M7" i="13"/>
  <c r="L7" i="13"/>
  <c r="K7" i="13"/>
  <c r="O6" i="13"/>
  <c r="N6" i="13"/>
  <c r="M6" i="13"/>
  <c r="L6" i="13"/>
  <c r="K6" i="13"/>
  <c r="U3" i="13"/>
  <c r="T3" i="13"/>
  <c r="R15" i="12"/>
  <c r="P15" i="12" s="1"/>
  <c r="Q15" i="12" s="1"/>
  <c r="S15" i="12"/>
  <c r="S1" i="12"/>
  <c r="P9" i="12" s="1"/>
  <c r="Q9" i="12" s="1"/>
  <c r="S2" i="12"/>
  <c r="R14" i="12"/>
  <c r="S14" i="12"/>
  <c r="P14" i="12"/>
  <c r="R13" i="12"/>
  <c r="P13" i="12" s="1"/>
  <c r="Q13" i="12" s="1"/>
  <c r="S13" i="12"/>
  <c r="R12" i="12"/>
  <c r="P12" i="12" s="1"/>
  <c r="Q12" i="12" s="1"/>
  <c r="S12" i="12"/>
  <c r="R11" i="12"/>
  <c r="S11" i="12"/>
  <c r="P11" i="12"/>
  <c r="Q11" i="12" s="1"/>
  <c r="R10" i="12"/>
  <c r="P10" i="12" s="1"/>
  <c r="Q10" i="12" s="1"/>
  <c r="S10" i="12"/>
  <c r="R9" i="12"/>
  <c r="S9" i="12"/>
  <c r="R8" i="12"/>
  <c r="S8" i="12"/>
  <c r="P8" i="12"/>
  <c r="Q8" i="12" s="1"/>
  <c r="R7" i="12"/>
  <c r="P7" i="12" s="1"/>
  <c r="Q7" i="12" s="1"/>
  <c r="S7" i="12"/>
  <c r="R6" i="12"/>
  <c r="S6" i="12"/>
  <c r="O15" i="12"/>
  <c r="Q14" i="12"/>
  <c r="O14" i="12"/>
  <c r="O13" i="12"/>
  <c r="O12" i="12"/>
  <c r="O11" i="12"/>
  <c r="O10" i="12"/>
  <c r="O9" i="12"/>
  <c r="O8" i="12"/>
  <c r="O7" i="12"/>
  <c r="O6" i="12"/>
  <c r="U3" i="12"/>
  <c r="T3" i="12"/>
  <c r="S33" i="11"/>
  <c r="R33" i="11"/>
  <c r="P33" i="11" s="1"/>
  <c r="Q33" i="11" s="1"/>
  <c r="S1" i="11"/>
  <c r="P23" i="11" s="1"/>
  <c r="Q23" i="11" s="1"/>
  <c r="S2" i="11"/>
  <c r="O33" i="11"/>
  <c r="S32" i="11"/>
  <c r="R32" i="11"/>
  <c r="P32" i="11"/>
  <c r="Q32" i="11" s="1"/>
  <c r="O32" i="11"/>
  <c r="S31" i="11"/>
  <c r="R31" i="11"/>
  <c r="O31" i="11"/>
  <c r="R30" i="11"/>
  <c r="O30" i="11"/>
  <c r="R29" i="11"/>
  <c r="O29" i="11"/>
  <c r="S28" i="11"/>
  <c r="R28" i="11"/>
  <c r="P28" i="11" s="1"/>
  <c r="Q28" i="11" s="1"/>
  <c r="O28" i="11"/>
  <c r="S27" i="11"/>
  <c r="R27" i="11"/>
  <c r="O27" i="11"/>
  <c r="S26" i="11"/>
  <c r="R26" i="11"/>
  <c r="P26" i="11"/>
  <c r="Q26" i="11" s="1"/>
  <c r="O26" i="11"/>
  <c r="S25" i="11"/>
  <c r="R25" i="11"/>
  <c r="P25" i="11" s="1"/>
  <c r="Q25" i="11" s="1"/>
  <c r="O25" i="11"/>
  <c r="S24" i="11"/>
  <c r="R24" i="11"/>
  <c r="O24" i="11"/>
  <c r="S23" i="11"/>
  <c r="R23" i="11"/>
  <c r="O23" i="11"/>
  <c r="S22" i="11"/>
  <c r="R22" i="11"/>
  <c r="P22" i="11" s="1"/>
  <c r="Q22" i="11" s="1"/>
  <c r="O22" i="11"/>
  <c r="S21" i="11"/>
  <c r="R21" i="11"/>
  <c r="O21" i="11"/>
  <c r="S20" i="11"/>
  <c r="R20" i="11"/>
  <c r="P20" i="11" s="1"/>
  <c r="Q20" i="11" s="1"/>
  <c r="O20" i="11"/>
  <c r="S19" i="11"/>
  <c r="R19" i="11"/>
  <c r="O19" i="11"/>
  <c r="S18" i="11"/>
  <c r="R18" i="11"/>
  <c r="P18" i="11" s="1"/>
  <c r="Q18" i="11" s="1"/>
  <c r="O18" i="11"/>
  <c r="S17" i="11"/>
  <c r="R17" i="11"/>
  <c r="P17" i="11"/>
  <c r="Q17" i="11" s="1"/>
  <c r="O17" i="11"/>
  <c r="S16" i="11"/>
  <c r="R16" i="11"/>
  <c r="O16" i="11"/>
  <c r="S15" i="11"/>
  <c r="R15" i="11"/>
  <c r="P15" i="11" s="1"/>
  <c r="Q15" i="11" s="1"/>
  <c r="O15" i="11"/>
  <c r="S14" i="11"/>
  <c r="R14" i="11"/>
  <c r="P14" i="11" s="1"/>
  <c r="Q14" i="11" s="1"/>
  <c r="O14" i="11"/>
  <c r="S13" i="11"/>
  <c r="R13" i="11"/>
  <c r="O13" i="11"/>
  <c r="S12" i="11"/>
  <c r="R12" i="11"/>
  <c r="P12" i="11" s="1"/>
  <c r="Q12" i="11" s="1"/>
  <c r="O12" i="11"/>
  <c r="S11" i="11"/>
  <c r="R11" i="11"/>
  <c r="O11" i="11"/>
  <c r="S10" i="11"/>
  <c r="R10" i="11"/>
  <c r="P10" i="11"/>
  <c r="Q10" i="11" s="1"/>
  <c r="O10" i="11"/>
  <c r="S9" i="11"/>
  <c r="R9" i="11"/>
  <c r="P9" i="11" s="1"/>
  <c r="Q9" i="11" s="1"/>
  <c r="O9" i="11"/>
  <c r="S8" i="11"/>
  <c r="R8" i="11"/>
  <c r="O8" i="11"/>
  <c r="S7" i="11"/>
  <c r="R7" i="11"/>
  <c r="O7" i="11"/>
  <c r="S6" i="11"/>
  <c r="R6" i="11"/>
  <c r="P6" i="11" s="1"/>
  <c r="Q6" i="11" s="1"/>
  <c r="O6" i="11"/>
  <c r="U3" i="11"/>
  <c r="T3" i="11"/>
  <c r="S33" i="15"/>
  <c r="R33" i="15"/>
  <c r="S1" i="15"/>
  <c r="P20" i="15" s="1"/>
  <c r="Q20" i="15" s="1"/>
  <c r="S2" i="15"/>
  <c r="O33" i="15"/>
  <c r="S32" i="15"/>
  <c r="R32" i="15"/>
  <c r="O32" i="15"/>
  <c r="S31" i="15"/>
  <c r="R31" i="15"/>
  <c r="P31" i="15" s="1"/>
  <c r="Q31" i="15" s="1"/>
  <c r="O31" i="15"/>
  <c r="R30" i="15"/>
  <c r="P30" i="15"/>
  <c r="Q30" i="15" s="1"/>
  <c r="O30" i="15"/>
  <c r="R29" i="15"/>
  <c r="P29" i="15" s="1"/>
  <c r="Q29" i="15" s="1"/>
  <c r="O29" i="15"/>
  <c r="S28" i="15"/>
  <c r="R28" i="15"/>
  <c r="P28" i="15" s="1"/>
  <c r="Q28" i="15" s="1"/>
  <c r="O28" i="15"/>
  <c r="S27" i="15"/>
  <c r="R27" i="15"/>
  <c r="O27" i="15"/>
  <c r="S26" i="15"/>
  <c r="R26" i="15"/>
  <c r="P26" i="15" s="1"/>
  <c r="Q26" i="15" s="1"/>
  <c r="O26" i="15"/>
  <c r="S25" i="15"/>
  <c r="R25" i="15"/>
  <c r="O25" i="15"/>
  <c r="S24" i="15"/>
  <c r="R24" i="15"/>
  <c r="P24" i="15" s="1"/>
  <c r="Q24" i="15" s="1"/>
  <c r="O24" i="15"/>
  <c r="S23" i="15"/>
  <c r="R23" i="15"/>
  <c r="O23" i="15"/>
  <c r="S22" i="15"/>
  <c r="R22" i="15"/>
  <c r="O22" i="15"/>
  <c r="S21" i="15"/>
  <c r="R21" i="15"/>
  <c r="P21" i="15"/>
  <c r="Q21" i="15" s="1"/>
  <c r="O21" i="15"/>
  <c r="S20" i="15"/>
  <c r="R20" i="15"/>
  <c r="O20" i="15"/>
  <c r="S19" i="15"/>
  <c r="R19" i="15"/>
  <c r="O19" i="15"/>
  <c r="S18" i="15"/>
  <c r="R18" i="15"/>
  <c r="O18" i="15"/>
  <c r="S17" i="15"/>
  <c r="R17" i="15"/>
  <c r="O17" i="15"/>
  <c r="S16" i="15"/>
  <c r="R16" i="15"/>
  <c r="O16" i="15"/>
  <c r="S15" i="15"/>
  <c r="R15" i="15"/>
  <c r="P15" i="15" s="1"/>
  <c r="Q15" i="15" s="1"/>
  <c r="O15" i="15"/>
  <c r="S14" i="15"/>
  <c r="R14" i="15"/>
  <c r="O14" i="15"/>
  <c r="S13" i="15"/>
  <c r="R13" i="15"/>
  <c r="P13" i="15" s="1"/>
  <c r="Q13" i="15" s="1"/>
  <c r="O13" i="15"/>
  <c r="S12" i="15"/>
  <c r="R12" i="15"/>
  <c r="P12" i="15" s="1"/>
  <c r="Q12" i="15" s="1"/>
  <c r="O12" i="15"/>
  <c r="S11" i="15"/>
  <c r="R11" i="15"/>
  <c r="O11" i="15"/>
  <c r="S10" i="15"/>
  <c r="R10" i="15"/>
  <c r="P10" i="15" s="1"/>
  <c r="Q10" i="15" s="1"/>
  <c r="O10" i="15"/>
  <c r="S9" i="15"/>
  <c r="R9" i="15"/>
  <c r="O9" i="15"/>
  <c r="S8" i="15"/>
  <c r="R8" i="15"/>
  <c r="P8" i="15" s="1"/>
  <c r="Q8" i="15" s="1"/>
  <c r="O8" i="15"/>
  <c r="S7" i="15"/>
  <c r="R7" i="15"/>
  <c r="O7" i="15"/>
  <c r="S6" i="15"/>
  <c r="R6" i="15"/>
  <c r="O6" i="15"/>
  <c r="U3" i="15"/>
  <c r="T3" i="15"/>
  <c r="R33" i="14"/>
  <c r="P33" i="14" s="1"/>
  <c r="Q33" i="14" s="1"/>
  <c r="S33" i="14"/>
  <c r="S1" i="14"/>
  <c r="S2" i="14"/>
  <c r="R32" i="14"/>
  <c r="S32" i="14"/>
  <c r="P32" i="14"/>
  <c r="Q32" i="14" s="1"/>
  <c r="R31" i="14"/>
  <c r="S31" i="14"/>
  <c r="P31" i="14"/>
  <c r="Q31" i="14" s="1"/>
  <c r="R30" i="14"/>
  <c r="P30" i="14"/>
  <c r="Q30" i="14"/>
  <c r="R29" i="14"/>
  <c r="P29" i="14" s="1"/>
  <c r="Q29" i="14" s="1"/>
  <c r="S29" i="14"/>
  <c r="R28" i="14"/>
  <c r="P28" i="14" s="1"/>
  <c r="Q28" i="14" s="1"/>
  <c r="S28" i="14"/>
  <c r="R27" i="14"/>
  <c r="P27" i="14" s="1"/>
  <c r="Q27" i="14" s="1"/>
  <c r="S27" i="14"/>
  <c r="R26" i="14"/>
  <c r="S26" i="14"/>
  <c r="P26" i="14" s="1"/>
  <c r="Q26" i="14" s="1"/>
  <c r="R25" i="14"/>
  <c r="P25" i="14" s="1"/>
  <c r="S25" i="14"/>
  <c r="Q25" i="14"/>
  <c r="R24" i="14"/>
  <c r="S24" i="14"/>
  <c r="P24" i="14"/>
  <c r="Q24" i="14" s="1"/>
  <c r="R23" i="14"/>
  <c r="P23" i="14" s="1"/>
  <c r="S23" i="14"/>
  <c r="Q23" i="14"/>
  <c r="R22" i="14"/>
  <c r="P22" i="14" s="1"/>
  <c r="Q22" i="14" s="1"/>
  <c r="S22" i="14"/>
  <c r="R21" i="14"/>
  <c r="P21" i="14" s="1"/>
  <c r="Q21" i="14" s="1"/>
  <c r="S21" i="14"/>
  <c r="R20" i="14"/>
  <c r="P20" i="14" s="1"/>
  <c r="Q20" i="14" s="1"/>
  <c r="S20" i="14"/>
  <c r="R19" i="14"/>
  <c r="P19" i="14" s="1"/>
  <c r="Q19" i="14" s="1"/>
  <c r="S19" i="14"/>
  <c r="R18" i="14"/>
  <c r="S18" i="14"/>
  <c r="P18" i="14" s="1"/>
  <c r="Q18" i="14" s="1"/>
  <c r="R17" i="14"/>
  <c r="P17" i="14" s="1"/>
  <c r="S17" i="14"/>
  <c r="Q17" i="14"/>
  <c r="R16" i="14"/>
  <c r="S16" i="14"/>
  <c r="P16" i="14"/>
  <c r="Q16" i="14" s="1"/>
  <c r="R15" i="14"/>
  <c r="P15" i="14" s="1"/>
  <c r="S15" i="14"/>
  <c r="Q15" i="14"/>
  <c r="R14" i="14"/>
  <c r="P14" i="14" s="1"/>
  <c r="Q14" i="14" s="1"/>
  <c r="S14" i="14"/>
  <c r="R13" i="14"/>
  <c r="P13" i="14" s="1"/>
  <c r="Q13" i="14" s="1"/>
  <c r="S13" i="14"/>
  <c r="R12" i="14"/>
  <c r="P12" i="14" s="1"/>
  <c r="Q12" i="14" s="1"/>
  <c r="S12" i="14"/>
  <c r="R11" i="14"/>
  <c r="P11" i="14" s="1"/>
  <c r="Q11" i="14" s="1"/>
  <c r="S11" i="14"/>
  <c r="R10" i="14"/>
  <c r="S10" i="14"/>
  <c r="P10" i="14" s="1"/>
  <c r="Q10" i="14" s="1"/>
  <c r="R9" i="14"/>
  <c r="P9" i="14" s="1"/>
  <c r="S9" i="14"/>
  <c r="Q9" i="14"/>
  <c r="R8" i="14"/>
  <c r="S8" i="14"/>
  <c r="P8" i="14"/>
  <c r="Q8" i="14" s="1"/>
  <c r="R7" i="14"/>
  <c r="P7" i="14" s="1"/>
  <c r="S7" i="14"/>
  <c r="Q7" i="14"/>
  <c r="R6" i="14"/>
  <c r="P6" i="14" s="1"/>
  <c r="Q6" i="14" s="1"/>
  <c r="S6" i="14"/>
  <c r="U3" i="14"/>
  <c r="T3" i="14"/>
  <c r="O33" i="14"/>
  <c r="O32" i="14"/>
  <c r="O31" i="14"/>
  <c r="O30" i="14"/>
  <c r="O29" i="14"/>
  <c r="O28" i="14"/>
  <c r="O27" i="14"/>
  <c r="O26" i="14"/>
  <c r="O25" i="14"/>
  <c r="O24" i="14"/>
  <c r="O23" i="14"/>
  <c r="O22" i="14"/>
  <c r="O21" i="14"/>
  <c r="O20" i="14"/>
  <c r="O19" i="14"/>
  <c r="O18" i="14"/>
  <c r="O17" i="14"/>
  <c r="O16" i="14"/>
  <c r="O15" i="14"/>
  <c r="O14" i="14"/>
  <c r="O13" i="14"/>
  <c r="O12" i="14"/>
  <c r="O11" i="14"/>
  <c r="O10" i="14"/>
  <c r="O9" i="14"/>
  <c r="O8" i="14"/>
  <c r="O7" i="14"/>
  <c r="O6" i="14"/>
  <c r="N15" i="12"/>
  <c r="M15" i="12"/>
  <c r="L15" i="12"/>
  <c r="K15" i="12"/>
  <c r="N14" i="12"/>
  <c r="M14" i="12"/>
  <c r="L14" i="12"/>
  <c r="K14" i="12"/>
  <c r="N13" i="12"/>
  <c r="M13" i="12"/>
  <c r="L13" i="12"/>
  <c r="K13" i="12"/>
  <c r="N12" i="12"/>
  <c r="M12" i="12"/>
  <c r="L12" i="12"/>
  <c r="K12" i="12"/>
  <c r="N11" i="12"/>
  <c r="M11" i="12"/>
  <c r="L11" i="12"/>
  <c r="K11" i="12"/>
  <c r="N10" i="12"/>
  <c r="M10" i="12"/>
  <c r="L10" i="12"/>
  <c r="K10" i="12"/>
  <c r="N9" i="12"/>
  <c r="M9" i="12"/>
  <c r="L9" i="12"/>
  <c r="K9" i="12"/>
  <c r="N8" i="12"/>
  <c r="M8" i="12"/>
  <c r="L8" i="12"/>
  <c r="K8" i="12"/>
  <c r="N7" i="12"/>
  <c r="M7" i="12"/>
  <c r="L7" i="12"/>
  <c r="K7" i="12"/>
  <c r="N6" i="12"/>
  <c r="M6" i="12"/>
  <c r="L6" i="12"/>
  <c r="K6" i="12"/>
  <c r="L33" i="11"/>
  <c r="L32" i="11"/>
  <c r="L31" i="11"/>
  <c r="L30" i="11"/>
  <c r="L29" i="11"/>
  <c r="L28" i="11"/>
  <c r="L27" i="11"/>
  <c r="L26" i="11"/>
  <c r="L25" i="11"/>
  <c r="L24" i="11"/>
  <c r="L23" i="11"/>
  <c r="L22" i="11"/>
  <c r="L21" i="11"/>
  <c r="L20" i="11"/>
  <c r="L19" i="11"/>
  <c r="L18" i="11"/>
  <c r="L17" i="11"/>
  <c r="L16" i="11"/>
  <c r="L15" i="11"/>
  <c r="L14" i="11"/>
  <c r="L13" i="11"/>
  <c r="L12" i="11"/>
  <c r="L11" i="11"/>
  <c r="L10" i="11"/>
  <c r="L9" i="11"/>
  <c r="L8" i="11"/>
  <c r="L7" i="11"/>
  <c r="L6" i="11"/>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33" i="14"/>
  <c r="L32" i="14"/>
  <c r="L31" i="14"/>
  <c r="L30" i="14"/>
  <c r="L29" i="14"/>
  <c r="L28" i="14"/>
  <c r="L27" i="14"/>
  <c r="L26" i="14"/>
  <c r="L25" i="14"/>
  <c r="L24" i="14"/>
  <c r="L23" i="14"/>
  <c r="L22" i="14"/>
  <c r="L21" i="14"/>
  <c r="L20" i="14"/>
  <c r="L19" i="14"/>
  <c r="L18" i="14"/>
  <c r="L17" i="14"/>
  <c r="L16" i="14"/>
  <c r="L15" i="14"/>
  <c r="L14" i="14"/>
  <c r="L13" i="14"/>
  <c r="L12" i="14"/>
  <c r="L11" i="14"/>
  <c r="L10" i="14"/>
  <c r="L9" i="14"/>
  <c r="L8" i="14"/>
  <c r="L7" i="14"/>
  <c r="L6" i="14"/>
  <c r="N33" i="14"/>
  <c r="M33" i="14"/>
  <c r="K33" i="14"/>
  <c r="N32" i="14"/>
  <c r="M32" i="14"/>
  <c r="K32" i="14"/>
  <c r="N31" i="14"/>
  <c r="M31" i="14"/>
  <c r="K31" i="14"/>
  <c r="N30" i="14"/>
  <c r="M30" i="14"/>
  <c r="K30" i="14"/>
  <c r="N29" i="14"/>
  <c r="M29" i="14"/>
  <c r="K29" i="14"/>
  <c r="N28" i="14"/>
  <c r="M28" i="14"/>
  <c r="K28" i="14"/>
  <c r="N27" i="14"/>
  <c r="M27" i="14"/>
  <c r="K27" i="14"/>
  <c r="N26" i="14"/>
  <c r="M26" i="14"/>
  <c r="K26" i="14"/>
  <c r="N25" i="14"/>
  <c r="M25" i="14"/>
  <c r="K25" i="14"/>
  <c r="N24" i="14"/>
  <c r="M24" i="14"/>
  <c r="K24" i="14"/>
  <c r="N23" i="14"/>
  <c r="M23" i="14"/>
  <c r="K23" i="14"/>
  <c r="N22" i="14"/>
  <c r="M22" i="14"/>
  <c r="K22" i="14"/>
  <c r="N21" i="14"/>
  <c r="M21" i="14"/>
  <c r="K21" i="14"/>
  <c r="N20" i="14"/>
  <c r="M20" i="14"/>
  <c r="K20" i="14"/>
  <c r="N19" i="14"/>
  <c r="M19" i="14"/>
  <c r="K19" i="14"/>
  <c r="N18" i="14"/>
  <c r="M18" i="14"/>
  <c r="K18" i="14"/>
  <c r="N17" i="14"/>
  <c r="M17" i="14"/>
  <c r="K17" i="14"/>
  <c r="N16" i="14"/>
  <c r="M16" i="14"/>
  <c r="K16" i="14"/>
  <c r="N15" i="14"/>
  <c r="M15" i="14"/>
  <c r="K15" i="14"/>
  <c r="N14" i="14"/>
  <c r="M14" i="14"/>
  <c r="K14" i="14"/>
  <c r="N13" i="14"/>
  <c r="M13" i="14"/>
  <c r="K13" i="14"/>
  <c r="N12" i="14"/>
  <c r="M12" i="14"/>
  <c r="K12" i="14"/>
  <c r="N11" i="14"/>
  <c r="M11" i="14"/>
  <c r="K11" i="14"/>
  <c r="N10" i="14"/>
  <c r="M10" i="14"/>
  <c r="K10" i="14"/>
  <c r="N9" i="14"/>
  <c r="M9" i="14"/>
  <c r="K9" i="14"/>
  <c r="N8" i="14"/>
  <c r="M8" i="14"/>
  <c r="K8" i="14"/>
  <c r="N7" i="14"/>
  <c r="M7" i="14"/>
  <c r="K7" i="14"/>
  <c r="N6" i="14"/>
  <c r="M6" i="14"/>
  <c r="K6" i="14"/>
  <c r="K6" i="15"/>
  <c r="M6" i="15"/>
  <c r="N6" i="15"/>
  <c r="K7" i="15"/>
  <c r="M7" i="15"/>
  <c r="N7" i="15"/>
  <c r="K8" i="15"/>
  <c r="M8" i="15"/>
  <c r="N8" i="15"/>
  <c r="K9" i="15"/>
  <c r="M9" i="15"/>
  <c r="N9" i="15"/>
  <c r="K10" i="15"/>
  <c r="M10" i="15"/>
  <c r="N10" i="15"/>
  <c r="K11" i="15"/>
  <c r="M11" i="15"/>
  <c r="N11" i="15"/>
  <c r="K12" i="15"/>
  <c r="M12" i="15"/>
  <c r="N12" i="15"/>
  <c r="K13" i="15"/>
  <c r="M13" i="15"/>
  <c r="N13" i="15"/>
  <c r="K14" i="15"/>
  <c r="M14" i="15"/>
  <c r="N14" i="15"/>
  <c r="K15" i="15"/>
  <c r="M15" i="15"/>
  <c r="N15" i="15"/>
  <c r="K16" i="15"/>
  <c r="M16" i="15"/>
  <c r="N16" i="15"/>
  <c r="K17" i="15"/>
  <c r="M17" i="15"/>
  <c r="N17" i="15"/>
  <c r="K18" i="15"/>
  <c r="M18" i="15"/>
  <c r="N18" i="15"/>
  <c r="K19" i="15"/>
  <c r="M19" i="15"/>
  <c r="N19" i="15"/>
  <c r="K20" i="15"/>
  <c r="M20" i="15"/>
  <c r="N20" i="15"/>
  <c r="K21" i="15"/>
  <c r="M21" i="15"/>
  <c r="N21" i="15"/>
  <c r="K22" i="15"/>
  <c r="M22" i="15"/>
  <c r="N22" i="15"/>
  <c r="K23" i="15"/>
  <c r="M23" i="15"/>
  <c r="N23" i="15"/>
  <c r="K24" i="15"/>
  <c r="M24" i="15"/>
  <c r="N24" i="15"/>
  <c r="K25" i="15"/>
  <c r="M25" i="15"/>
  <c r="N25" i="15"/>
  <c r="K26" i="15"/>
  <c r="M26" i="15"/>
  <c r="N26" i="15"/>
  <c r="K27" i="15"/>
  <c r="M27" i="15"/>
  <c r="N27" i="15"/>
  <c r="K28" i="15"/>
  <c r="M28" i="15"/>
  <c r="N28" i="15"/>
  <c r="K29" i="15"/>
  <c r="M29" i="15"/>
  <c r="N29" i="15"/>
  <c r="K30" i="15"/>
  <c r="M30" i="15"/>
  <c r="N30" i="15"/>
  <c r="K31" i="15"/>
  <c r="M31" i="15"/>
  <c r="N31" i="15"/>
  <c r="K32" i="15"/>
  <c r="M32" i="15"/>
  <c r="N32" i="15"/>
  <c r="K33" i="15"/>
  <c r="M33" i="15"/>
  <c r="N33" i="15"/>
  <c r="K6" i="11"/>
  <c r="M6" i="11"/>
  <c r="N6" i="11"/>
  <c r="K7" i="11"/>
  <c r="M7" i="11"/>
  <c r="N7" i="11"/>
  <c r="K8" i="11"/>
  <c r="M8" i="11"/>
  <c r="N8" i="11"/>
  <c r="K9" i="11"/>
  <c r="M9" i="11"/>
  <c r="N9" i="11"/>
  <c r="K10" i="11"/>
  <c r="M10" i="11"/>
  <c r="N10" i="11"/>
  <c r="K11" i="11"/>
  <c r="M11" i="11"/>
  <c r="N11" i="11"/>
  <c r="K12" i="11"/>
  <c r="M12" i="11"/>
  <c r="N12" i="11"/>
  <c r="K13" i="11"/>
  <c r="M13" i="11"/>
  <c r="N13" i="11"/>
  <c r="K14" i="11"/>
  <c r="M14" i="11"/>
  <c r="N14" i="11"/>
  <c r="K15" i="11"/>
  <c r="M15" i="11"/>
  <c r="N15" i="11"/>
  <c r="K16" i="11"/>
  <c r="M16" i="11"/>
  <c r="N16" i="11"/>
  <c r="K17" i="11"/>
  <c r="M17" i="11"/>
  <c r="N17" i="11"/>
  <c r="K18" i="11"/>
  <c r="M18" i="11"/>
  <c r="N18" i="11"/>
  <c r="K19" i="11"/>
  <c r="M19" i="11"/>
  <c r="N19" i="11"/>
  <c r="K20" i="11"/>
  <c r="M20" i="11"/>
  <c r="N20" i="11"/>
  <c r="K21" i="11"/>
  <c r="M21" i="11"/>
  <c r="N21" i="11"/>
  <c r="K22" i="11"/>
  <c r="M22" i="11"/>
  <c r="N22" i="11"/>
  <c r="K23" i="11"/>
  <c r="M23" i="11"/>
  <c r="N23" i="11"/>
  <c r="K24" i="11"/>
  <c r="M24" i="11"/>
  <c r="N24" i="11"/>
  <c r="K25" i="11"/>
  <c r="M25" i="11"/>
  <c r="N25" i="11"/>
  <c r="K26" i="11"/>
  <c r="M26" i="11"/>
  <c r="N26" i="11"/>
  <c r="K27" i="11"/>
  <c r="M27" i="11"/>
  <c r="N27" i="11"/>
  <c r="K28" i="11"/>
  <c r="M28" i="11"/>
  <c r="N28" i="11"/>
  <c r="K29" i="11"/>
  <c r="M29" i="11"/>
  <c r="N29" i="11"/>
  <c r="K30" i="11"/>
  <c r="M30" i="11"/>
  <c r="N30" i="11"/>
  <c r="K31" i="11"/>
  <c r="M31" i="11"/>
  <c r="N31" i="11"/>
  <c r="K32" i="11"/>
  <c r="M32" i="11"/>
  <c r="N32" i="11"/>
  <c r="K33" i="11"/>
  <c r="M33" i="11"/>
  <c r="N33" i="11"/>
  <c r="P33" i="15" l="1"/>
  <c r="Q33" i="15" s="1"/>
  <c r="P11" i="11"/>
  <c r="Q11" i="11" s="1"/>
  <c r="P16" i="11"/>
  <c r="Q16" i="11" s="1"/>
  <c r="P27" i="11"/>
  <c r="Q27" i="11" s="1"/>
  <c r="P6" i="15"/>
  <c r="Q6" i="15" s="1"/>
  <c r="P17" i="15"/>
  <c r="Q17" i="15" s="1"/>
  <c r="P22" i="15"/>
  <c r="Q22" i="15" s="1"/>
  <c r="P13" i="11"/>
  <c r="Q13" i="11" s="1"/>
  <c r="P29" i="11"/>
  <c r="Q29" i="11" s="1"/>
  <c r="P7" i="9"/>
  <c r="Q7" i="9" s="1"/>
  <c r="P16" i="9"/>
  <c r="Q16" i="9" s="1"/>
  <c r="P19" i="1"/>
  <c r="Q19" i="1" s="1"/>
  <c r="P19" i="15"/>
  <c r="Q19" i="15" s="1"/>
  <c r="P15" i="9"/>
  <c r="Q15" i="9" s="1"/>
  <c r="P14" i="9"/>
  <c r="Q14" i="9" s="1"/>
  <c r="P6" i="9"/>
  <c r="Q6" i="9" s="1"/>
  <c r="P7" i="15"/>
  <c r="Q7" i="15" s="1"/>
  <c r="P16" i="15"/>
  <c r="Q16" i="15" s="1"/>
  <c r="P23" i="15"/>
  <c r="Q23" i="15" s="1"/>
  <c r="P8" i="11"/>
  <c r="Q8" i="11" s="1"/>
  <c r="P19" i="11"/>
  <c r="Q19" i="11" s="1"/>
  <c r="P24" i="11"/>
  <c r="Q24" i="11" s="1"/>
  <c r="P30" i="11"/>
  <c r="Q30" i="11" s="1"/>
  <c r="P9" i="15"/>
  <c r="Q9" i="15" s="1"/>
  <c r="P14" i="15"/>
  <c r="Q14" i="15" s="1"/>
  <c r="P25" i="15"/>
  <c r="Q25" i="15" s="1"/>
  <c r="P32" i="15"/>
  <c r="Q32" i="15" s="1"/>
  <c r="P21" i="11"/>
  <c r="Q21" i="11" s="1"/>
  <c r="P17" i="1"/>
  <c r="Q17" i="1" s="1"/>
  <c r="P11" i="15"/>
  <c r="Q11" i="15" s="1"/>
  <c r="P18" i="15"/>
  <c r="Q18" i="15" s="1"/>
  <c r="P27" i="15"/>
  <c r="Q27" i="15" s="1"/>
  <c r="P7" i="11"/>
  <c r="Q7" i="11" s="1"/>
  <c r="P17" i="13"/>
  <c r="Q17" i="13" s="1"/>
  <c r="P13" i="13"/>
  <c r="Q13" i="13" s="1"/>
  <c r="P9" i="9"/>
  <c r="Q9" i="9" s="1"/>
  <c r="P31" i="11"/>
  <c r="Q31" i="11" s="1"/>
  <c r="P6" i="12"/>
  <c r="Q6" i="12" s="1"/>
  <c r="P8" i="9"/>
  <c r="Q8" i="9" s="1"/>
  <c r="P11" i="1"/>
  <c r="Q11" i="1" s="1"/>
</calcChain>
</file>

<file path=xl/sharedStrings.xml><?xml version="1.0" encoding="utf-8"?>
<sst xmlns="http://schemas.openxmlformats.org/spreadsheetml/2006/main" count="1021" uniqueCount="184">
  <si>
    <t>0 à 9 400</t>
  </si>
  <si>
    <t>9 401 à 11 250</t>
  </si>
  <si>
    <t>11 251 à 13 150</t>
  </si>
  <si>
    <t>13 151 à 15 000</t>
  </si>
  <si>
    <t>15 001 à 16 900</t>
  </si>
  <si>
    <t>16 901 à 18 750</t>
  </si>
  <si>
    <t>18 751 à 23 750</t>
  </si>
  <si>
    <t>23 751 à 28 750</t>
  </si>
  <si>
    <t>28 751 à 38 750</t>
  </si>
  <si>
    <t>38 751 à 48 750</t>
  </si>
  <si>
    <t>48 751 à 97 500</t>
  </si>
  <si>
    <t>+ de 97 500</t>
  </si>
  <si>
    <t>Total</t>
  </si>
  <si>
    <t xml:space="preserve">  Revenu fiscal de référence par tranche (en euros)</t>
  </si>
  <si>
    <t>Nombre de foyers fiscaux</t>
  </si>
  <si>
    <t>Revenu fiscal de référence des foyers fiscaux</t>
  </si>
  <si>
    <t>Nombre de foyers fiscaux imposables</t>
  </si>
  <si>
    <t>Revenu fiscal de référence des foyers fiscaux imposables</t>
  </si>
  <si>
    <t>Traitements et salaires</t>
  </si>
  <si>
    <t>Retraites et pensions</t>
  </si>
  <si>
    <t>Nombre de foyers concernés</t>
  </si>
  <si>
    <t>Retour au menu général</t>
  </si>
  <si>
    <t>NATIONAL</t>
  </si>
  <si>
    <t xml:space="preserve">   Impôt net (total)</t>
  </si>
  <si>
    <t>Montant</t>
  </si>
  <si>
    <t xml:space="preserve">   Impôt net (total) </t>
  </si>
  <si>
    <t xml:space="preserve">Montant </t>
  </si>
  <si>
    <t>0 à 7 500</t>
  </si>
  <si>
    <t>7 501 à 9 000</t>
  </si>
  <si>
    <t>9 001 à 10 500</t>
  </si>
  <si>
    <t>10 501 à 12 000</t>
  </si>
  <si>
    <t>12 001 à 13 500</t>
  </si>
  <si>
    <t>13 501 à 15 000</t>
  </si>
  <si>
    <t>15 001 à 19 000</t>
  </si>
  <si>
    <t>19 001 à 23 000</t>
  </si>
  <si>
    <t>23 001 à 31 000</t>
  </si>
  <si>
    <t>31 001 à 39 000</t>
  </si>
  <si>
    <t>39 001 à 78 000</t>
  </si>
  <si>
    <t>+ de 78 000</t>
  </si>
  <si>
    <t>nombre de foyers concernés</t>
  </si>
  <si>
    <t xml:space="preserve">montant </t>
  </si>
  <si>
    <t xml:space="preserve">  Tranche de revenu   en euros</t>
  </si>
  <si>
    <t>Revenus imposables de l'ensemble des foyers fiscaux</t>
  </si>
  <si>
    <t>Impôt net
(total)</t>
  </si>
  <si>
    <t>Revenus imposables des foyers fiscaux imposables</t>
  </si>
  <si>
    <t xml:space="preserve">Traitements et salaires : </t>
  </si>
  <si>
    <t xml:space="preserve">Retraites et pensions : </t>
  </si>
  <si>
    <t>nombre</t>
  </si>
  <si>
    <t>montant cumulé</t>
  </si>
  <si>
    <t>- de 9000</t>
  </si>
  <si>
    <t>9001 à 12000</t>
  </si>
  <si>
    <t>12001 à 19000</t>
  </si>
  <si>
    <t>19001 à 31000</t>
  </si>
  <si>
    <t>31001 à 78000</t>
  </si>
  <si>
    <t>+ de 78000</t>
  </si>
  <si>
    <t xml:space="preserve">  Tranche de revenu en euros</t>
  </si>
  <si>
    <t xml:space="preserve">   Impôt net :    montant cumulé</t>
  </si>
  <si>
    <t>Nombre de foyers fiscaux imposés</t>
  </si>
  <si>
    <t>Revenus imposables des foyers fiscaux imposés</t>
  </si>
  <si>
    <t xml:space="preserve">Traitements et salaires  </t>
  </si>
  <si>
    <t>Retraites et    pensions :    montant cumulé</t>
  </si>
  <si>
    <t>également les impositions complémentaires et redressements sur les revenus des années antérieures effectuées au cours</t>
  </si>
  <si>
    <t>de l'année n+1); par ailleurs, le champ géographique inclut les DOM (pas toujours précisé, mais cela apparaît clairement</t>
  </si>
  <si>
    <t>en comparant avec les tableaux ASDGFIP)</t>
  </si>
  <si>
    <t>le revenu total et 1.0% sur l'impôt total (cf. ASDGFIP 2008, Tableau 210)</t>
  </si>
  <si>
    <t>"Tabrep" national de base 2001-2008 dowloaded sur impots.gouv.fr le 15/9/2010 (section "L'impôt sur le revenu par commune")</t>
  </si>
  <si>
    <t>Dont "non résidents" (DRESG)</t>
  </si>
  <si>
    <t>Plus de 9 000 000</t>
  </si>
  <si>
    <t>8 000 001 à 9 000 000</t>
  </si>
  <si>
    <t>7 000 001 à 8 000 000</t>
  </si>
  <si>
    <t>6 000 001 à 7 000 000</t>
  </si>
  <si>
    <t>5 000 001 à 6 000 000</t>
  </si>
  <si>
    <t>4 000 001 à 5 000 000</t>
  </si>
  <si>
    <t>3 000 001 à 4 000 000</t>
  </si>
  <si>
    <t>2 000 001 à 3 000 000</t>
  </si>
  <si>
    <t>1 000 001 à 2 000 000</t>
  </si>
  <si>
    <t>900 001 à 1 000 000</t>
  </si>
  <si>
    <t>800 001 à 900 000</t>
  </si>
  <si>
    <t>700 001 à 800 000</t>
  </si>
  <si>
    <t>600 001 à 700 000</t>
  </si>
  <si>
    <t>500 001 à 600 000</t>
  </si>
  <si>
    <t>400 001 à 500 000</t>
  </si>
  <si>
    <t>300 001 à 400 000</t>
  </si>
  <si>
    <t>200 001 à 300 000</t>
  </si>
  <si>
    <t>100 001 à 200 000</t>
  </si>
  <si>
    <r>
      <t xml:space="preserve">Plus de 100 000 </t>
    </r>
    <r>
      <rPr>
        <i/>
        <sz val="10"/>
        <color indexed="18"/>
        <rFont val="Arial"/>
        <family val="2"/>
      </rPr>
      <t>dont:</t>
    </r>
  </si>
  <si>
    <t>50 001 à 100 000</t>
  </si>
  <si>
    <t>30 001 à 50 000</t>
  </si>
  <si>
    <t>20 001 à 30 000</t>
  </si>
  <si>
    <t>15 001 à 20 000</t>
  </si>
  <si>
    <t>12 001 à 15 000</t>
  </si>
  <si>
    <t>10 001 à 12 000</t>
  </si>
  <si>
    <t>0 à 10 000</t>
  </si>
  <si>
    <t>Impôt net (total)</t>
  </si>
  <si>
    <t>(Montants en millions d'euros, excepté celui du RFR par tranche)</t>
  </si>
  <si>
    <t>IRCOM 2012 (revenus 2011)</t>
  </si>
  <si>
    <t>+ de 100 000</t>
  </si>
  <si>
    <t>(Nombre en milliers ; montants en milliards d'euros, excepté celui du RFR par tranche)</t>
  </si>
  <si>
    <t>IRCOM 2011 (revenus 2010)</t>
  </si>
  <si>
    <t>(3-4-2014)</t>
  </si>
  <si>
    <t>(cela m'a été indiqué par un mail du 2-4-2014; apparemment cela a fait suite à une demande parlementaire)</t>
  </si>
  <si>
    <t>(les tabrep précédents 2008, 2007 etc. sont rigoureusement les mêmes que ceux que j'avais downloadé en septembre 2010)</t>
  </si>
  <si>
    <t>(17-3-2015)</t>
  </si>
  <si>
    <t>Tabrep 2012 ajouté</t>
  </si>
  <si>
    <t>IRCOM 2013 (revenus 2012)</t>
  </si>
  <si>
    <t>Revenu fiscal de référence des foyers fiscaux imposés</t>
  </si>
  <si>
    <t>(9-10-2015)</t>
  </si>
  <si>
    <t>Tabrep 2013 ajouté</t>
  </si>
  <si>
    <t>mobiliers, sur revenus des auto-entrepreneurs) et hors impôt sur les plus-values immobilières.</t>
  </si>
  <si>
    <r>
      <t xml:space="preserve">* Impôt sur le revenu émis par voie de rôle, </t>
    </r>
    <r>
      <rPr>
        <i/>
        <sz val="10"/>
        <color indexed="18"/>
        <rFont val="Arial"/>
        <family val="2"/>
      </rPr>
      <t>i.e.</t>
    </r>
    <r>
      <rPr>
        <sz val="10"/>
        <color indexed="18"/>
        <rFont val="Arial"/>
        <family val="2"/>
      </rPr>
      <t xml:space="preserve"> hors prélèvement forfaitaire obligatoire sur les revenus de capitaux mobiliers, hors prélèvements libératoires (sur revenus de capitaux </t>
    </r>
  </si>
  <si>
    <t>Imposables</t>
  </si>
  <si>
    <t>Taux imposition</t>
  </si>
  <si>
    <t>Nb non Imposables</t>
  </si>
  <si>
    <t>Impôt net (total) *</t>
  </si>
  <si>
    <t>(Montants en milliers d'euros, excepté celui du RFR par tranche)</t>
  </si>
  <si>
    <t>IRCOM 2014 (revenus 2013)</t>
  </si>
  <si>
    <t>% Foyers imposables</t>
  </si>
  <si>
    <t>% Other income</t>
  </si>
  <si>
    <t>% Wage and pension income (raw)</t>
  </si>
  <si>
    <t>% Wage and pension income (corrected)</t>
  </si>
  <si>
    <t>Average wage income</t>
  </si>
  <si>
    <t>Average pension income</t>
  </si>
  <si>
    <t>Min abattement</t>
  </si>
  <si>
    <t>Max abattement</t>
  </si>
  <si>
    <t>Abat personnes âgées</t>
  </si>
  <si>
    <t>Note: very difficult to compute the exact wage/pension share because of complicated deduction rules to go from reported wages and pensions to taxable wages and pensions included in "reference fiscal income" (revenu fiscal de référence)</t>
  </si>
  <si>
    <t>IRCOM 2015 (revenus 2014)</t>
  </si>
  <si>
    <t>n.c.</t>
  </si>
  <si>
    <t>* Impôt sur le revenu émis par voie de rôle, hors prélèvement forfaitaire obligatoire sur les revenus de capitaux mobiliers et crédit d'impôt correspondant, hors prélèvements libératoires (sur revenus de capitaux mobiliers, sur revenus des auto-entrepreneurs) et hors impôt sur les plus-values immobilières.</t>
  </si>
  <si>
    <t>Tabrep 2014 ajouté</t>
  </si>
  <si>
    <t>n.c.: cellule couverte par le secret statistique</t>
  </si>
  <si>
    <t>Dont non-résidents (DRESG)</t>
  </si>
  <si>
    <t>Plus de 100 000 dont:</t>
  </si>
  <si>
    <t>Impôt net (total)*</t>
  </si>
  <si>
    <t>Revenu fiscal de référence par tranche (en euros)</t>
  </si>
  <si>
    <t>Montants en milliers d'euros (exceptés ceux des RFR par tranche)</t>
  </si>
  <si>
    <t>IRCOM revenus 2015</t>
  </si>
  <si>
    <t>DGFiP - Bureau des études statistiques en matière fiscale</t>
  </si>
  <si>
    <t>(28-12-2017)</t>
  </si>
  <si>
    <t>Tabrep 2015 ajouté</t>
  </si>
  <si>
    <t>Tableau de répartition des contribuables ("Tabrep") national 2009-2011 dowloaded sur impots.gouv.fr le 3/4/2014 (section "L'impôt sur le revenu par commune")</t>
  </si>
  <si>
    <t xml:space="preserve">In this xls file: basic income tax tabulations published on French Finance Ministry web site since 2001 (impots.gouv.fr/portail/statistiques) </t>
  </si>
  <si>
    <t>Note: la grande nouveauté est que le tableau de répartition pour les revenus de 2011 utilise des tranches montant bcp plus haut que les années précédentes</t>
  </si>
  <si>
    <t>Dans ce fichier: les tableaux de répartition des contribuables par tranches de revenus ("Tabrep") national publiés par le MinFin depuis 2001</t>
  </si>
  <si>
    <t>- Rentes de source étrangère ouvrant droit à un crédit d'impôt égal à l'impôt français</t>
  </si>
  <si>
    <t>- Rentes au quotient</t>
  </si>
  <si>
    <t>- Rentes viagères à titre onéreux courantes</t>
  </si>
  <si>
    <t>- Pensions de retraite en capital taxables à 7,5 %</t>
  </si>
  <si>
    <t>- Pensions alimentaires au quotient</t>
  </si>
  <si>
    <t>- Pensions alimentaires courantes</t>
  </si>
  <si>
    <t>- Pensions d'invalidité au quotient</t>
  </si>
  <si>
    <t>** ne sont pas pris en compte les revenus suivants :</t>
  </si>
  <si>
    <t>Dont non-résidents (DINR)</t>
  </si>
  <si>
    <t>Retraites et pensions**</t>
  </si>
  <si>
    <t>IRCOM revenus 2017</t>
  </si>
  <si>
    <t>Tabrep 2016 et 2017 ajouté</t>
  </si>
  <si>
    <r>
      <t xml:space="preserve">Dernière année disponible: </t>
    </r>
    <r>
      <rPr>
        <sz val="12"/>
        <rFont val="Arial"/>
        <family val="2"/>
      </rPr>
      <t>au 15/9/2010, les derniers tableaux disponibles portent sur les revenus de 2008</t>
    </r>
    <r>
      <rPr>
        <b/>
        <sz val="12"/>
        <rFont val="Arial"/>
        <family val="2"/>
      </rPr>
      <t xml:space="preserve"> </t>
    </r>
    <r>
      <rPr>
        <sz val="12"/>
        <rFont val="Arial"/>
        <family val="2"/>
      </rPr>
      <t>(impositions au 31/12/2009)</t>
    </r>
  </si>
  <si>
    <r>
      <t>Champ couvert</t>
    </r>
    <r>
      <rPr>
        <sz val="12"/>
        <rFont val="Arial"/>
        <family val="2"/>
      </rPr>
      <t>: ces tableaux portent toujours sur les déclarations des revenus de l'année n à la date du 31/12/n+1 (et incluent</t>
    </r>
  </si>
  <si>
    <r>
      <t>Note</t>
    </r>
    <r>
      <rPr>
        <sz val="12"/>
        <rFont val="Arial"/>
        <family val="2"/>
      </rPr>
      <t>: pour l'imposition des revenus 2007, DOM = 2.7% de la France (incl. DOM) sur le nombre total de foyers, 1.5% sur</t>
    </r>
  </si>
  <si>
    <t>IRCOM revenus 2016</t>
  </si>
  <si>
    <t>(17-1-2020)</t>
  </si>
  <si>
    <t>(15-9-2010)</t>
  </si>
  <si>
    <t>(22-2-2017)</t>
  </si>
  <si>
    <t>(18-10-2021)</t>
  </si>
  <si>
    <t>Tabrep 2018 et 2019 ajouté</t>
  </si>
  <si>
    <t>IRCOM revenus 2019</t>
  </si>
  <si>
    <t>DGFiP - Département des études statistiques et fiscales</t>
  </si>
  <si>
    <t>*** Foyers imposés après neutralisation du CIMR (Crédit d'Impôt Modernisation du Recouvrement).</t>
  </si>
  <si>
    <t>** Impôt net total qui aurait été payé en l'absence du CIMR (Crédit d'Impôt Modernisation du Recouvrement).</t>
  </si>
  <si>
    <t>Revenu fiscal de référence des foyers fiscaux imposés ***</t>
  </si>
  <si>
    <t>Nombre de foyers fiscaux imposés ***</t>
  </si>
  <si>
    <t>CIMR</t>
  </si>
  <si>
    <t>Impôt net (total, après CIMR)*</t>
  </si>
  <si>
    <t>Impôt net (total, avant CIMR)**</t>
  </si>
  <si>
    <t>IRCOM revenus 2018</t>
  </si>
  <si>
    <t>IRCOM revenus 2020</t>
  </si>
  <si>
    <t>(27-06-2022)</t>
  </si>
  <si>
    <t>Tabrep 2020 ajouté (depuis data.gouv.fr, au sein des bases IRCOM)</t>
  </si>
  <si>
    <t>DGFiP - Département des études et statistiques fiscales (DESF)</t>
  </si>
  <si>
    <t>IRCOM revenus 2021</t>
  </si>
  <si>
    <t>(26-06-2023)</t>
  </si>
  <si>
    <t>Tabrep 2021 ajouté (depuis data.gouv.fr, au sein des bases IRCOM)</t>
  </si>
  <si>
    <t>DGFiP - Département des Études et des Statistiques Fiscales (DESF)</t>
  </si>
  <si>
    <t>IRCOM revenus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</si>
</sst>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0,"/>
    <numFmt numFmtId="167" formatCode="#,##0.0000000"/>
    <numFmt numFmtId="168" formatCode="#,##0.00000000"/>
  </numFmts>
  <fonts count="37">
    <font>
      <sz val="10"/>
      <name val="MS Sans Serif"/>
      <family val="2"/>
    </font>
    <font>
      <sz val="10"/>
      <name val="MS Sans Serif"/>
      <family val="2"/>
    </font>
    <font>
      <u/>
      <sz val="10"/>
      <color indexed="12"/>
      <name val="MS Sans Serif"/>
      <family val="2"/>
    </font>
    <font>
      <sz val="10"/>
      <color indexed="18"/>
      <name val="Arial"/>
      <family val="2"/>
    </font>
    <font>
      <b/>
      <sz val="10"/>
      <color indexed="18"/>
      <name val="Arial"/>
      <family val="2"/>
    </font>
    <font>
      <sz val="10"/>
      <color indexed="18"/>
      <name val="MS Sans Serif"/>
      <family val="2"/>
    </font>
    <font>
      <sz val="10"/>
      <name val="Arial"/>
      <family val="2"/>
    </font>
    <font>
      <b/>
      <sz val="16"/>
      <color indexed="18"/>
      <name val="Arial"/>
      <family val="2"/>
    </font>
    <font>
      <sz val="16"/>
      <name val="Arial"/>
      <family val="2"/>
    </font>
    <font>
      <b/>
      <sz val="10"/>
      <color indexed="18"/>
      <name val="MS Sans Serif"/>
      <family val="2"/>
    </font>
    <font>
      <b/>
      <sz val="20"/>
      <color indexed="18"/>
      <name val="Arial"/>
      <family val="2"/>
    </font>
    <font>
      <sz val="8"/>
      <name val="MS Sans Serif"/>
      <family val="2"/>
    </font>
    <font>
      <sz val="10"/>
      <color indexed="18"/>
      <name val="MS Sans Serif"/>
      <family val="2"/>
    </font>
    <font>
      <sz val="10"/>
      <color indexed="62"/>
      <name val="Arial"/>
      <family val="2"/>
    </font>
    <font>
      <b/>
      <sz val="10"/>
      <color indexed="62"/>
      <name val="Arial"/>
      <family val="2"/>
    </font>
    <font>
      <sz val="10"/>
      <color indexed="12"/>
      <name val="MS Sans Serif"/>
      <family val="2"/>
    </font>
    <font>
      <sz val="10"/>
      <name val="Arial"/>
      <family val="2"/>
    </font>
    <font>
      <b/>
      <sz val="14"/>
      <color indexed="18"/>
      <name val="Arial"/>
      <family val="2"/>
    </font>
    <font>
      <sz val="9"/>
      <color indexed="18"/>
      <name val="Arial"/>
      <family val="2"/>
    </font>
    <font>
      <sz val="9"/>
      <name val="Arial"/>
      <family val="2"/>
    </font>
    <font>
      <b/>
      <sz val="10"/>
      <name val="MS Sans Serif"/>
      <family val="2"/>
    </font>
    <font>
      <i/>
      <sz val="9"/>
      <color indexed="18"/>
      <name val="Arial"/>
      <family val="2"/>
    </font>
    <font>
      <i/>
      <sz val="10"/>
      <color indexed="18"/>
      <name val="Arial"/>
      <family val="2"/>
    </font>
    <font>
      <b/>
      <sz val="12"/>
      <color indexed="18"/>
      <name val="Arial"/>
      <family val="2"/>
    </font>
    <font>
      <sz val="10"/>
      <name val="Arial"/>
      <family val="2"/>
    </font>
    <font>
      <b/>
      <sz val="12"/>
      <name val="Arial"/>
      <family val="2"/>
    </font>
    <font>
      <b/>
      <sz val="10"/>
      <name val="Arial"/>
      <family val="2"/>
    </font>
    <font>
      <sz val="9.5"/>
      <name val="MS Sans Serif"/>
      <family val="2"/>
    </font>
    <font>
      <sz val="12"/>
      <name val="Arial"/>
      <family val="2"/>
    </font>
    <font>
      <sz val="11"/>
      <color theme="1"/>
      <name val="Calibri"/>
      <family val="2"/>
      <scheme val="minor"/>
    </font>
    <font>
      <b/>
      <sz val="10"/>
      <color rgb="FF000080"/>
      <name val="Arial"/>
      <family val="2"/>
    </font>
    <font>
      <sz val="10"/>
      <color rgb="FF000080"/>
      <name val="Arial"/>
      <family val="2"/>
    </font>
    <font>
      <sz val="10"/>
      <color theme="1"/>
      <name val="Arial"/>
      <family val="2"/>
    </font>
    <font>
      <b/>
      <sz val="10"/>
      <color theme="1"/>
      <name val="Arial"/>
      <family val="2"/>
    </font>
    <font>
      <i/>
      <sz val="10"/>
      <color theme="1"/>
      <name val="Arial"/>
      <family val="2"/>
    </font>
    <font>
      <sz val="11"/>
      <color theme="1"/>
      <name val="Arial"/>
      <family val="2"/>
    </font>
    <font>
      <b/>
      <i/>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9"/>
        <bgColor indexed="26"/>
      </patternFill>
    </fill>
  </fills>
  <borders count="52">
    <border>
      <left/>
      <right/>
      <top/>
      <bottom/>
      <diagonal/>
    </border>
    <border>
      <left style="double">
        <color indexed="18"/>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18"/>
      </left>
      <right style="double">
        <color indexed="18"/>
      </right>
      <top style="double">
        <color indexed="18"/>
      </top>
      <bottom style="double">
        <color indexed="18"/>
      </bottom>
      <diagonal/>
    </border>
    <border>
      <left style="double">
        <color indexed="18"/>
      </left>
      <right/>
      <top style="double">
        <color indexed="18"/>
      </top>
      <bottom style="double">
        <color indexed="18"/>
      </bottom>
      <diagonal/>
    </border>
    <border>
      <left/>
      <right style="double">
        <color indexed="18"/>
      </right>
      <top style="double">
        <color indexed="18"/>
      </top>
      <bottom style="double">
        <color indexed="18"/>
      </bottom>
      <diagonal/>
    </border>
    <border>
      <left style="double">
        <color indexed="18"/>
      </left>
      <right/>
      <top style="double">
        <color indexed="18"/>
      </top>
      <bottom/>
      <diagonal/>
    </border>
    <border>
      <left/>
      <right/>
      <top style="double">
        <color indexed="18"/>
      </top>
      <bottom/>
      <diagonal/>
    </border>
    <border>
      <left/>
      <right style="double">
        <color indexed="18"/>
      </right>
      <top/>
      <bottom/>
      <diagonal/>
    </border>
    <border>
      <left style="double">
        <color indexed="18"/>
      </left>
      <right/>
      <top/>
      <bottom/>
      <diagonal/>
    </border>
    <border>
      <left/>
      <right style="double">
        <color indexed="18"/>
      </right>
      <top style="double">
        <color indexed="18"/>
      </top>
      <bottom/>
      <diagonal/>
    </border>
    <border>
      <left style="double">
        <color indexed="64"/>
      </left>
      <right/>
      <top/>
      <bottom/>
      <diagonal/>
    </border>
    <border>
      <left/>
      <right style="double">
        <color indexed="64"/>
      </right>
      <top/>
      <bottom/>
      <diagonal/>
    </border>
    <border>
      <left style="double">
        <color indexed="18"/>
      </left>
      <right/>
      <top/>
      <bottom style="double">
        <color indexed="18"/>
      </bottom>
      <diagonal/>
    </border>
    <border>
      <left/>
      <right/>
      <top/>
      <bottom style="double">
        <color indexed="18"/>
      </bottom>
      <diagonal/>
    </border>
    <border>
      <left/>
      <right style="double">
        <color indexed="18"/>
      </right>
      <top/>
      <bottom style="double">
        <color indexed="18"/>
      </bottom>
      <diagonal/>
    </border>
    <border>
      <left/>
      <right/>
      <top style="double">
        <color indexed="18"/>
      </top>
      <bottom style="double">
        <color indexed="18"/>
      </bottom>
      <diagonal/>
    </border>
    <border>
      <left style="double">
        <color indexed="18"/>
      </left>
      <right style="double">
        <color indexed="18"/>
      </right>
      <top/>
      <bottom style="double">
        <color indexed="18"/>
      </bottom>
      <diagonal/>
    </border>
    <border>
      <left style="double">
        <color indexed="18"/>
      </left>
      <right style="thin">
        <color indexed="64"/>
      </right>
      <top/>
      <bottom/>
      <diagonal/>
    </border>
    <border>
      <left/>
      <right style="double">
        <color indexed="18"/>
      </right>
      <top/>
      <bottom style="dotted">
        <color indexed="18"/>
      </bottom>
      <diagonal/>
    </border>
    <border>
      <left/>
      <right/>
      <top/>
      <bottom style="dotted">
        <color indexed="18"/>
      </bottom>
      <diagonal/>
    </border>
    <border>
      <left style="double">
        <color indexed="18"/>
      </left>
      <right/>
      <top/>
      <bottom style="dotted">
        <color indexed="18"/>
      </bottom>
      <diagonal/>
    </border>
    <border>
      <left/>
      <right style="double">
        <color indexed="18"/>
      </right>
      <top style="dotted">
        <color indexed="18"/>
      </top>
      <bottom/>
      <diagonal/>
    </border>
    <border>
      <left/>
      <right/>
      <top style="dotted">
        <color indexed="18"/>
      </top>
      <bottom/>
      <diagonal/>
    </border>
    <border>
      <left style="double">
        <color indexed="18"/>
      </left>
      <right/>
      <top style="dotted">
        <color indexed="18"/>
      </top>
      <bottom/>
      <diagonal/>
    </border>
    <border>
      <left style="double">
        <color indexed="18"/>
      </left>
      <right style="thin">
        <color indexed="64"/>
      </right>
      <top style="double">
        <color indexed="18"/>
      </top>
      <bottom/>
      <diagonal/>
    </border>
    <border>
      <left style="double">
        <color indexed="18"/>
      </left>
      <right style="thin">
        <color indexed="64"/>
      </right>
      <top/>
      <bottom style="double">
        <color indexed="18"/>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bottom style="double">
        <color indexed="64"/>
      </bottom>
      <diagonal/>
    </border>
    <border>
      <left style="thin">
        <color indexed="64"/>
      </left>
      <right style="double">
        <color indexed="64"/>
      </right>
      <top style="hair">
        <color indexed="64"/>
      </top>
      <bottom/>
      <diagonal/>
    </border>
    <border>
      <left style="thin">
        <color indexed="64"/>
      </left>
      <right style="thin">
        <color indexed="64"/>
      </right>
      <top style="hair">
        <color indexed="64"/>
      </top>
      <bottom/>
      <diagonal/>
    </border>
    <border>
      <left style="double">
        <color indexed="64"/>
      </left>
      <right style="thin">
        <color indexed="64"/>
      </right>
      <top style="hair">
        <color indexed="64"/>
      </top>
      <bottom/>
      <diagonal/>
    </border>
    <border>
      <left style="thin">
        <color indexed="64"/>
      </left>
      <right style="double">
        <color indexed="64"/>
      </right>
      <top/>
      <bottom/>
      <diagonal/>
    </border>
    <border>
      <left style="thin">
        <color indexed="64"/>
      </left>
      <right style="thin">
        <color indexed="64"/>
      </right>
      <top/>
      <bottom/>
      <diagonal/>
    </border>
    <border>
      <left style="double">
        <color indexed="64"/>
      </left>
      <right style="thin">
        <color indexed="64"/>
      </right>
      <top/>
      <bottom/>
      <diagonal/>
    </border>
    <border>
      <left style="thin">
        <color indexed="64"/>
      </left>
      <right style="double">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double">
        <color indexed="64"/>
      </left>
      <right style="thin">
        <color indexed="64"/>
      </right>
      <top style="thin">
        <color indexed="64"/>
      </top>
      <bottom style="hair">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diagonal/>
    </border>
    <border>
      <left style="double">
        <color indexed="18"/>
      </left>
      <right style="double">
        <color indexed="18"/>
      </right>
      <top style="double">
        <color indexed="18"/>
      </top>
      <bottom/>
      <diagonal/>
    </border>
    <border>
      <left style="double">
        <color indexed="18"/>
      </left>
      <right style="double">
        <color indexed="18"/>
      </right>
      <top style="double">
        <color indexed="18"/>
      </top>
      <bottom style="medium">
        <color indexed="64"/>
      </bottom>
      <diagonal/>
    </border>
    <border>
      <left style="double">
        <color indexed="18"/>
      </left>
      <right style="double">
        <color indexed="18"/>
      </right>
      <top/>
      <bottom/>
      <diagonal/>
    </border>
  </borders>
  <cellStyleXfs count="18">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9" fontId="1" fillId="0" borderId="0" applyFont="0" applyFill="0" applyBorder="0" applyAlignment="0" applyProtection="0"/>
    <xf numFmtId="9" fontId="24" fillId="0" borderId="0" applyFill="0" applyBorder="0" applyAlignment="0" applyProtection="0"/>
  </cellStyleXfs>
  <cellXfs count="385">
    <xf numFmtId="0" fontId="0" fillId="0" borderId="0" xfId="0"/>
    <xf numFmtId="0" fontId="5" fillId="0" borderId="1" xfId="0" applyFont="1" applyBorder="1"/>
    <xf numFmtId="0" fontId="5" fillId="0" borderId="2" xfId="0" applyFont="1" applyBorder="1"/>
    <xf numFmtId="0" fontId="5" fillId="0" borderId="3" xfId="0" applyFont="1" applyBorder="1"/>
    <xf numFmtId="0" fontId="6" fillId="2" borderId="0" xfId="0" applyFont="1" applyFill="1"/>
    <xf numFmtId="3" fontId="3" fillId="3" borderId="0" xfId="0" quotePrefix="1" applyNumberFormat="1" applyFont="1" applyFill="1" applyAlignment="1">
      <alignment horizontal="right"/>
    </xf>
    <xf numFmtId="3" fontId="4" fillId="3" borderId="0" xfId="0" quotePrefix="1" applyNumberFormat="1" applyFont="1" applyFill="1" applyAlignment="1">
      <alignment horizontal="right"/>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0" fontId="3" fillId="0" borderId="7" xfId="0" applyFont="1" applyBorder="1" applyAlignment="1">
      <alignment horizontal="center"/>
    </xf>
    <xf numFmtId="3" fontId="3" fillId="0" borderId="8" xfId="0" applyNumberFormat="1" applyFont="1" applyBorder="1"/>
    <xf numFmtId="3" fontId="3" fillId="0" borderId="0" xfId="0" applyNumberFormat="1" applyFont="1"/>
    <xf numFmtId="3" fontId="3" fillId="0" borderId="9" xfId="0" applyNumberFormat="1" applyFont="1" applyBorder="1"/>
    <xf numFmtId="0" fontId="3" fillId="3" borderId="10" xfId="0" quotePrefix="1" applyFont="1" applyFill="1" applyBorder="1" applyAlignment="1">
      <alignment horizontal="center"/>
    </xf>
    <xf numFmtId="3" fontId="3" fillId="3" borderId="9" xfId="0" quotePrefix="1" applyNumberFormat="1" applyFont="1" applyFill="1" applyBorder="1" applyAlignment="1">
      <alignment horizontal="right"/>
    </xf>
    <xf numFmtId="0" fontId="3" fillId="0" borderId="10" xfId="0" quotePrefix="1" applyFont="1" applyBorder="1" applyAlignment="1">
      <alignment horizontal="center"/>
    </xf>
    <xf numFmtId="3" fontId="3" fillId="0" borderId="0" xfId="0" quotePrefix="1" applyNumberFormat="1" applyFont="1" applyAlignment="1">
      <alignment horizontal="right"/>
    </xf>
    <xf numFmtId="3" fontId="3" fillId="0" borderId="9" xfId="0" quotePrefix="1" applyNumberFormat="1" applyFont="1" applyBorder="1" applyAlignment="1">
      <alignment horizontal="right"/>
    </xf>
    <xf numFmtId="0" fontId="4" fillId="3" borderId="10" xfId="0" quotePrefix="1" applyFont="1" applyFill="1" applyBorder="1" applyAlignment="1">
      <alignment horizontal="center"/>
    </xf>
    <xf numFmtId="3" fontId="4" fillId="3" borderId="9" xfId="0" quotePrefix="1" applyNumberFormat="1" applyFont="1" applyFill="1" applyBorder="1" applyAlignment="1">
      <alignment horizontal="right"/>
    </xf>
    <xf numFmtId="0" fontId="8" fillId="2" borderId="0" xfId="0" applyFont="1" applyFill="1"/>
    <xf numFmtId="0" fontId="0" fillId="2" borderId="0" xfId="0" applyFill="1"/>
    <xf numFmtId="3" fontId="3" fillId="2" borderId="4" xfId="11" applyNumberFormat="1" applyFont="1" applyFill="1" applyBorder="1" applyAlignment="1">
      <alignment horizontal="center" vertical="center" wrapText="1"/>
    </xf>
    <xf numFmtId="3" fontId="3" fillId="2" borderId="6" xfId="11" applyNumberFormat="1" applyFont="1" applyFill="1" applyBorder="1" applyAlignment="1">
      <alignment horizontal="center" vertical="center" wrapText="1"/>
    </xf>
    <xf numFmtId="3" fontId="3" fillId="2" borderId="7" xfId="11" applyNumberFormat="1" applyFont="1" applyFill="1" applyBorder="1"/>
    <xf numFmtId="3" fontId="3" fillId="2" borderId="0" xfId="11" applyNumberFormat="1" applyFont="1" applyFill="1"/>
    <xf numFmtId="3" fontId="3" fillId="2" borderId="8" xfId="11" applyNumberFormat="1" applyFont="1" applyFill="1" applyBorder="1"/>
    <xf numFmtId="3" fontId="3" fillId="2" borderId="11" xfId="11" applyNumberFormat="1" applyFont="1" applyFill="1" applyBorder="1"/>
    <xf numFmtId="3" fontId="3" fillId="3" borderId="12" xfId="0" quotePrefix="1" applyNumberFormat="1" applyFont="1" applyFill="1" applyBorder="1" applyAlignment="1">
      <alignment horizontal="center"/>
    </xf>
    <xf numFmtId="3" fontId="3" fillId="3" borderId="13" xfId="0" quotePrefix="1" applyNumberFormat="1" applyFont="1" applyFill="1" applyBorder="1" applyAlignment="1">
      <alignment horizontal="right"/>
    </xf>
    <xf numFmtId="3" fontId="3" fillId="2" borderId="12" xfId="0" quotePrefix="1" applyNumberFormat="1" applyFont="1" applyFill="1" applyBorder="1" applyAlignment="1">
      <alignment horizontal="center"/>
    </xf>
    <xf numFmtId="3" fontId="3" fillId="2" borderId="0" xfId="0" quotePrefix="1" applyNumberFormat="1" applyFont="1" applyFill="1" applyAlignment="1">
      <alignment horizontal="right"/>
    </xf>
    <xf numFmtId="3" fontId="3" fillId="2" borderId="13" xfId="0" quotePrefix="1" applyNumberFormat="1" applyFont="1" applyFill="1" applyBorder="1" applyAlignment="1">
      <alignment horizontal="right"/>
    </xf>
    <xf numFmtId="3" fontId="4" fillId="3" borderId="12" xfId="0" quotePrefix="1" applyNumberFormat="1" applyFont="1" applyFill="1" applyBorder="1" applyAlignment="1">
      <alignment horizontal="center"/>
    </xf>
    <xf numFmtId="3" fontId="4" fillId="3" borderId="13" xfId="0" quotePrefix="1" applyNumberFormat="1" applyFont="1" applyFill="1" applyBorder="1" applyAlignment="1">
      <alignment horizontal="right"/>
    </xf>
    <xf numFmtId="3" fontId="13" fillId="3" borderId="10" xfId="0" quotePrefix="1" applyNumberFormat="1" applyFont="1" applyFill="1" applyBorder="1" applyAlignment="1">
      <alignment horizontal="center"/>
    </xf>
    <xf numFmtId="3" fontId="13" fillId="3" borderId="0" xfId="0" quotePrefix="1" applyNumberFormat="1" applyFont="1" applyFill="1" applyAlignment="1">
      <alignment horizontal="right"/>
    </xf>
    <xf numFmtId="3" fontId="13" fillId="3" borderId="9" xfId="0" quotePrefix="1" applyNumberFormat="1" applyFont="1" applyFill="1" applyBorder="1" applyAlignment="1">
      <alignment horizontal="right"/>
    </xf>
    <xf numFmtId="3" fontId="13" fillId="2" borderId="10" xfId="0" quotePrefix="1" applyNumberFormat="1" applyFont="1" applyFill="1" applyBorder="1" applyAlignment="1">
      <alignment horizontal="center"/>
    </xf>
    <xf numFmtId="3" fontId="13" fillId="2" borderId="0" xfId="0" quotePrefix="1" applyNumberFormat="1" applyFont="1" applyFill="1" applyAlignment="1">
      <alignment horizontal="right"/>
    </xf>
    <xf numFmtId="3" fontId="13" fillId="2" borderId="9" xfId="0" quotePrefix="1" applyNumberFormat="1" applyFont="1" applyFill="1" applyBorder="1" applyAlignment="1">
      <alignment horizontal="right"/>
    </xf>
    <xf numFmtId="3" fontId="14" fillId="3" borderId="10" xfId="0" quotePrefix="1" applyNumberFormat="1" applyFont="1" applyFill="1" applyBorder="1" applyAlignment="1">
      <alignment horizontal="center"/>
    </xf>
    <xf numFmtId="3" fontId="14" fillId="3" borderId="0" xfId="0" quotePrefix="1" applyNumberFormat="1" applyFont="1" applyFill="1" applyAlignment="1">
      <alignment horizontal="right"/>
    </xf>
    <xf numFmtId="3" fontId="14" fillId="3" borderId="9" xfId="0" quotePrefix="1" applyNumberFormat="1" applyFont="1" applyFill="1" applyBorder="1" applyAlignment="1">
      <alignment horizontal="right"/>
    </xf>
    <xf numFmtId="0" fontId="15" fillId="0" borderId="1" xfId="0" applyFont="1" applyBorder="1"/>
    <xf numFmtId="0" fontId="15" fillId="0" borderId="2" xfId="0" applyFont="1" applyBorder="1"/>
    <xf numFmtId="0" fontId="15" fillId="0" borderId="3" xfId="0" applyFont="1" applyBorder="1"/>
    <xf numFmtId="0" fontId="16" fillId="2" borderId="0" xfId="15" applyFill="1"/>
    <xf numFmtId="0" fontId="6" fillId="2" borderId="0" xfId="15" applyFont="1" applyFill="1"/>
    <xf numFmtId="0" fontId="16" fillId="0" borderId="0" xfId="15"/>
    <xf numFmtId="0" fontId="3" fillId="2" borderId="10" xfId="11" applyFont="1" applyFill="1" applyBorder="1" applyAlignment="1">
      <alignment horizontal="center"/>
    </xf>
    <xf numFmtId="3" fontId="3" fillId="3" borderId="10" xfId="10" quotePrefix="1" applyNumberFormat="1" applyFont="1" applyFill="1" applyBorder="1" applyAlignment="1">
      <alignment horizontal="center"/>
    </xf>
    <xf numFmtId="3" fontId="13" fillId="3" borderId="0" xfId="15" quotePrefix="1" applyNumberFormat="1" applyFont="1" applyFill="1"/>
    <xf numFmtId="3" fontId="13" fillId="3" borderId="9" xfId="15" quotePrefix="1" applyNumberFormat="1" applyFont="1" applyFill="1" applyBorder="1"/>
    <xf numFmtId="3" fontId="3" fillId="2" borderId="10" xfId="10" quotePrefix="1" applyNumberFormat="1" applyFont="1" applyFill="1" applyBorder="1" applyAlignment="1">
      <alignment horizontal="center"/>
    </xf>
    <xf numFmtId="3" fontId="13" fillId="2" borderId="0" xfId="15" quotePrefix="1" applyNumberFormat="1" applyFont="1" applyFill="1"/>
    <xf numFmtId="3" fontId="13" fillId="2" borderId="9" xfId="15" quotePrefix="1" applyNumberFormat="1" applyFont="1" applyFill="1" applyBorder="1"/>
    <xf numFmtId="0" fontId="4" fillId="3" borderId="10" xfId="10" quotePrefix="1" applyFont="1" applyFill="1" applyBorder="1" applyAlignment="1">
      <alignment horizontal="center"/>
    </xf>
    <xf numFmtId="3" fontId="14" fillId="3" borderId="0" xfId="15" quotePrefix="1" applyNumberFormat="1" applyFont="1" applyFill="1"/>
    <xf numFmtId="3" fontId="14" fillId="3" borderId="9" xfId="15" quotePrefix="1" applyNumberFormat="1" applyFont="1" applyFill="1" applyBorder="1"/>
    <xf numFmtId="0" fontId="3" fillId="2" borderId="14" xfId="11" applyFont="1" applyFill="1" applyBorder="1" applyAlignment="1">
      <alignment horizontal="center"/>
    </xf>
    <xf numFmtId="3" fontId="3" fillId="2" borderId="15" xfId="11" applyNumberFormat="1" applyFont="1" applyFill="1" applyBorder="1"/>
    <xf numFmtId="3" fontId="3" fillId="2" borderId="16" xfId="11" applyNumberFormat="1" applyFont="1" applyFill="1" applyBorder="1"/>
    <xf numFmtId="3" fontId="3" fillId="2" borderId="5" xfId="11" applyNumberFormat="1" applyFont="1" applyFill="1" applyBorder="1" applyAlignment="1">
      <alignment horizontal="center" vertical="center" wrapText="1"/>
    </xf>
    <xf numFmtId="3" fontId="3" fillId="2" borderId="17" xfId="11" applyNumberFormat="1" applyFont="1" applyFill="1" applyBorder="1" applyAlignment="1">
      <alignment horizontal="center" vertical="center" wrapText="1"/>
    </xf>
    <xf numFmtId="3" fontId="13" fillId="3" borderId="0" xfId="0" quotePrefix="1" applyNumberFormat="1" applyFont="1" applyFill="1"/>
    <xf numFmtId="3" fontId="13" fillId="3" borderId="9" xfId="0" quotePrefix="1" applyNumberFormat="1" applyFont="1" applyFill="1" applyBorder="1"/>
    <xf numFmtId="3" fontId="13" fillId="2" borderId="0" xfId="0" quotePrefix="1" applyNumberFormat="1" applyFont="1" applyFill="1"/>
    <xf numFmtId="3" fontId="13" fillId="2" borderId="9" xfId="0" quotePrefix="1" applyNumberFormat="1" applyFont="1" applyFill="1" applyBorder="1"/>
    <xf numFmtId="3" fontId="14" fillId="3" borderId="0" xfId="0" quotePrefix="1" applyNumberFormat="1" applyFont="1" applyFill="1"/>
    <xf numFmtId="3" fontId="14" fillId="3" borderId="9" xfId="0" quotePrefix="1" applyNumberFormat="1" applyFont="1" applyFill="1" applyBorder="1"/>
    <xf numFmtId="0" fontId="4" fillId="0" borderId="0" xfId="1" applyFont="1" applyAlignment="1">
      <alignment horizontal="center" vertical="center" wrapText="1"/>
    </xf>
    <xf numFmtId="3" fontId="18" fillId="0" borderId="4" xfId="13" applyNumberFormat="1" applyFont="1" applyBorder="1" applyAlignment="1">
      <alignment horizontal="center" vertical="center" wrapText="1"/>
    </xf>
    <xf numFmtId="3" fontId="3" fillId="0" borderId="0" xfId="13" applyNumberFormat="1" applyFont="1" applyAlignment="1">
      <alignment horizontal="center" wrapText="1"/>
    </xf>
    <xf numFmtId="0" fontId="3" fillId="0" borderId="6" xfId="13" applyFont="1" applyBorder="1" applyAlignment="1">
      <alignment horizontal="center" wrapText="1"/>
    </xf>
    <xf numFmtId="0" fontId="3" fillId="0" borderId="7" xfId="13" applyFont="1" applyBorder="1" applyAlignment="1">
      <alignment horizontal="center" wrapText="1"/>
    </xf>
    <xf numFmtId="0" fontId="3" fillId="0" borderId="8" xfId="0" applyFont="1" applyBorder="1"/>
    <xf numFmtId="0" fontId="3" fillId="0" borderId="8" xfId="0" quotePrefix="1" applyFont="1" applyBorder="1"/>
    <xf numFmtId="0" fontId="3" fillId="0" borderId="11" xfId="0" applyFont="1" applyBorder="1"/>
    <xf numFmtId="0" fontId="3" fillId="3" borderId="10" xfId="12" quotePrefix="1" applyFont="1" applyFill="1" applyBorder="1" applyAlignment="1">
      <alignment horizontal="center"/>
    </xf>
    <xf numFmtId="3" fontId="3" fillId="3" borderId="0" xfId="12" quotePrefix="1" applyNumberFormat="1" applyFont="1" applyFill="1" applyAlignment="1">
      <alignment horizontal="right"/>
    </xf>
    <xf numFmtId="3" fontId="3" fillId="3" borderId="9" xfId="12" quotePrefix="1" applyNumberFormat="1" applyFont="1" applyFill="1" applyBorder="1" applyAlignment="1">
      <alignment horizontal="right"/>
    </xf>
    <xf numFmtId="0" fontId="3" fillId="0" borderId="10" xfId="12" quotePrefix="1" applyFont="1" applyBorder="1" applyAlignment="1">
      <alignment horizontal="center"/>
    </xf>
    <xf numFmtId="3" fontId="3" fillId="0" borderId="0" xfId="12" quotePrefix="1" applyNumberFormat="1" applyFont="1" applyAlignment="1">
      <alignment horizontal="right"/>
    </xf>
    <xf numFmtId="3" fontId="3" fillId="0" borderId="9" xfId="12" quotePrefix="1" applyNumberFormat="1" applyFont="1" applyBorder="1" applyAlignment="1">
      <alignment horizontal="right"/>
    </xf>
    <xf numFmtId="0" fontId="4" fillId="3" borderId="14" xfId="12" quotePrefix="1" applyFont="1" applyFill="1" applyBorder="1" applyAlignment="1">
      <alignment horizontal="center"/>
    </xf>
    <xf numFmtId="3" fontId="4" fillId="3" borderId="15" xfId="12" quotePrefix="1" applyNumberFormat="1" applyFont="1" applyFill="1" applyBorder="1" applyAlignment="1">
      <alignment horizontal="right"/>
    </xf>
    <xf numFmtId="3" fontId="4" fillId="3" borderId="16" xfId="12" quotePrefix="1" applyNumberFormat="1" applyFont="1" applyFill="1" applyBorder="1" applyAlignment="1">
      <alignment horizontal="right"/>
    </xf>
    <xf numFmtId="0" fontId="1" fillId="0" borderId="0" xfId="13" applyAlignment="1">
      <alignment horizontal="center"/>
    </xf>
    <xf numFmtId="3" fontId="1" fillId="0" borderId="0" xfId="13" applyNumberFormat="1"/>
    <xf numFmtId="0" fontId="1" fillId="0" borderId="0" xfId="13"/>
    <xf numFmtId="0" fontId="16" fillId="0" borderId="0" xfId="14"/>
    <xf numFmtId="0" fontId="19" fillId="0" borderId="0" xfId="14" applyFont="1"/>
    <xf numFmtId="0" fontId="19" fillId="0" borderId="0" xfId="13" applyFont="1"/>
    <xf numFmtId="3" fontId="18" fillId="0" borderId="5" xfId="13" applyNumberFormat="1" applyFont="1" applyBorder="1" applyAlignment="1">
      <alignment horizontal="center" wrapText="1"/>
    </xf>
    <xf numFmtId="3" fontId="18" fillId="0" borderId="6" xfId="13" applyNumberFormat="1" applyFont="1" applyBorder="1" applyAlignment="1">
      <alignment horizontal="center" wrapText="1"/>
    </xf>
    <xf numFmtId="0" fontId="18" fillId="0" borderId="6" xfId="13" applyFont="1" applyBorder="1" applyAlignment="1">
      <alignment horizontal="center" wrapText="1"/>
    </xf>
    <xf numFmtId="3" fontId="18" fillId="0" borderId="18" xfId="13" applyNumberFormat="1" applyFont="1" applyBorder="1" applyAlignment="1">
      <alignment horizontal="center" wrapText="1"/>
    </xf>
    <xf numFmtId="0" fontId="3" fillId="0" borderId="7" xfId="13" applyFont="1" applyBorder="1" applyAlignment="1">
      <alignment horizontal="center"/>
    </xf>
    <xf numFmtId="0" fontId="3" fillId="0" borderId="8" xfId="14" applyFont="1" applyBorder="1"/>
    <xf numFmtId="0" fontId="3" fillId="0" borderId="11" xfId="14" applyFont="1" applyBorder="1"/>
    <xf numFmtId="3" fontId="3" fillId="3" borderId="0" xfId="14" applyNumberFormat="1" applyFont="1" applyFill="1"/>
    <xf numFmtId="3" fontId="3" fillId="3" borderId="9" xfId="14" applyNumberFormat="1" applyFont="1" applyFill="1" applyBorder="1"/>
    <xf numFmtId="3" fontId="3" fillId="0" borderId="0" xfId="14" applyNumberFormat="1" applyFont="1"/>
    <xf numFmtId="3" fontId="3" fillId="0" borderId="9" xfId="14" applyNumberFormat="1" applyFont="1" applyBorder="1"/>
    <xf numFmtId="3" fontId="4" fillId="3" borderId="15" xfId="14" applyNumberFormat="1" applyFont="1" applyFill="1" applyBorder="1"/>
    <xf numFmtId="3" fontId="4" fillId="3" borderId="16" xfId="14" applyNumberFormat="1" applyFont="1" applyFill="1" applyBorder="1"/>
    <xf numFmtId="3" fontId="3" fillId="3" borderId="7" xfId="0" quotePrefix="1" applyNumberFormat="1" applyFont="1" applyFill="1" applyBorder="1" applyAlignment="1">
      <alignment horizontal="center"/>
    </xf>
    <xf numFmtId="3" fontId="3" fillId="3" borderId="8" xfId="0" quotePrefix="1" applyNumberFormat="1" applyFont="1" applyFill="1" applyBorder="1" applyAlignment="1">
      <alignment horizontal="right"/>
    </xf>
    <xf numFmtId="3" fontId="3" fillId="3" borderId="11" xfId="0" quotePrefix="1" applyNumberFormat="1" applyFont="1" applyFill="1" applyBorder="1" applyAlignment="1">
      <alignment horizontal="right"/>
    </xf>
    <xf numFmtId="3" fontId="3" fillId="0" borderId="10" xfId="0" quotePrefix="1" applyNumberFormat="1" applyFont="1" applyBorder="1" applyAlignment="1">
      <alignment horizontal="center"/>
    </xf>
    <xf numFmtId="3" fontId="3" fillId="3" borderId="10" xfId="0" quotePrefix="1" applyNumberFormat="1" applyFont="1" applyFill="1" applyBorder="1" applyAlignment="1">
      <alignment horizontal="center"/>
    </xf>
    <xf numFmtId="3" fontId="4" fillId="3" borderId="14" xfId="0" quotePrefix="1" applyNumberFormat="1" applyFont="1" applyFill="1" applyBorder="1" applyAlignment="1">
      <alignment horizontal="center"/>
    </xf>
    <xf numFmtId="3" fontId="4" fillId="3" borderId="15" xfId="0" quotePrefix="1" applyNumberFormat="1" applyFont="1" applyFill="1" applyBorder="1" applyAlignment="1">
      <alignment horizontal="right"/>
    </xf>
    <xf numFmtId="3" fontId="4" fillId="3" borderId="16" xfId="0" quotePrefix="1" applyNumberFormat="1" applyFont="1" applyFill="1" applyBorder="1" applyAlignment="1">
      <alignment horizontal="right"/>
    </xf>
    <xf numFmtId="0" fontId="1" fillId="0" borderId="0" xfId="0" applyFont="1"/>
    <xf numFmtId="3" fontId="0" fillId="0" borderId="19" xfId="0" applyNumberFormat="1" applyBorder="1"/>
    <xf numFmtId="164" fontId="4" fillId="2" borderId="16" xfId="0" quotePrefix="1" applyNumberFormat="1" applyFont="1" applyFill="1" applyBorder="1" applyAlignment="1">
      <alignment horizontal="right" vertical="center"/>
    </xf>
    <xf numFmtId="3" fontId="4" fillId="2" borderId="15" xfId="0" quotePrefix="1" applyNumberFormat="1" applyFont="1" applyFill="1" applyBorder="1" applyAlignment="1">
      <alignment horizontal="right" vertical="center"/>
    </xf>
    <xf numFmtId="164" fontId="4" fillId="2" borderId="15" xfId="0" quotePrefix="1" applyNumberFormat="1" applyFont="1" applyFill="1" applyBorder="1" applyAlignment="1">
      <alignment horizontal="right" vertical="center"/>
    </xf>
    <xf numFmtId="3" fontId="4" fillId="0" borderId="14" xfId="6" applyNumberFormat="1" applyFont="1" applyBorder="1" applyAlignment="1">
      <alignment horizontal="center" wrapText="1"/>
    </xf>
    <xf numFmtId="164" fontId="4" fillId="0" borderId="9" xfId="0" quotePrefix="1" applyNumberFormat="1" applyFont="1" applyBorder="1" applyAlignment="1">
      <alignment horizontal="right"/>
    </xf>
    <xf numFmtId="3" fontId="4" fillId="0" borderId="0" xfId="0" quotePrefix="1" applyNumberFormat="1" applyFont="1" applyAlignment="1">
      <alignment horizontal="right"/>
    </xf>
    <xf numFmtId="164" fontId="4" fillId="0" borderId="0" xfId="0" quotePrefix="1" applyNumberFormat="1" applyFont="1" applyAlignment="1">
      <alignment horizontal="right"/>
    </xf>
    <xf numFmtId="3" fontId="4" fillId="0" borderId="10" xfId="0" applyNumberFormat="1" applyFont="1" applyBorder="1" applyAlignment="1">
      <alignment horizontal="center"/>
    </xf>
    <xf numFmtId="10" fontId="0" fillId="0" borderId="0" xfId="16" applyNumberFormat="1" applyFont="1"/>
    <xf numFmtId="164" fontId="21" fillId="0" borderId="20" xfId="0" quotePrefix="1" applyNumberFormat="1" applyFont="1" applyBorder="1" applyAlignment="1">
      <alignment horizontal="right"/>
    </xf>
    <xf numFmtId="3" fontId="21" fillId="0" borderId="21" xfId="0" quotePrefix="1" applyNumberFormat="1" applyFont="1" applyBorder="1" applyAlignment="1">
      <alignment horizontal="right"/>
    </xf>
    <xf numFmtId="164" fontId="21" fillId="0" borderId="21" xfId="0" quotePrefix="1" applyNumberFormat="1" applyFont="1" applyBorder="1" applyAlignment="1">
      <alignment horizontal="right"/>
    </xf>
    <xf numFmtId="3" fontId="21" fillId="0" borderId="22" xfId="0" applyNumberFormat="1" applyFont="1" applyBorder="1" applyAlignment="1">
      <alignment horizontal="right"/>
    </xf>
    <xf numFmtId="164" fontId="21" fillId="0" borderId="9" xfId="0" quotePrefix="1" applyNumberFormat="1" applyFont="1" applyBorder="1" applyAlignment="1">
      <alignment horizontal="right"/>
    </xf>
    <xf numFmtId="3" fontId="21" fillId="0" borderId="0" xfId="0" applyNumberFormat="1" applyFont="1" applyAlignment="1">
      <alignment horizontal="right"/>
    </xf>
    <xf numFmtId="164" fontId="21" fillId="0" borderId="0" xfId="0" quotePrefix="1" applyNumberFormat="1" applyFont="1" applyAlignment="1">
      <alignment horizontal="right"/>
    </xf>
    <xf numFmtId="3" fontId="21" fillId="0" borderId="0" xfId="0" quotePrefix="1" applyNumberFormat="1" applyFont="1" applyAlignment="1">
      <alignment horizontal="right"/>
    </xf>
    <xf numFmtId="3" fontId="21" fillId="0" borderId="10" xfId="0" quotePrefix="1" applyNumberFormat="1" applyFont="1" applyBorder="1" applyAlignment="1">
      <alignment horizontal="right"/>
    </xf>
    <xf numFmtId="3" fontId="21" fillId="0" borderId="10" xfId="0" applyNumberFormat="1" applyFont="1" applyBorder="1" applyAlignment="1">
      <alignment horizontal="right"/>
    </xf>
    <xf numFmtId="10" fontId="0" fillId="0" borderId="0" xfId="16" applyNumberFormat="1" applyFont="1" applyBorder="1"/>
    <xf numFmtId="164" fontId="21" fillId="0" borderId="23" xfId="0" quotePrefix="1" applyNumberFormat="1" applyFont="1" applyBorder="1" applyAlignment="1">
      <alignment horizontal="right"/>
    </xf>
    <xf numFmtId="3" fontId="21" fillId="0" borderId="24" xfId="0" quotePrefix="1" applyNumberFormat="1" applyFont="1" applyBorder="1" applyAlignment="1">
      <alignment horizontal="right"/>
    </xf>
    <xf numFmtId="164" fontId="21" fillId="0" borderId="24" xfId="0" quotePrefix="1" applyNumberFormat="1" applyFont="1" applyBorder="1" applyAlignment="1">
      <alignment horizontal="right"/>
    </xf>
    <xf numFmtId="3" fontId="21" fillId="0" borderId="25" xfId="0" applyNumberFormat="1" applyFont="1" applyBorder="1" applyAlignment="1">
      <alignment horizontal="right"/>
    </xf>
    <xf numFmtId="164" fontId="3" fillId="0" borderId="9" xfId="0" quotePrefix="1" applyNumberFormat="1" applyFont="1" applyBorder="1" applyAlignment="1">
      <alignment horizontal="right"/>
    </xf>
    <xf numFmtId="164" fontId="3" fillId="0" borderId="0" xfId="0" quotePrefix="1" applyNumberFormat="1" applyFont="1" applyAlignment="1">
      <alignment horizontal="right"/>
    </xf>
    <xf numFmtId="3" fontId="3" fillId="0" borderId="10" xfId="0" applyNumberFormat="1" applyFont="1" applyBorder="1" applyAlignment="1">
      <alignment horizontal="center"/>
    </xf>
    <xf numFmtId="3" fontId="0" fillId="0" borderId="26" xfId="0" applyNumberFormat="1" applyBorder="1"/>
    <xf numFmtId="3" fontId="5" fillId="0" borderId="0" xfId="8" applyNumberFormat="1" applyFont="1" applyAlignment="1">
      <alignment horizontal="right" vertical="center"/>
    </xf>
    <xf numFmtId="165" fontId="4" fillId="0" borderId="16" xfId="0" quotePrefix="1" applyNumberFormat="1" applyFont="1" applyBorder="1" applyAlignment="1">
      <alignment horizontal="right"/>
    </xf>
    <xf numFmtId="165" fontId="4" fillId="0" borderId="15" xfId="0" quotePrefix="1" applyNumberFormat="1" applyFont="1" applyBorder="1" applyAlignment="1">
      <alignment horizontal="right"/>
    </xf>
    <xf numFmtId="3" fontId="4" fillId="0" borderId="14" xfId="0" applyNumberFormat="1" applyFont="1" applyBorder="1" applyAlignment="1">
      <alignment horizontal="left"/>
    </xf>
    <xf numFmtId="165" fontId="4" fillId="0" borderId="9" xfId="0" quotePrefix="1" applyNumberFormat="1" applyFont="1" applyBorder="1" applyAlignment="1">
      <alignment horizontal="right"/>
    </xf>
    <xf numFmtId="165" fontId="4" fillId="0" borderId="0" xfId="0" quotePrefix="1" applyNumberFormat="1" applyFont="1" applyAlignment="1">
      <alignment horizontal="right"/>
    </xf>
    <xf numFmtId="3" fontId="4" fillId="0" borderId="10" xfId="0" quotePrefix="1" applyNumberFormat="1" applyFont="1" applyBorder="1" applyAlignment="1">
      <alignment horizontal="center"/>
    </xf>
    <xf numFmtId="165" fontId="3" fillId="0" borderId="9" xfId="0" quotePrefix="1" applyNumberFormat="1" applyFont="1" applyBorder="1" applyAlignment="1">
      <alignment horizontal="right"/>
    </xf>
    <xf numFmtId="165" fontId="3" fillId="0" borderId="0" xfId="0" quotePrefix="1" applyNumberFormat="1" applyFont="1" applyAlignment="1">
      <alignment horizontal="right"/>
    </xf>
    <xf numFmtId="165" fontId="3" fillId="0" borderId="11" xfId="0" quotePrefix="1" applyNumberFormat="1" applyFont="1" applyBorder="1" applyAlignment="1">
      <alignment horizontal="right"/>
    </xf>
    <xf numFmtId="165" fontId="3" fillId="0" borderId="8" xfId="0" quotePrefix="1" applyNumberFormat="1" applyFont="1" applyBorder="1" applyAlignment="1">
      <alignment horizontal="right"/>
    </xf>
    <xf numFmtId="3" fontId="3" fillId="0" borderId="7" xfId="0" quotePrefix="1" applyNumberFormat="1" applyFont="1" applyBorder="1" applyAlignment="1">
      <alignment horizontal="center"/>
    </xf>
    <xf numFmtId="0" fontId="6" fillId="0" borderId="0" xfId="0" applyFont="1"/>
    <xf numFmtId="0" fontId="1" fillId="0" borderId="0" xfId="4"/>
    <xf numFmtId="0" fontId="6" fillId="2" borderId="0" xfId="4" applyFont="1" applyFill="1"/>
    <xf numFmtId="3" fontId="5" fillId="0" borderId="0" xfId="9" applyNumberFormat="1" applyFont="1" applyAlignment="1">
      <alignment horizontal="right" vertical="center"/>
    </xf>
    <xf numFmtId="3" fontId="3" fillId="0" borderId="4" xfId="4" applyNumberFormat="1" applyFont="1" applyBorder="1" applyAlignment="1">
      <alignment horizontal="center" vertical="center" wrapText="1"/>
    </xf>
    <xf numFmtId="3" fontId="3" fillId="0" borderId="5" xfId="4" applyNumberFormat="1" applyFont="1" applyBorder="1" applyAlignment="1">
      <alignment horizontal="center" vertical="center" wrapText="1"/>
    </xf>
    <xf numFmtId="3" fontId="3" fillId="0" borderId="6" xfId="4" applyNumberFormat="1" applyFont="1" applyBorder="1" applyAlignment="1">
      <alignment horizontal="center" vertical="center" wrapText="1"/>
    </xf>
    <xf numFmtId="3" fontId="3" fillId="0" borderId="10" xfId="4" applyNumberFormat="1" applyFont="1" applyBorder="1" applyAlignment="1">
      <alignment horizontal="center"/>
    </xf>
    <xf numFmtId="3" fontId="3" fillId="0" borderId="0" xfId="4" quotePrefix="1" applyNumberFormat="1" applyFont="1" applyAlignment="1">
      <alignment horizontal="right"/>
    </xf>
    <xf numFmtId="164" fontId="3" fillId="0" borderId="0" xfId="4" quotePrefix="1" applyNumberFormat="1" applyFont="1" applyAlignment="1">
      <alignment horizontal="right"/>
    </xf>
    <xf numFmtId="164" fontId="3" fillId="0" borderId="9" xfId="4" quotePrefix="1" applyNumberFormat="1" applyFont="1" applyBorder="1" applyAlignment="1">
      <alignment horizontal="right"/>
    </xf>
    <xf numFmtId="3" fontId="21" fillId="0" borderId="25" xfId="4" applyNumberFormat="1" applyFont="1" applyBorder="1" applyAlignment="1">
      <alignment horizontal="right"/>
    </xf>
    <xf numFmtId="3" fontId="21" fillId="0" borderId="24" xfId="4" quotePrefix="1" applyNumberFormat="1" applyFont="1" applyBorder="1" applyAlignment="1">
      <alignment horizontal="right"/>
    </xf>
    <xf numFmtId="164" fontId="21" fillId="0" borderId="24" xfId="4" quotePrefix="1" applyNumberFormat="1" applyFont="1" applyBorder="1" applyAlignment="1">
      <alignment horizontal="right"/>
    </xf>
    <xf numFmtId="164" fontId="21" fillId="0" borderId="23" xfId="4" quotePrefix="1" applyNumberFormat="1" applyFont="1" applyBorder="1" applyAlignment="1">
      <alignment horizontal="right"/>
    </xf>
    <xf numFmtId="3" fontId="21" fillId="0" borderId="10" xfId="4" applyNumberFormat="1" applyFont="1" applyBorder="1" applyAlignment="1">
      <alignment horizontal="right"/>
    </xf>
    <xf numFmtId="3" fontId="21" fillId="0" borderId="0" xfId="4" quotePrefix="1" applyNumberFormat="1" applyFont="1" applyAlignment="1">
      <alignment horizontal="right"/>
    </xf>
    <xf numFmtId="164" fontId="21" fillId="0" borderId="0" xfId="4" quotePrefix="1" applyNumberFormat="1" applyFont="1" applyAlignment="1">
      <alignment horizontal="right"/>
    </xf>
    <xf numFmtId="164" fontId="21" fillId="0" borderId="9" xfId="4" quotePrefix="1" applyNumberFormat="1" applyFont="1" applyBorder="1" applyAlignment="1">
      <alignment horizontal="right"/>
    </xf>
    <xf numFmtId="3" fontId="21" fillId="0" borderId="0" xfId="4" applyNumberFormat="1" applyFont="1" applyAlignment="1">
      <alignment horizontal="right"/>
    </xf>
    <xf numFmtId="3" fontId="21" fillId="0" borderId="10" xfId="4" quotePrefix="1" applyNumberFormat="1" applyFont="1" applyBorder="1" applyAlignment="1">
      <alignment horizontal="right"/>
    </xf>
    <xf numFmtId="164" fontId="21" fillId="0" borderId="9" xfId="4" applyNumberFormat="1" applyFont="1" applyBorder="1" applyAlignment="1">
      <alignment horizontal="right"/>
    </xf>
    <xf numFmtId="3" fontId="21" fillId="0" borderId="22" xfId="4" applyNumberFormat="1" applyFont="1" applyBorder="1" applyAlignment="1">
      <alignment horizontal="right"/>
    </xf>
    <xf numFmtId="3" fontId="21" fillId="0" borderId="21" xfId="4" quotePrefix="1" applyNumberFormat="1" applyFont="1" applyBorder="1" applyAlignment="1">
      <alignment horizontal="right"/>
    </xf>
    <xf numFmtId="164" fontId="21" fillId="0" borderId="21" xfId="4" quotePrefix="1" applyNumberFormat="1" applyFont="1" applyBorder="1" applyAlignment="1">
      <alignment horizontal="right"/>
    </xf>
    <xf numFmtId="164" fontId="21" fillId="0" borderId="20" xfId="4" quotePrefix="1" applyNumberFormat="1" applyFont="1" applyBorder="1" applyAlignment="1">
      <alignment horizontal="right"/>
    </xf>
    <xf numFmtId="3" fontId="4" fillId="0" borderId="10" xfId="4" applyNumberFormat="1" applyFont="1" applyBorder="1" applyAlignment="1">
      <alignment horizontal="center"/>
    </xf>
    <xf numFmtId="3" fontId="4" fillId="0" borderId="0" xfId="4" quotePrefix="1" applyNumberFormat="1" applyFont="1" applyAlignment="1">
      <alignment horizontal="right"/>
    </xf>
    <xf numFmtId="164" fontId="4" fillId="0" borderId="0" xfId="4" quotePrefix="1" applyNumberFormat="1" applyFont="1" applyAlignment="1">
      <alignment horizontal="right"/>
    </xf>
    <xf numFmtId="164" fontId="4" fillId="0" borderId="9" xfId="4" quotePrefix="1" applyNumberFormat="1" applyFont="1" applyBorder="1" applyAlignment="1">
      <alignment horizontal="right"/>
    </xf>
    <xf numFmtId="3" fontId="4" fillId="0" borderId="14" xfId="7" applyNumberFormat="1" applyFont="1" applyBorder="1" applyAlignment="1">
      <alignment horizontal="center" wrapText="1"/>
    </xf>
    <xf numFmtId="3" fontId="4" fillId="2" borderId="15" xfId="4" quotePrefix="1" applyNumberFormat="1" applyFont="1" applyFill="1" applyBorder="1" applyAlignment="1">
      <alignment horizontal="right" vertical="center"/>
    </xf>
    <xf numFmtId="164" fontId="4" fillId="2" borderId="15" xfId="4" quotePrefix="1" applyNumberFormat="1" applyFont="1" applyFill="1" applyBorder="1" applyAlignment="1">
      <alignment horizontal="right" vertical="center"/>
    </xf>
    <xf numFmtId="164" fontId="4" fillId="2" borderId="16" xfId="4" quotePrefix="1" applyNumberFormat="1" applyFont="1" applyFill="1" applyBorder="1" applyAlignment="1">
      <alignment horizontal="right" vertical="center"/>
    </xf>
    <xf numFmtId="3" fontId="1" fillId="0" borderId="0" xfId="4" applyNumberFormat="1"/>
    <xf numFmtId="4" fontId="1" fillId="0" borderId="0" xfId="4" applyNumberFormat="1"/>
    <xf numFmtId="0" fontId="1" fillId="0" borderId="0" xfId="4" quotePrefix="1"/>
    <xf numFmtId="3" fontId="1" fillId="0" borderId="0" xfId="4" quotePrefix="1" applyNumberFormat="1"/>
    <xf numFmtId="4" fontId="1" fillId="0" borderId="0" xfId="4" quotePrefix="1" applyNumberFormat="1"/>
    <xf numFmtId="10" fontId="30" fillId="4" borderId="16" xfId="17" applyNumberFormat="1" applyFont="1" applyFill="1" applyBorder="1" applyAlignment="1">
      <alignment horizontal="right" vertical="center"/>
    </xf>
    <xf numFmtId="10" fontId="30" fillId="4" borderId="15" xfId="17" applyNumberFormat="1" applyFont="1" applyFill="1" applyBorder="1" applyAlignment="1">
      <alignment horizontal="right" vertical="center"/>
    </xf>
    <xf numFmtId="3" fontId="4" fillId="4" borderId="14" xfId="4" applyNumberFormat="1" applyFont="1" applyFill="1" applyBorder="1" applyAlignment="1">
      <alignment horizontal="right" vertical="center"/>
    </xf>
    <xf numFmtId="166" fontId="4" fillId="4" borderId="16" xfId="4" applyNumberFormat="1" applyFont="1" applyFill="1" applyBorder="1" applyAlignment="1">
      <alignment horizontal="right" vertical="center"/>
    </xf>
    <xf numFmtId="3" fontId="4" fillId="4" borderId="15" xfId="4" applyNumberFormat="1" applyFont="1" applyFill="1" applyBorder="1" applyAlignment="1">
      <alignment horizontal="right" vertical="center"/>
    </xf>
    <xf numFmtId="166" fontId="4" fillId="4" borderId="15" xfId="4" applyNumberFormat="1" applyFont="1" applyFill="1" applyBorder="1" applyAlignment="1">
      <alignment horizontal="right" vertical="center"/>
    </xf>
    <xf numFmtId="10" fontId="30" fillId="0" borderId="23" xfId="17" applyNumberFormat="1" applyFont="1" applyFill="1" applyBorder="1" applyAlignment="1">
      <alignment horizontal="right"/>
    </xf>
    <xf numFmtId="10" fontId="30" fillId="0" borderId="24" xfId="17" applyNumberFormat="1" applyFont="1" applyFill="1" applyBorder="1" applyAlignment="1">
      <alignment horizontal="right"/>
    </xf>
    <xf numFmtId="3" fontId="4" fillId="0" borderId="25" xfId="4" applyNumberFormat="1" applyFont="1" applyBorder="1" applyAlignment="1">
      <alignment horizontal="right"/>
    </xf>
    <xf numFmtId="166" fontId="4" fillId="0" borderId="9" xfId="4" applyNumberFormat="1" applyFont="1" applyBorder="1" applyAlignment="1">
      <alignment horizontal="right"/>
    </xf>
    <xf numFmtId="3" fontId="4" fillId="0" borderId="0" xfId="4" applyNumberFormat="1" applyFont="1" applyAlignment="1">
      <alignment horizontal="right"/>
    </xf>
    <xf numFmtId="166" fontId="4" fillId="0" borderId="0" xfId="4" applyNumberFormat="1" applyFont="1" applyAlignment="1">
      <alignment horizontal="right"/>
    </xf>
    <xf numFmtId="10" fontId="31" fillId="0" borderId="20" xfId="17" applyNumberFormat="1" applyFont="1" applyBorder="1"/>
    <xf numFmtId="10" fontId="31" fillId="0" borderId="21" xfId="17" applyNumberFormat="1" applyFont="1" applyBorder="1"/>
    <xf numFmtId="166" fontId="21" fillId="0" borderId="20" xfId="4" applyNumberFormat="1" applyFont="1" applyBorder="1" applyAlignment="1">
      <alignment horizontal="right"/>
    </xf>
    <xf numFmtId="3" fontId="21" fillId="0" borderId="21" xfId="4" applyNumberFormat="1" applyFont="1" applyBorder="1" applyAlignment="1">
      <alignment horizontal="right"/>
    </xf>
    <xf numFmtId="166" fontId="21" fillId="0" borderId="21" xfId="4" applyNumberFormat="1" applyFont="1" applyBorder="1" applyAlignment="1">
      <alignment horizontal="right"/>
    </xf>
    <xf numFmtId="10" fontId="31" fillId="0" borderId="9" xfId="17" applyNumberFormat="1" applyFont="1" applyBorder="1"/>
    <xf numFmtId="10" fontId="31" fillId="0" borderId="0" xfId="17" applyNumberFormat="1" applyFont="1" applyBorder="1"/>
    <xf numFmtId="166" fontId="21" fillId="0" borderId="9" xfId="4" applyNumberFormat="1" applyFont="1" applyBorder="1" applyAlignment="1">
      <alignment horizontal="right"/>
    </xf>
    <xf numFmtId="166" fontId="21" fillId="0" borderId="0" xfId="4" applyNumberFormat="1" applyFont="1" applyAlignment="1">
      <alignment horizontal="right"/>
    </xf>
    <xf numFmtId="10" fontId="31" fillId="0" borderId="23" xfId="17" applyNumberFormat="1" applyFont="1" applyBorder="1"/>
    <xf numFmtId="10" fontId="31" fillId="0" borderId="24" xfId="17" applyNumberFormat="1" applyFont="1" applyBorder="1"/>
    <xf numFmtId="166" fontId="21" fillId="0" borderId="23" xfId="4" applyNumberFormat="1" applyFont="1" applyBorder="1" applyAlignment="1">
      <alignment horizontal="right"/>
    </xf>
    <xf numFmtId="3" fontId="21" fillId="0" borderId="24" xfId="4" applyNumberFormat="1" applyFont="1" applyBorder="1" applyAlignment="1">
      <alignment horizontal="right"/>
    </xf>
    <xf numFmtId="166" fontId="21" fillId="0" borderId="24" xfId="4" applyNumberFormat="1" applyFont="1" applyBorder="1" applyAlignment="1">
      <alignment horizontal="right"/>
    </xf>
    <xf numFmtId="3" fontId="3" fillId="0" borderId="10" xfId="4" applyNumberFormat="1" applyFont="1" applyBorder="1" applyAlignment="1">
      <alignment horizontal="right"/>
    </xf>
    <xf numFmtId="166" fontId="3" fillId="0" borderId="9" xfId="4" applyNumberFormat="1" applyFont="1" applyBorder="1" applyAlignment="1">
      <alignment horizontal="right"/>
    </xf>
    <xf numFmtId="3" fontId="3" fillId="0" borderId="0" xfId="4" applyNumberFormat="1" applyFont="1" applyAlignment="1">
      <alignment horizontal="right"/>
    </xf>
    <xf numFmtId="166" fontId="3" fillId="0" borderId="0" xfId="4" applyNumberFormat="1" applyFont="1" applyAlignment="1">
      <alignment horizontal="right"/>
    </xf>
    <xf numFmtId="10" fontId="31" fillId="0" borderId="11" xfId="17" applyNumberFormat="1" applyFont="1" applyBorder="1"/>
    <xf numFmtId="10" fontId="31" fillId="0" borderId="8" xfId="17" applyNumberFormat="1" applyFont="1" applyBorder="1"/>
    <xf numFmtId="3" fontId="3" fillId="0" borderId="7" xfId="4" applyNumberFormat="1" applyFont="1" applyBorder="1" applyAlignment="1">
      <alignment horizontal="right"/>
    </xf>
    <xf numFmtId="0" fontId="6" fillId="4" borderId="0" xfId="4" applyFont="1" applyFill="1"/>
    <xf numFmtId="9" fontId="3" fillId="0" borderId="8" xfId="4" applyNumberFormat="1" applyFont="1" applyBorder="1" applyAlignment="1">
      <alignment horizontal="center"/>
    </xf>
    <xf numFmtId="9" fontId="3" fillId="0" borderId="0" xfId="4" applyNumberFormat="1" applyFont="1" applyAlignment="1">
      <alignment horizontal="center"/>
    </xf>
    <xf numFmtId="9" fontId="4" fillId="0" borderId="0" xfId="4" applyNumberFormat="1" applyFont="1" applyAlignment="1">
      <alignment horizontal="center"/>
    </xf>
    <xf numFmtId="9" fontId="4" fillId="0" borderId="2" xfId="4" applyNumberFormat="1" applyFont="1" applyBorder="1" applyAlignment="1">
      <alignment horizontal="center"/>
    </xf>
    <xf numFmtId="10" fontId="0" fillId="0" borderId="9" xfId="16" applyNumberFormat="1" applyFont="1" applyBorder="1"/>
    <xf numFmtId="3" fontId="20" fillId="0" borderId="19" xfId="0" applyNumberFormat="1" applyFont="1" applyBorder="1"/>
    <xf numFmtId="10" fontId="20" fillId="0" borderId="0" xfId="16" applyNumberFormat="1" applyFont="1" applyBorder="1"/>
    <xf numFmtId="10" fontId="20" fillId="0" borderId="9" xfId="16" applyNumberFormat="1" applyFont="1" applyBorder="1"/>
    <xf numFmtId="3" fontId="20" fillId="0" borderId="27" xfId="0" applyNumberFormat="1" applyFont="1" applyBorder="1"/>
    <xf numFmtId="9" fontId="4" fillId="0" borderId="15" xfId="4" applyNumberFormat="1" applyFont="1" applyBorder="1" applyAlignment="1">
      <alignment horizontal="center"/>
    </xf>
    <xf numFmtId="10" fontId="20" fillId="0" borderId="15" xfId="16" applyNumberFormat="1" applyFont="1" applyBorder="1"/>
    <xf numFmtId="10" fontId="20" fillId="0" borderId="16" xfId="16" applyNumberFormat="1" applyFont="1" applyBorder="1"/>
    <xf numFmtId="0" fontId="25" fillId="0" borderId="0" xfId="0" applyFont="1"/>
    <xf numFmtId="9" fontId="6" fillId="0" borderId="0" xfId="0" applyNumberFormat="1" applyFont="1" applyAlignment="1">
      <alignment horizontal="center"/>
    </xf>
    <xf numFmtId="3" fontId="6" fillId="0" borderId="0" xfId="0" applyNumberFormat="1" applyFont="1" applyAlignment="1">
      <alignment horizontal="center"/>
    </xf>
    <xf numFmtId="1"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xf>
    <xf numFmtId="9" fontId="26" fillId="0" borderId="0" xfId="0" applyNumberFormat="1" applyFont="1" applyAlignment="1">
      <alignment horizontal="center"/>
    </xf>
    <xf numFmtId="3" fontId="27" fillId="0" borderId="19" xfId="0" applyNumberFormat="1" applyFont="1" applyBorder="1"/>
    <xf numFmtId="167" fontId="1" fillId="0" borderId="0" xfId="13" applyNumberFormat="1"/>
    <xf numFmtId="168" fontId="1" fillId="0" borderId="0" xfId="13" applyNumberFormat="1"/>
    <xf numFmtId="3" fontId="3" fillId="0" borderId="0" xfId="0" applyNumberFormat="1" applyFont="1" applyAlignment="1">
      <alignment horizontal="right"/>
    </xf>
    <xf numFmtId="166" fontId="3" fillId="0" borderId="0" xfId="0" applyNumberFormat="1" applyFont="1" applyAlignment="1">
      <alignment horizontal="right"/>
    </xf>
    <xf numFmtId="166" fontId="3" fillId="0" borderId="9" xfId="0" applyNumberFormat="1" applyFont="1" applyBorder="1" applyAlignment="1">
      <alignment horizontal="right"/>
    </xf>
    <xf numFmtId="3" fontId="21" fillId="0" borderId="24" xfId="0" applyNumberFormat="1" applyFont="1" applyBorder="1" applyAlignment="1">
      <alignment horizontal="right"/>
    </xf>
    <xf numFmtId="166" fontId="21" fillId="0" borderId="24" xfId="0" applyNumberFormat="1" applyFont="1" applyBorder="1" applyAlignment="1">
      <alignment horizontal="right"/>
    </xf>
    <xf numFmtId="166" fontId="21" fillId="0" borderId="23" xfId="0" applyNumberFormat="1" applyFont="1" applyBorder="1" applyAlignment="1">
      <alignment horizontal="right"/>
    </xf>
    <xf numFmtId="166" fontId="21" fillId="0" borderId="0" xfId="0" applyNumberFormat="1" applyFont="1" applyAlignment="1">
      <alignment horizontal="right"/>
    </xf>
    <xf numFmtId="166" fontId="21" fillId="0" borderId="9" xfId="0" applyNumberFormat="1" applyFont="1" applyBorder="1" applyAlignment="1">
      <alignment horizontal="right"/>
    </xf>
    <xf numFmtId="3" fontId="21" fillId="0" borderId="21" xfId="0" applyNumberFormat="1" applyFont="1" applyBorder="1" applyAlignment="1">
      <alignment horizontal="right"/>
    </xf>
    <xf numFmtId="166" fontId="21" fillId="0" borderId="21" xfId="0" applyNumberFormat="1" applyFont="1" applyBorder="1" applyAlignment="1">
      <alignment horizontal="right"/>
    </xf>
    <xf numFmtId="166" fontId="21" fillId="0" borderId="20" xfId="0" applyNumberFormat="1" applyFont="1" applyBorder="1" applyAlignment="1">
      <alignment horizontal="right"/>
    </xf>
    <xf numFmtId="3" fontId="4" fillId="0" borderId="0" xfId="0" applyNumberFormat="1" applyFont="1" applyAlignment="1">
      <alignment horizontal="right"/>
    </xf>
    <xf numFmtId="166" fontId="4" fillId="0" borderId="0" xfId="0" applyNumberFormat="1" applyFont="1" applyAlignment="1">
      <alignment horizontal="right"/>
    </xf>
    <xf numFmtId="166" fontId="4" fillId="0" borderId="9" xfId="0" applyNumberFormat="1" applyFont="1" applyBorder="1" applyAlignment="1">
      <alignment horizontal="right"/>
    </xf>
    <xf numFmtId="3" fontId="4" fillId="4" borderId="15" xfId="0" applyNumberFormat="1" applyFont="1" applyFill="1" applyBorder="1" applyAlignment="1">
      <alignment horizontal="right" vertical="center"/>
    </xf>
    <xf numFmtId="166" fontId="4" fillId="4" borderId="15" xfId="0" applyNumberFormat="1" applyFont="1" applyFill="1" applyBorder="1" applyAlignment="1">
      <alignment horizontal="right" vertical="center"/>
    </xf>
    <xf numFmtId="166" fontId="4" fillId="4" borderId="16" xfId="0" applyNumberFormat="1" applyFont="1" applyFill="1" applyBorder="1" applyAlignment="1">
      <alignment horizontal="right" vertical="center"/>
    </xf>
    <xf numFmtId="0" fontId="32" fillId="0" borderId="0" xfId="3" applyFont="1"/>
    <xf numFmtId="0" fontId="29" fillId="0" borderId="0" xfId="3" applyAlignment="1">
      <alignment vertical="center" wrapText="1"/>
    </xf>
    <xf numFmtId="3" fontId="33" fillId="0" borderId="28" xfId="3" applyNumberFormat="1" applyFont="1" applyBorder="1" applyAlignment="1">
      <alignment horizontal="right"/>
    </xf>
    <xf numFmtId="3" fontId="33" fillId="0" borderId="29" xfId="3" applyNumberFormat="1" applyFont="1" applyBorder="1" applyAlignment="1">
      <alignment horizontal="right"/>
    </xf>
    <xf numFmtId="0" fontId="33" fillId="0" borderId="30" xfId="3" applyFont="1" applyBorder="1" applyAlignment="1">
      <alignment horizontal="center"/>
    </xf>
    <xf numFmtId="3" fontId="33" fillId="0" borderId="31" xfId="3" applyNumberFormat="1" applyFont="1" applyBorder="1" applyAlignment="1">
      <alignment horizontal="right"/>
    </xf>
    <xf numFmtId="3" fontId="33" fillId="0" borderId="32" xfId="3" applyNumberFormat="1" applyFont="1" applyBorder="1" applyAlignment="1">
      <alignment horizontal="right"/>
    </xf>
    <xf numFmtId="0" fontId="33" fillId="0" borderId="33" xfId="3" applyFont="1" applyBorder="1" applyAlignment="1">
      <alignment horizontal="center"/>
    </xf>
    <xf numFmtId="3" fontId="34" fillId="0" borderId="34" xfId="3" applyNumberFormat="1" applyFont="1" applyBorder="1" applyAlignment="1">
      <alignment horizontal="right"/>
    </xf>
    <xf numFmtId="3" fontId="34" fillId="0" borderId="35" xfId="3" applyNumberFormat="1" applyFont="1" applyBorder="1" applyAlignment="1">
      <alignment horizontal="right"/>
    </xf>
    <xf numFmtId="0" fontId="34" fillId="0" borderId="36" xfId="3" applyFont="1" applyBorder="1" applyAlignment="1">
      <alignment horizontal="right"/>
    </xf>
    <xf numFmtId="3" fontId="34" fillId="0" borderId="31" xfId="3" applyNumberFormat="1" applyFont="1" applyBorder="1" applyAlignment="1">
      <alignment horizontal="right"/>
    </xf>
    <xf numFmtId="3" fontId="34" fillId="0" borderId="32" xfId="3" applyNumberFormat="1" applyFont="1" applyBorder="1" applyAlignment="1">
      <alignment horizontal="right"/>
    </xf>
    <xf numFmtId="0" fontId="34" fillId="0" borderId="33" xfId="3" applyFont="1" applyBorder="1" applyAlignment="1">
      <alignment horizontal="right"/>
    </xf>
    <xf numFmtId="3" fontId="32" fillId="0" borderId="31" xfId="3" applyNumberFormat="1" applyFont="1" applyBorder="1" applyAlignment="1">
      <alignment horizontal="right"/>
    </xf>
    <xf numFmtId="3" fontId="32" fillId="0" borderId="32" xfId="3" applyNumberFormat="1" applyFont="1" applyBorder="1" applyAlignment="1">
      <alignment horizontal="right"/>
    </xf>
    <xf numFmtId="0" fontId="32" fillId="0" borderId="33" xfId="3" applyFont="1" applyBorder="1" applyAlignment="1">
      <alignment horizontal="center"/>
    </xf>
    <xf numFmtId="3" fontId="32" fillId="0" borderId="37" xfId="3" applyNumberFormat="1" applyFont="1" applyBorder="1" applyAlignment="1">
      <alignment horizontal="right"/>
    </xf>
    <xf numFmtId="3" fontId="32" fillId="0" borderId="38" xfId="3" applyNumberFormat="1" applyFont="1" applyBorder="1" applyAlignment="1">
      <alignment horizontal="right"/>
    </xf>
    <xf numFmtId="0" fontId="32" fillId="0" borderId="39" xfId="3" applyFont="1" applyBorder="1" applyAlignment="1">
      <alignment horizontal="center"/>
    </xf>
    <xf numFmtId="3" fontId="32" fillId="0" borderId="40" xfId="3" applyNumberFormat="1" applyFont="1" applyBorder="1" applyAlignment="1">
      <alignment horizontal="right"/>
    </xf>
    <xf numFmtId="3" fontId="32" fillId="0" borderId="41" xfId="3" applyNumberFormat="1" applyFont="1" applyBorder="1" applyAlignment="1">
      <alignment horizontal="right"/>
    </xf>
    <xf numFmtId="0" fontId="32" fillId="0" borderId="42" xfId="3" applyFont="1" applyBorder="1" applyAlignment="1">
      <alignment horizontal="center"/>
    </xf>
    <xf numFmtId="0" fontId="32" fillId="0" borderId="43" xfId="3" applyFont="1" applyBorder="1" applyAlignment="1">
      <alignment horizontal="center" vertical="center" wrapText="1"/>
    </xf>
    <xf numFmtId="0" fontId="32" fillId="0" borderId="44" xfId="3" applyFont="1" applyBorder="1" applyAlignment="1">
      <alignment horizontal="center" vertical="center" wrapText="1"/>
    </xf>
    <xf numFmtId="0" fontId="32" fillId="0" borderId="0" xfId="3" applyFont="1" applyAlignment="1">
      <alignment horizontal="right"/>
    </xf>
    <xf numFmtId="0" fontId="32" fillId="0" borderId="0" xfId="3" applyFont="1" applyAlignment="1">
      <alignment vertical="center"/>
    </xf>
    <xf numFmtId="49" fontId="35" fillId="0" borderId="0" xfId="3" applyNumberFormat="1" applyFont="1" applyAlignment="1">
      <alignment vertical="center" wrapText="1"/>
    </xf>
    <xf numFmtId="49" fontId="32" fillId="0" borderId="0" xfId="3" applyNumberFormat="1" applyFont="1" applyAlignment="1">
      <alignment vertical="center" wrapText="1"/>
    </xf>
    <xf numFmtId="49" fontId="32" fillId="0" borderId="0" xfId="3" applyNumberFormat="1" applyFont="1" applyAlignment="1">
      <alignment horizontal="left" vertical="center" indent="7"/>
    </xf>
    <xf numFmtId="49" fontId="32" fillId="0" borderId="0" xfId="3" applyNumberFormat="1" applyFont="1"/>
    <xf numFmtId="0" fontId="33" fillId="0" borderId="0" xfId="3" applyFont="1"/>
    <xf numFmtId="0" fontId="28" fillId="0" borderId="0" xfId="0" applyFont="1"/>
    <xf numFmtId="3" fontId="32" fillId="0" borderId="0" xfId="3" applyNumberFormat="1" applyFont="1"/>
    <xf numFmtId="0" fontId="34" fillId="0" borderId="0" xfId="3" applyFont="1" applyAlignment="1">
      <alignment horizontal="right"/>
    </xf>
    <xf numFmtId="3" fontId="36" fillId="0" borderId="29" xfId="3" applyNumberFormat="1" applyFont="1" applyBorder="1" applyAlignment="1">
      <alignment horizontal="right"/>
    </xf>
    <xf numFmtId="3" fontId="36" fillId="0" borderId="32" xfId="3" applyNumberFormat="1" applyFont="1" applyBorder="1" applyAlignment="1">
      <alignment horizontal="right"/>
    </xf>
    <xf numFmtId="3" fontId="34" fillId="0" borderId="38" xfId="3" applyNumberFormat="1" applyFont="1" applyBorder="1" applyAlignment="1">
      <alignment horizontal="right"/>
    </xf>
    <xf numFmtId="3" fontId="34" fillId="0" borderId="41" xfId="3" applyNumberFormat="1" applyFont="1" applyBorder="1" applyAlignment="1">
      <alignment horizontal="right"/>
    </xf>
    <xf numFmtId="0" fontId="32" fillId="0" borderId="45" xfId="3" applyFont="1" applyBorder="1" applyAlignment="1">
      <alignment horizontal="center" vertical="center" wrapText="1"/>
    </xf>
    <xf numFmtId="0" fontId="32" fillId="0" borderId="46" xfId="3" applyFont="1" applyBorder="1" applyAlignment="1">
      <alignment horizontal="center" vertical="center" wrapText="1"/>
    </xf>
    <xf numFmtId="0" fontId="32" fillId="0" borderId="0" xfId="3" applyFont="1" applyAlignment="1">
      <alignment vertical="center" wrapText="1"/>
    </xf>
    <xf numFmtId="0" fontId="29" fillId="0" borderId="0" xfId="3" applyAlignment="1">
      <alignment vertical="center" wrapText="1"/>
    </xf>
    <xf numFmtId="0" fontId="32" fillId="0" borderId="47" xfId="3" applyFont="1" applyBorder="1" applyAlignment="1">
      <alignment horizontal="center" vertical="center" wrapText="1"/>
    </xf>
    <xf numFmtId="0" fontId="32" fillId="0" borderId="48" xfId="3" applyFont="1" applyBorder="1" applyAlignment="1">
      <alignment horizontal="center" vertical="center" wrapText="1"/>
    </xf>
    <xf numFmtId="0" fontId="32" fillId="0" borderId="44" xfId="3" applyFont="1" applyBorder="1" applyAlignment="1">
      <alignment horizontal="center" vertical="center" wrapText="1"/>
    </xf>
    <xf numFmtId="0" fontId="34" fillId="0" borderId="45" xfId="3" applyFont="1" applyBorder="1" applyAlignment="1">
      <alignment horizontal="right" vertical="center" wrapText="1"/>
    </xf>
    <xf numFmtId="0" fontId="34" fillId="0" borderId="44" xfId="3" applyFont="1" applyBorder="1" applyAlignment="1">
      <alignment horizontal="right" vertical="center" wrapText="1"/>
    </xf>
    <xf numFmtId="0" fontId="23" fillId="0" borderId="0" xfId="1" applyNumberFormat="1" applyFont="1" applyFill="1" applyBorder="1" applyAlignment="1" applyProtection="1">
      <alignment horizontal="center" vertical="center"/>
    </xf>
    <xf numFmtId="0" fontId="10" fillId="4" borderId="0" xfId="0" applyFont="1" applyFill="1" applyAlignment="1">
      <alignment horizontal="center" vertical="center"/>
    </xf>
    <xf numFmtId="0" fontId="3" fillId="0" borderId="0" xfId="5" applyFont="1" applyAlignment="1">
      <alignment horizontal="left" vertical="center" wrapText="1"/>
    </xf>
    <xf numFmtId="3" fontId="5" fillId="0" borderId="0" xfId="8" applyNumberFormat="1" applyFont="1" applyAlignment="1">
      <alignment horizontal="right" vertical="center"/>
    </xf>
    <xf numFmtId="0" fontId="3" fillId="0" borderId="15" xfId="6" applyFont="1" applyBorder="1" applyAlignment="1">
      <alignment horizontal="right" vertical="center"/>
    </xf>
    <xf numFmtId="0" fontId="3" fillId="0" borderId="5" xfId="0" applyFont="1" applyBorder="1" applyAlignment="1">
      <alignment horizontal="center" vertical="center" wrapText="1"/>
    </xf>
    <xf numFmtId="3" fontId="3" fillId="0" borderId="4" xfId="0" applyNumberFormat="1" applyFont="1" applyBorder="1" applyAlignment="1">
      <alignment horizontal="center" vertical="center" wrapText="1"/>
    </xf>
    <xf numFmtId="0" fontId="3" fillId="0" borderId="8" xfId="5" applyFont="1" applyBorder="1" applyAlignment="1">
      <alignment horizontal="left" vertical="center" wrapText="1"/>
    </xf>
    <xf numFmtId="0" fontId="10" fillId="4" borderId="0" xfId="4" applyFont="1" applyFill="1" applyAlignment="1">
      <alignment horizontal="center" vertical="center"/>
    </xf>
    <xf numFmtId="0" fontId="3" fillId="0" borderId="5" xfId="4" applyFont="1" applyBorder="1" applyAlignment="1">
      <alignment horizontal="center" vertical="center" wrapText="1"/>
    </xf>
    <xf numFmtId="0" fontId="3" fillId="0" borderId="49" xfId="4" applyFont="1" applyBorder="1" applyAlignment="1">
      <alignment horizontal="center" vertical="center" wrapText="1"/>
    </xf>
    <xf numFmtId="0" fontId="3" fillId="0" borderId="18" xfId="4" applyFont="1" applyBorder="1" applyAlignment="1">
      <alignment horizontal="center" vertical="center" wrapText="1"/>
    </xf>
    <xf numFmtId="3" fontId="3" fillId="0" borderId="4" xfId="4" applyNumberFormat="1" applyFont="1" applyBorder="1" applyAlignment="1">
      <alignment horizontal="center" vertical="center" wrapText="1"/>
    </xf>
    <xf numFmtId="0" fontId="3" fillId="0" borderId="0" xfId="5" applyFont="1" applyAlignment="1">
      <alignment horizontal="left"/>
    </xf>
    <xf numFmtId="0" fontId="3" fillId="0" borderId="7" xfId="4" applyFont="1" applyBorder="1" applyAlignment="1">
      <alignment horizontal="center" vertical="center" wrapText="1"/>
    </xf>
    <xf numFmtId="0" fontId="1" fillId="0" borderId="14" xfId="4" applyBorder="1" applyAlignment="1">
      <alignment horizontal="center" vertical="center" wrapText="1"/>
    </xf>
    <xf numFmtId="0" fontId="23" fillId="0" borderId="0" xfId="2" applyFont="1" applyFill="1" applyAlignment="1">
      <alignment horizontal="center" vertical="center"/>
    </xf>
    <xf numFmtId="0" fontId="10" fillId="2" borderId="0" xfId="4" applyFont="1" applyFill="1" applyAlignment="1">
      <alignment horizontal="center" vertical="center"/>
    </xf>
    <xf numFmtId="3" fontId="5" fillId="0" borderId="0" xfId="9" applyNumberFormat="1" applyFont="1" applyAlignment="1">
      <alignment horizontal="right" vertical="center"/>
    </xf>
    <xf numFmtId="0" fontId="3" fillId="0" borderId="15" xfId="7" quotePrefix="1" applyFont="1" applyBorder="1" applyAlignment="1">
      <alignment horizontal="right" vertical="center"/>
    </xf>
    <xf numFmtId="0" fontId="6" fillId="0" borderId="15" xfId="7" applyFont="1" applyBorder="1" applyAlignment="1">
      <alignment horizontal="right"/>
    </xf>
    <xf numFmtId="0" fontId="3" fillId="0" borderId="7" xfId="0" applyFont="1" applyBorder="1" applyAlignment="1">
      <alignment horizontal="center" vertical="center" wrapText="1"/>
    </xf>
    <xf numFmtId="0" fontId="0" fillId="0" borderId="14" xfId="0" applyBorder="1" applyAlignment="1">
      <alignment horizontal="center" vertical="center" wrapText="1"/>
    </xf>
    <xf numFmtId="0" fontId="23" fillId="0" borderId="0" xfId="1" applyFont="1" applyFill="1" applyAlignment="1">
      <alignment horizontal="center" vertical="center"/>
    </xf>
    <xf numFmtId="0" fontId="3" fillId="0" borderId="15" xfId="6" quotePrefix="1" applyFont="1" applyBorder="1" applyAlignment="1">
      <alignment horizontal="right" vertical="center"/>
    </xf>
    <xf numFmtId="0" fontId="6" fillId="0" borderId="15" xfId="6" applyFont="1" applyBorder="1" applyAlignment="1">
      <alignment horizontal="right"/>
    </xf>
    <xf numFmtId="0" fontId="10" fillId="2" borderId="0" xfId="0" applyFont="1" applyFill="1" applyAlignment="1">
      <alignment horizontal="center" vertical="center"/>
    </xf>
    <xf numFmtId="0" fontId="3" fillId="0" borderId="15" xfId="0" quotePrefix="1" applyFont="1" applyBorder="1" applyAlignment="1">
      <alignment horizontal="right" vertical="center"/>
    </xf>
    <xf numFmtId="0" fontId="6" fillId="0" borderId="15" xfId="0" applyFont="1" applyBorder="1" applyAlignment="1">
      <alignment horizontal="right"/>
    </xf>
    <xf numFmtId="0" fontId="10" fillId="0" borderId="0" xfId="0" applyFont="1" applyAlignment="1">
      <alignment horizontal="center" vertical="center"/>
    </xf>
    <xf numFmtId="0" fontId="9" fillId="0" borderId="0" xfId="1" applyFont="1" applyFill="1" applyAlignment="1">
      <alignment horizontal="center" vertical="center" wrapText="1"/>
    </xf>
    <xf numFmtId="0" fontId="7" fillId="2" borderId="0" xfId="0" applyFont="1" applyFill="1" applyAlignment="1">
      <alignment horizontal="center" vertical="center"/>
    </xf>
    <xf numFmtId="0" fontId="8" fillId="2" borderId="0" xfId="0" applyFont="1" applyFill="1"/>
    <xf numFmtId="0" fontId="9" fillId="0" borderId="0" xfId="1" applyFont="1" applyFill="1" applyAlignment="1"/>
    <xf numFmtId="3" fontId="3" fillId="2" borderId="7" xfId="11" applyNumberFormat="1" applyFont="1" applyFill="1" applyBorder="1" applyAlignment="1">
      <alignment horizontal="center" vertical="center" wrapText="1"/>
    </xf>
    <xf numFmtId="3" fontId="3" fillId="2" borderId="11" xfId="11" applyNumberFormat="1"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6" xfId="0" applyFont="1" applyBorder="1" applyAlignment="1">
      <alignment horizontal="center" vertical="center" wrapText="1"/>
    </xf>
    <xf numFmtId="0" fontId="3" fillId="2" borderId="7" xfId="11" applyFont="1" applyFill="1" applyBorder="1" applyAlignment="1">
      <alignment horizontal="center" vertical="center" wrapText="1"/>
    </xf>
    <xf numFmtId="0" fontId="3" fillId="2" borderId="10" xfId="11"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2" borderId="0" xfId="1" applyFont="1" applyFill="1" applyAlignment="1">
      <alignment horizontal="center" vertical="center" wrapText="1"/>
    </xf>
    <xf numFmtId="0" fontId="4" fillId="2" borderId="0" xfId="1" applyFont="1" applyFill="1" applyAlignment="1"/>
    <xf numFmtId="0" fontId="9" fillId="2" borderId="0" xfId="1" applyFont="1" applyFill="1" applyAlignment="1">
      <alignment horizontal="center" vertical="center" wrapText="1"/>
    </xf>
    <xf numFmtId="0" fontId="9" fillId="2" borderId="0" xfId="1" applyFont="1" applyFill="1" applyAlignment="1"/>
    <xf numFmtId="0" fontId="6" fillId="2" borderId="14" xfId="0" applyFont="1" applyFill="1" applyBorder="1" applyAlignment="1">
      <alignment horizontal="center" vertical="center" wrapText="1"/>
    </xf>
    <xf numFmtId="0" fontId="0" fillId="0" borderId="16" xfId="0" applyBorder="1" applyAlignment="1">
      <alignment horizontal="center" vertical="center" wrapText="1"/>
    </xf>
    <xf numFmtId="0" fontId="16" fillId="0" borderId="14" xfId="15" applyBorder="1" applyAlignment="1">
      <alignment horizontal="center" vertical="center" wrapText="1"/>
    </xf>
    <xf numFmtId="0" fontId="16" fillId="0" borderId="16" xfId="15" applyBorder="1" applyAlignment="1">
      <alignment horizontal="center" vertical="center" wrapText="1"/>
    </xf>
    <xf numFmtId="0" fontId="7" fillId="2" borderId="0" xfId="15" applyFont="1" applyFill="1" applyAlignment="1">
      <alignment horizontal="center" vertical="center"/>
    </xf>
    <xf numFmtId="0" fontId="8" fillId="2" borderId="0" xfId="15" applyFont="1" applyFill="1"/>
    <xf numFmtId="0" fontId="6" fillId="2" borderId="14" xfId="15" applyFont="1" applyFill="1" applyBorder="1" applyAlignment="1">
      <alignment horizontal="center" vertical="center" wrapText="1"/>
    </xf>
    <xf numFmtId="3" fontId="3" fillId="2" borderId="4" xfId="11" applyNumberFormat="1" applyFont="1" applyFill="1" applyBorder="1" applyAlignment="1">
      <alignment horizontal="center" vertical="center" wrapText="1"/>
    </xf>
    <xf numFmtId="0" fontId="17" fillId="0" borderId="15" xfId="0" applyFont="1" applyBorder="1" applyAlignment="1">
      <alignment horizontal="center" vertical="center"/>
    </xf>
    <xf numFmtId="0" fontId="0" fillId="0" borderId="15" xfId="0" applyBorder="1"/>
    <xf numFmtId="3" fontId="18" fillId="0" borderId="4" xfId="13" applyNumberFormat="1" applyFont="1" applyBorder="1" applyAlignment="1">
      <alignment horizontal="center" vertical="center" wrapText="1"/>
    </xf>
    <xf numFmtId="0" fontId="0" fillId="0" borderId="4" xfId="0" applyBorder="1" applyAlignment="1">
      <alignment horizontal="center" vertical="center" wrapText="1"/>
    </xf>
    <xf numFmtId="0" fontId="18" fillId="0" borderId="50" xfId="13" applyFont="1" applyBorder="1" applyAlignment="1">
      <alignment horizontal="center" vertical="center" wrapText="1"/>
    </xf>
    <xf numFmtId="0" fontId="0" fillId="0" borderId="51" xfId="0" applyBorder="1" applyAlignment="1">
      <alignment horizontal="center" vertical="center" wrapText="1"/>
    </xf>
    <xf numFmtId="0" fontId="0" fillId="0" borderId="18" xfId="0" applyBorder="1" applyAlignment="1">
      <alignment horizontal="center" vertical="center" wrapText="1"/>
    </xf>
    <xf numFmtId="3" fontId="18" fillId="0" borderId="49" xfId="13" applyNumberFormat="1" applyFont="1" applyBorder="1" applyAlignment="1">
      <alignment horizontal="center" vertical="center" wrapText="1"/>
    </xf>
    <xf numFmtId="3" fontId="17" fillId="0" borderId="0" xfId="13" applyNumberFormat="1" applyFont="1" applyAlignment="1">
      <alignment horizontal="center" vertical="center"/>
    </xf>
    <xf numFmtId="0" fontId="18" fillId="0" borderId="51" xfId="14" applyFont="1" applyBorder="1" applyAlignment="1">
      <alignment horizontal="center" vertical="center" wrapText="1"/>
    </xf>
    <xf numFmtId="0" fontId="18" fillId="0" borderId="18" xfId="14" applyFont="1" applyBorder="1" applyAlignment="1">
      <alignment horizontal="center" vertical="center" wrapText="1"/>
    </xf>
    <xf numFmtId="3" fontId="18" fillId="0" borderId="50" xfId="13" applyNumberFormat="1" applyFont="1" applyBorder="1" applyAlignment="1">
      <alignment horizontal="center" vertical="center" wrapText="1"/>
    </xf>
    <xf numFmtId="0" fontId="3" fillId="0" borderId="51" xfId="14" applyFont="1" applyBorder="1" applyAlignment="1">
      <alignment horizontal="center" vertical="center" wrapText="1"/>
    </xf>
    <xf numFmtId="0" fontId="3" fillId="0" borderId="18" xfId="14" applyFont="1" applyBorder="1" applyAlignment="1">
      <alignment horizontal="center" vertical="center" wrapText="1"/>
    </xf>
  </cellXfs>
  <cellStyles count="18">
    <cellStyle name="Hyperlink" xfId="1" builtinId="8"/>
    <cellStyle name="Lien hypertexte 2" xfId="2" xr:uid="{00000000-0005-0000-0000-000001000000}"/>
    <cellStyle name="Normal" xfId="0" builtinId="0"/>
    <cellStyle name="Normal 2" xfId="3" xr:uid="{00000000-0005-0000-0000-000003000000}"/>
    <cellStyle name="Normal 3" xfId="4" xr:uid="{00000000-0005-0000-0000-000004000000}"/>
    <cellStyle name="Normal_11" xfId="5" xr:uid="{00000000-0005-0000-0000-000005000000}"/>
    <cellStyle name="Normal_national-6" xfId="6" xr:uid="{00000000-0005-0000-0000-000006000000}"/>
    <cellStyle name="Normal_national-6 2" xfId="7" xr:uid="{00000000-0005-0000-0000-000007000000}"/>
    <cellStyle name="Normal_reg11" xfId="8" xr:uid="{00000000-0005-0000-0000-000008000000}"/>
    <cellStyle name="Normal_reg11 2" xfId="9" xr:uid="{00000000-0005-0000-0000-000009000000}"/>
    <cellStyle name="Normal_reg42" xfId="10" xr:uid="{00000000-0005-0000-0000-00000A000000}"/>
    <cellStyle name="Normal_reg71" xfId="11" xr:uid="{00000000-0005-0000-0000-00000B000000}"/>
    <cellStyle name="Normal_reg73" xfId="12" xr:uid="{00000000-0005-0000-0000-00000C000000}"/>
    <cellStyle name="Normal_reg93" xfId="13" xr:uid="{00000000-0005-0000-0000-00000D000000}"/>
    <cellStyle name="Normal_TabRepNational2001" xfId="14" xr:uid="{00000000-0005-0000-0000-00000E000000}"/>
    <cellStyle name="Normal_TabRepNational2004" xfId="15" xr:uid="{00000000-0005-0000-0000-00000F000000}"/>
    <cellStyle name="Per cent" xfId="16" builtinId="5"/>
    <cellStyle name="Pourcentage 2" xfId="17" xr:uid="{00000000-0005-0000-0000-00001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2.impots.gouv.fr/documentation/statistiques/ircom2014/ir2014.htm"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2.impots.gouv.fr/documentation/statistiques/ircom2012/ir2012.htm"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www2.impots.gouv.fr/documentation/statistiques/ircom2012/ir2012.htm"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2.impots.gouv.fr/documentation/statistiques/ircom2011/ir2011.htm"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2.impots.gouv.fr/documentation/statistiques/ircom2009/ir2010.htm"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www2.impots.gouv.fr/documentation/statistiques/ircom2008/ir2008.htm"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www2.impots.gouv.fr/documentation/statistiques/ircom2007/ir2008.htm"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www2.impots.gouv.fr/documentation/statistiques/ircom2006/ir2006.htm"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www2.impots.gouv.fr/documentation/statistiques/ircom2005/ir2006.htm" TargetMode="Externa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hyperlink" Target="http://www2.impots.gouv.fr/documentation/statistiques/ircom2004/ir2005.htm"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www2.impots.gouv.fr/documentation/statistiques/ircom2003/ir2004.htm"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www2.impots.gouv.fr/documentation/statistiques/ircom2002/ir2003.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workbookViewId="0"/>
  </sheetViews>
  <sheetFormatPr baseColWidth="10" defaultRowHeight="13"/>
  <cols>
    <col min="1" max="1" width="14.3984375" customWidth="1"/>
  </cols>
  <sheetData>
    <row r="1" spans="1:14" ht="16">
      <c r="A1" s="243" t="s">
        <v>141</v>
      </c>
    </row>
    <row r="2" spans="1:14" ht="16">
      <c r="A2" s="243" t="s">
        <v>143</v>
      </c>
    </row>
    <row r="3" spans="1:14" ht="16">
      <c r="B3" s="243"/>
    </row>
    <row r="4" spans="1:14" ht="16">
      <c r="A4" s="302" t="s">
        <v>180</v>
      </c>
      <c r="B4" s="243" t="s">
        <v>181</v>
      </c>
    </row>
    <row r="5" spans="1:14" ht="16">
      <c r="B5" s="243"/>
    </row>
    <row r="6" spans="1:14" ht="16">
      <c r="A6" s="302" t="s">
        <v>176</v>
      </c>
      <c r="B6" s="243" t="s">
        <v>177</v>
      </c>
    </row>
    <row r="7" spans="1:14" ht="16">
      <c r="B7" s="243"/>
    </row>
    <row r="8" spans="1:14" ht="16">
      <c r="A8" s="302" t="s">
        <v>163</v>
      </c>
      <c r="B8" s="243" t="s">
        <v>164</v>
      </c>
    </row>
    <row r="9" spans="1:14" ht="16">
      <c r="B9" s="243"/>
    </row>
    <row r="10" spans="1:14" ht="16">
      <c r="A10" s="302" t="s">
        <v>160</v>
      </c>
      <c r="B10" s="243" t="s">
        <v>155</v>
      </c>
      <c r="C10" s="302"/>
      <c r="D10" s="302"/>
      <c r="E10" s="302"/>
      <c r="F10" s="302"/>
      <c r="G10" s="302"/>
      <c r="H10" s="302"/>
      <c r="I10" s="302"/>
      <c r="J10" s="302"/>
      <c r="K10" s="302"/>
      <c r="L10" s="302"/>
      <c r="M10" s="302"/>
      <c r="N10" s="302"/>
    </row>
    <row r="11" spans="1:14" ht="16">
      <c r="A11" s="302"/>
      <c r="B11" s="243"/>
      <c r="C11" s="302"/>
      <c r="D11" s="302"/>
      <c r="E11" s="302"/>
      <c r="F11" s="302"/>
      <c r="G11" s="302"/>
      <c r="H11" s="302"/>
      <c r="I11" s="302"/>
      <c r="J11" s="302"/>
      <c r="K11" s="302"/>
      <c r="L11" s="302"/>
      <c r="M11" s="302"/>
      <c r="N11" s="302"/>
    </row>
    <row r="12" spans="1:14" ht="16">
      <c r="A12" s="302" t="s">
        <v>138</v>
      </c>
      <c r="B12" s="243" t="s">
        <v>139</v>
      </c>
      <c r="C12" s="302"/>
      <c r="D12" s="302"/>
      <c r="E12" s="302"/>
      <c r="F12" s="302"/>
      <c r="G12" s="302"/>
      <c r="H12" s="302"/>
      <c r="I12" s="302"/>
      <c r="J12" s="302"/>
      <c r="K12" s="302"/>
      <c r="L12" s="302"/>
      <c r="M12" s="302"/>
      <c r="N12" s="302"/>
    </row>
    <row r="13" spans="1:14" ht="16">
      <c r="A13" s="302"/>
      <c r="B13" s="243"/>
      <c r="C13" s="302"/>
      <c r="D13" s="302"/>
      <c r="E13" s="302"/>
      <c r="F13" s="302"/>
      <c r="G13" s="302"/>
      <c r="H13" s="302"/>
      <c r="I13" s="302"/>
      <c r="J13" s="302"/>
      <c r="K13" s="302"/>
      <c r="L13" s="302"/>
      <c r="M13" s="302"/>
      <c r="N13" s="302"/>
    </row>
    <row r="14" spans="1:14" ht="16">
      <c r="A14" s="302" t="s">
        <v>162</v>
      </c>
      <c r="B14" s="243" t="s">
        <v>129</v>
      </c>
      <c r="C14" s="302"/>
      <c r="D14" s="302"/>
      <c r="E14" s="302"/>
      <c r="F14" s="302"/>
      <c r="G14" s="302"/>
      <c r="H14" s="302"/>
      <c r="I14" s="302"/>
      <c r="J14" s="302"/>
      <c r="K14" s="302"/>
      <c r="L14" s="302"/>
      <c r="M14" s="302"/>
      <c r="N14" s="302"/>
    </row>
    <row r="15" spans="1:14" ht="16">
      <c r="A15" s="302"/>
      <c r="B15" s="243"/>
      <c r="C15" s="302"/>
      <c r="D15" s="302"/>
      <c r="E15" s="302"/>
      <c r="F15" s="302"/>
      <c r="G15" s="302"/>
      <c r="H15" s="302"/>
      <c r="I15" s="302"/>
      <c r="J15" s="302"/>
      <c r="K15" s="302"/>
      <c r="L15" s="302"/>
      <c r="M15" s="302"/>
      <c r="N15" s="302"/>
    </row>
    <row r="16" spans="1:14" ht="16">
      <c r="A16" s="302" t="s">
        <v>106</v>
      </c>
      <c r="B16" s="243" t="s">
        <v>107</v>
      </c>
      <c r="C16" s="302"/>
      <c r="D16" s="302"/>
      <c r="E16" s="302"/>
      <c r="F16" s="302"/>
      <c r="G16" s="302"/>
      <c r="H16" s="302"/>
      <c r="I16" s="302"/>
      <c r="J16" s="302"/>
      <c r="K16" s="302"/>
      <c r="L16" s="302"/>
      <c r="M16" s="302"/>
      <c r="N16" s="302"/>
    </row>
    <row r="17" spans="1:14" ht="16">
      <c r="A17" s="302"/>
      <c r="B17" s="243"/>
      <c r="C17" s="302"/>
      <c r="D17" s="302"/>
      <c r="E17" s="302"/>
      <c r="F17" s="302"/>
      <c r="G17" s="302"/>
      <c r="H17" s="302"/>
      <c r="I17" s="302"/>
      <c r="J17" s="302"/>
      <c r="K17" s="302"/>
      <c r="L17" s="302"/>
      <c r="M17" s="302"/>
      <c r="N17" s="302"/>
    </row>
    <row r="18" spans="1:14" ht="16">
      <c r="A18" s="302" t="s">
        <v>102</v>
      </c>
      <c r="B18" s="243" t="s">
        <v>103</v>
      </c>
      <c r="C18" s="302"/>
      <c r="D18" s="302"/>
      <c r="E18" s="302"/>
      <c r="F18" s="302"/>
      <c r="G18" s="302"/>
      <c r="H18" s="302"/>
      <c r="I18" s="302"/>
      <c r="J18" s="302"/>
      <c r="K18" s="302"/>
      <c r="L18" s="302"/>
      <c r="M18" s="302"/>
      <c r="N18" s="302"/>
    </row>
    <row r="19" spans="1:14" ht="16">
      <c r="A19" s="302"/>
      <c r="B19" s="302"/>
      <c r="C19" s="302"/>
      <c r="D19" s="302"/>
      <c r="E19" s="302"/>
      <c r="F19" s="302"/>
      <c r="G19" s="302"/>
      <c r="H19" s="302"/>
      <c r="I19" s="302"/>
      <c r="J19" s="302"/>
      <c r="K19" s="302"/>
      <c r="L19" s="302"/>
      <c r="M19" s="302"/>
      <c r="N19" s="302"/>
    </row>
    <row r="20" spans="1:14" ht="16">
      <c r="A20" s="302" t="s">
        <v>99</v>
      </c>
      <c r="B20" s="243" t="s">
        <v>140</v>
      </c>
      <c r="C20" s="302"/>
      <c r="D20" s="302"/>
      <c r="E20" s="302"/>
      <c r="F20" s="302"/>
      <c r="G20" s="302"/>
      <c r="H20" s="302"/>
      <c r="I20" s="302"/>
      <c r="J20" s="302"/>
      <c r="K20" s="302"/>
      <c r="L20" s="302"/>
      <c r="M20" s="302"/>
      <c r="N20" s="302"/>
    </row>
    <row r="21" spans="1:14" ht="16">
      <c r="A21" s="302"/>
      <c r="B21" s="302" t="s">
        <v>101</v>
      </c>
      <c r="C21" s="302"/>
      <c r="D21" s="302"/>
      <c r="E21" s="302"/>
      <c r="F21" s="302"/>
      <c r="G21" s="302"/>
      <c r="H21" s="302"/>
      <c r="I21" s="302"/>
      <c r="J21" s="302"/>
      <c r="K21" s="302"/>
      <c r="L21" s="302"/>
      <c r="M21" s="302"/>
      <c r="N21" s="302"/>
    </row>
    <row r="22" spans="1:14" ht="16">
      <c r="A22" s="302"/>
      <c r="B22" s="243" t="s">
        <v>142</v>
      </c>
      <c r="C22" s="302"/>
      <c r="D22" s="302"/>
      <c r="E22" s="302"/>
      <c r="F22" s="302"/>
      <c r="G22" s="302"/>
      <c r="H22" s="302"/>
      <c r="I22" s="302"/>
      <c r="J22" s="302"/>
      <c r="K22" s="302"/>
      <c r="L22" s="302"/>
      <c r="M22" s="302"/>
      <c r="N22" s="302"/>
    </row>
    <row r="23" spans="1:14" ht="16">
      <c r="A23" s="302"/>
      <c r="B23" s="302" t="s">
        <v>100</v>
      </c>
      <c r="C23" s="302"/>
      <c r="D23" s="302"/>
      <c r="E23" s="302"/>
      <c r="F23" s="302"/>
      <c r="G23" s="302"/>
      <c r="H23" s="302"/>
      <c r="I23" s="302"/>
      <c r="J23" s="302"/>
      <c r="K23" s="302"/>
      <c r="L23" s="302"/>
      <c r="M23" s="302"/>
      <c r="N23" s="302"/>
    </row>
    <row r="24" spans="1:14" ht="16">
      <c r="A24" s="302"/>
      <c r="B24" s="302"/>
      <c r="C24" s="302"/>
      <c r="D24" s="302"/>
      <c r="E24" s="302"/>
      <c r="F24" s="302"/>
      <c r="G24" s="302"/>
      <c r="H24" s="302"/>
      <c r="I24" s="302"/>
      <c r="J24" s="302"/>
      <c r="K24" s="302"/>
      <c r="L24" s="302"/>
      <c r="M24" s="302"/>
      <c r="N24" s="302"/>
    </row>
    <row r="25" spans="1:14" ht="16">
      <c r="A25" s="302" t="s">
        <v>161</v>
      </c>
      <c r="B25" s="243" t="s">
        <v>65</v>
      </c>
      <c r="C25" s="302"/>
      <c r="D25" s="302"/>
      <c r="E25" s="302"/>
      <c r="F25" s="302"/>
      <c r="G25" s="302"/>
      <c r="H25" s="302"/>
      <c r="I25" s="302"/>
      <c r="J25" s="302"/>
      <c r="K25" s="302"/>
      <c r="L25" s="302"/>
      <c r="M25" s="302"/>
      <c r="N25" s="302"/>
    </row>
    <row r="26" spans="1:14" ht="16">
      <c r="A26" s="302"/>
      <c r="B26" s="243"/>
      <c r="C26" s="302"/>
      <c r="D26" s="302"/>
      <c r="E26" s="302"/>
      <c r="F26" s="302"/>
      <c r="G26" s="302"/>
      <c r="H26" s="302"/>
      <c r="I26" s="302"/>
      <c r="J26" s="302"/>
      <c r="K26" s="302"/>
      <c r="L26" s="302"/>
      <c r="M26" s="302"/>
      <c r="N26" s="302"/>
    </row>
    <row r="27" spans="1:14" ht="16">
      <c r="A27" s="302"/>
      <c r="B27" s="243" t="s">
        <v>156</v>
      </c>
      <c r="C27" s="302"/>
      <c r="D27" s="302"/>
      <c r="E27" s="302"/>
      <c r="F27" s="302"/>
      <c r="G27" s="302"/>
      <c r="H27" s="302"/>
      <c r="I27" s="302"/>
      <c r="J27" s="302"/>
      <c r="K27" s="302"/>
      <c r="L27" s="302"/>
      <c r="M27" s="302"/>
      <c r="N27" s="302"/>
    </row>
    <row r="28" spans="1:14" ht="16">
      <c r="A28" s="302"/>
      <c r="B28" s="243"/>
      <c r="C28" s="302"/>
      <c r="D28" s="302"/>
      <c r="E28" s="302"/>
      <c r="F28" s="302"/>
      <c r="G28" s="302"/>
      <c r="H28" s="302"/>
      <c r="I28" s="302"/>
      <c r="J28" s="302"/>
      <c r="K28" s="302"/>
      <c r="L28" s="302"/>
      <c r="M28" s="302"/>
      <c r="N28" s="302"/>
    </row>
    <row r="29" spans="1:14" ht="16">
      <c r="A29" s="302"/>
      <c r="B29" s="243" t="s">
        <v>157</v>
      </c>
      <c r="C29" s="302"/>
      <c r="D29" s="302"/>
      <c r="E29" s="302"/>
      <c r="F29" s="302"/>
      <c r="G29" s="302"/>
      <c r="H29" s="302"/>
      <c r="I29" s="302"/>
      <c r="J29" s="302"/>
      <c r="K29" s="302"/>
      <c r="L29" s="302"/>
      <c r="M29" s="302"/>
      <c r="N29" s="302"/>
    </row>
    <row r="30" spans="1:14" ht="16">
      <c r="A30" s="302"/>
      <c r="B30" s="302" t="s">
        <v>61</v>
      </c>
      <c r="C30" s="302"/>
      <c r="D30" s="302"/>
      <c r="E30" s="302"/>
      <c r="F30" s="302"/>
      <c r="G30" s="302"/>
      <c r="H30" s="302"/>
      <c r="I30" s="302"/>
      <c r="J30" s="302"/>
      <c r="K30" s="302"/>
      <c r="L30" s="302"/>
      <c r="M30" s="302"/>
      <c r="N30" s="302"/>
    </row>
    <row r="31" spans="1:14" ht="16">
      <c r="A31" s="302"/>
      <c r="B31" s="302" t="s">
        <v>62</v>
      </c>
      <c r="C31" s="302"/>
      <c r="D31" s="302"/>
      <c r="E31" s="302"/>
      <c r="F31" s="302"/>
      <c r="G31" s="302"/>
      <c r="H31" s="302"/>
      <c r="I31" s="302"/>
      <c r="J31" s="302"/>
      <c r="K31" s="302"/>
      <c r="L31" s="302"/>
      <c r="M31" s="302"/>
      <c r="N31" s="302"/>
    </row>
    <row r="32" spans="1:14" ht="16">
      <c r="A32" s="302"/>
      <c r="B32" s="302" t="s">
        <v>63</v>
      </c>
      <c r="C32" s="302"/>
      <c r="D32" s="302"/>
      <c r="E32" s="302"/>
      <c r="F32" s="302"/>
      <c r="G32" s="302"/>
      <c r="H32" s="302"/>
      <c r="I32" s="302"/>
      <c r="J32" s="302"/>
      <c r="K32" s="302"/>
      <c r="L32" s="302"/>
      <c r="M32" s="302"/>
      <c r="N32" s="302"/>
    </row>
    <row r="33" spans="1:14" ht="16">
      <c r="A33" s="302"/>
      <c r="B33" s="302"/>
      <c r="C33" s="302"/>
      <c r="D33" s="302"/>
      <c r="E33" s="302"/>
      <c r="F33" s="302"/>
      <c r="G33" s="302"/>
      <c r="H33" s="302"/>
      <c r="I33" s="302"/>
      <c r="J33" s="302"/>
      <c r="K33" s="302"/>
      <c r="L33" s="302"/>
      <c r="M33" s="302"/>
      <c r="N33" s="302"/>
    </row>
    <row r="34" spans="1:14" ht="16">
      <c r="A34" s="302"/>
      <c r="B34" s="243" t="s">
        <v>158</v>
      </c>
      <c r="C34" s="302"/>
      <c r="D34" s="302"/>
      <c r="E34" s="302"/>
      <c r="F34" s="302"/>
      <c r="G34" s="302"/>
      <c r="H34" s="302"/>
      <c r="I34" s="302"/>
      <c r="J34" s="302"/>
      <c r="K34" s="302"/>
      <c r="L34" s="302"/>
      <c r="M34" s="302"/>
      <c r="N34" s="302"/>
    </row>
    <row r="35" spans="1:14" ht="16">
      <c r="A35" s="302"/>
      <c r="B35" s="302" t="s">
        <v>64</v>
      </c>
      <c r="C35" s="302"/>
      <c r="D35" s="302"/>
      <c r="E35" s="302"/>
      <c r="F35" s="302"/>
      <c r="G35" s="302"/>
      <c r="H35" s="302"/>
      <c r="I35" s="302"/>
      <c r="J35" s="302"/>
      <c r="K35" s="302"/>
      <c r="L35" s="302"/>
      <c r="M35" s="302"/>
      <c r="N35" s="30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A9C64-4B5A-8B43-9AA9-346A763C31D0}">
  <dimension ref="B1:Q37"/>
  <sheetViews>
    <sheetView tabSelected="1" workbookViewId="0">
      <selection activeCell="K34" sqref="K34"/>
    </sheetView>
  </sheetViews>
  <sheetFormatPr baseColWidth="10" defaultColWidth="11" defaultRowHeight="13"/>
  <cols>
    <col min="1" max="1" width="1.796875" style="270" customWidth="1"/>
    <col min="2" max="2" width="32.59765625" style="270" customWidth="1"/>
    <col min="3" max="3" width="14.59765625" style="270" customWidth="1"/>
    <col min="4" max="5" width="18" style="270" customWidth="1"/>
    <col min="6" max="6" width="14.59765625" style="270" customWidth="1"/>
    <col min="7" max="7" width="18" style="270" customWidth="1"/>
    <col min="8" max="8" width="14.59765625" style="270" customWidth="1"/>
    <col min="9" max="9" width="18" style="270" customWidth="1"/>
    <col min="10" max="10" width="14.59765625" style="270" customWidth="1"/>
    <col min="11" max="11" width="18" style="270" customWidth="1"/>
    <col min="12" max="16" width="11" style="270"/>
    <col min="17" max="17" width="12.19921875" style="270" bestFit="1" customWidth="1"/>
    <col min="18" max="256" width="11" style="270"/>
    <col min="257" max="257" width="1.796875" style="270" customWidth="1"/>
    <col min="258" max="258" width="32.59765625" style="270" customWidth="1"/>
    <col min="259" max="259" width="14.59765625" style="270" customWidth="1"/>
    <col min="260" max="261" width="18" style="270" customWidth="1"/>
    <col min="262" max="262" width="14.59765625" style="270" customWidth="1"/>
    <col min="263" max="263" width="18" style="270" customWidth="1"/>
    <col min="264" max="264" width="14.59765625" style="270" customWidth="1"/>
    <col min="265" max="265" width="18" style="270" customWidth="1"/>
    <col min="266" max="266" width="14.59765625" style="270" customWidth="1"/>
    <col min="267" max="267" width="18" style="270" customWidth="1"/>
    <col min="268" max="272" width="11" style="270"/>
    <col min="273" max="273" width="12.19921875" style="270" bestFit="1" customWidth="1"/>
    <col min="274" max="512" width="11" style="270"/>
    <col min="513" max="513" width="1.796875" style="270" customWidth="1"/>
    <col min="514" max="514" width="32.59765625" style="270" customWidth="1"/>
    <col min="515" max="515" width="14.59765625" style="270" customWidth="1"/>
    <col min="516" max="517" width="18" style="270" customWidth="1"/>
    <col min="518" max="518" width="14.59765625" style="270" customWidth="1"/>
    <col min="519" max="519" width="18" style="270" customWidth="1"/>
    <col min="520" max="520" width="14.59765625" style="270" customWidth="1"/>
    <col min="521" max="521" width="18" style="270" customWidth="1"/>
    <col min="522" max="522" width="14.59765625" style="270" customWidth="1"/>
    <col min="523" max="523" width="18" style="270" customWidth="1"/>
    <col min="524" max="528" width="11" style="270"/>
    <col min="529" max="529" width="12.19921875" style="270" bestFit="1" customWidth="1"/>
    <col min="530" max="768" width="11" style="270"/>
    <col min="769" max="769" width="1.796875" style="270" customWidth="1"/>
    <col min="770" max="770" width="32.59765625" style="270" customWidth="1"/>
    <col min="771" max="771" width="14.59765625" style="270" customWidth="1"/>
    <col min="772" max="773" width="18" style="270" customWidth="1"/>
    <col min="774" max="774" width="14.59765625" style="270" customWidth="1"/>
    <col min="775" max="775" width="18" style="270" customWidth="1"/>
    <col min="776" max="776" width="14.59765625" style="270" customWidth="1"/>
    <col min="777" max="777" width="18" style="270" customWidth="1"/>
    <col min="778" max="778" width="14.59765625" style="270" customWidth="1"/>
    <col min="779" max="779" width="18" style="270" customWidth="1"/>
    <col min="780" max="784" width="11" style="270"/>
    <col min="785" max="785" width="12.19921875" style="270" bestFit="1" customWidth="1"/>
    <col min="786" max="1024" width="11" style="270"/>
    <col min="1025" max="1025" width="1.796875" style="270" customWidth="1"/>
    <col min="1026" max="1026" width="32.59765625" style="270" customWidth="1"/>
    <col min="1027" max="1027" width="14.59765625" style="270" customWidth="1"/>
    <col min="1028" max="1029" width="18" style="270" customWidth="1"/>
    <col min="1030" max="1030" width="14.59765625" style="270" customWidth="1"/>
    <col min="1031" max="1031" width="18" style="270" customWidth="1"/>
    <col min="1032" max="1032" width="14.59765625" style="270" customWidth="1"/>
    <col min="1033" max="1033" width="18" style="270" customWidth="1"/>
    <col min="1034" max="1034" width="14.59765625" style="270" customWidth="1"/>
    <col min="1035" max="1035" width="18" style="270" customWidth="1"/>
    <col min="1036" max="1040" width="11" style="270"/>
    <col min="1041" max="1041" width="12.19921875" style="270" bestFit="1" customWidth="1"/>
    <col min="1042" max="1280" width="11" style="270"/>
    <col min="1281" max="1281" width="1.796875" style="270" customWidth="1"/>
    <col min="1282" max="1282" width="32.59765625" style="270" customWidth="1"/>
    <col min="1283" max="1283" width="14.59765625" style="270" customWidth="1"/>
    <col min="1284" max="1285" width="18" style="270" customWidth="1"/>
    <col min="1286" max="1286" width="14.59765625" style="270" customWidth="1"/>
    <col min="1287" max="1287" width="18" style="270" customWidth="1"/>
    <col min="1288" max="1288" width="14.59765625" style="270" customWidth="1"/>
    <col min="1289" max="1289" width="18" style="270" customWidth="1"/>
    <col min="1290" max="1290" width="14.59765625" style="270" customWidth="1"/>
    <col min="1291" max="1291" width="18" style="270" customWidth="1"/>
    <col min="1292" max="1296" width="11" style="270"/>
    <col min="1297" max="1297" width="12.19921875" style="270" bestFit="1" customWidth="1"/>
    <col min="1298" max="1536" width="11" style="270"/>
    <col min="1537" max="1537" width="1.796875" style="270" customWidth="1"/>
    <col min="1538" max="1538" width="32.59765625" style="270" customWidth="1"/>
    <col min="1539" max="1539" width="14.59765625" style="270" customWidth="1"/>
    <col min="1540" max="1541" width="18" style="270" customWidth="1"/>
    <col min="1542" max="1542" width="14.59765625" style="270" customWidth="1"/>
    <col min="1543" max="1543" width="18" style="270" customWidth="1"/>
    <col min="1544" max="1544" width="14.59765625" style="270" customWidth="1"/>
    <col min="1545" max="1545" width="18" style="270" customWidth="1"/>
    <col min="1546" max="1546" width="14.59765625" style="270" customWidth="1"/>
    <col min="1547" max="1547" width="18" style="270" customWidth="1"/>
    <col min="1548" max="1552" width="11" style="270"/>
    <col min="1553" max="1553" width="12.19921875" style="270" bestFit="1" customWidth="1"/>
    <col min="1554" max="1792" width="11" style="270"/>
    <col min="1793" max="1793" width="1.796875" style="270" customWidth="1"/>
    <col min="1794" max="1794" width="32.59765625" style="270" customWidth="1"/>
    <col min="1795" max="1795" width="14.59765625" style="270" customWidth="1"/>
    <col min="1796" max="1797" width="18" style="270" customWidth="1"/>
    <col min="1798" max="1798" width="14.59765625" style="270" customWidth="1"/>
    <col min="1799" max="1799" width="18" style="270" customWidth="1"/>
    <col min="1800" max="1800" width="14.59765625" style="270" customWidth="1"/>
    <col min="1801" max="1801" width="18" style="270" customWidth="1"/>
    <col min="1802" max="1802" width="14.59765625" style="270" customWidth="1"/>
    <col min="1803" max="1803" width="18" style="270" customWidth="1"/>
    <col min="1804" max="1808" width="11" style="270"/>
    <col min="1809" max="1809" width="12.19921875" style="270" bestFit="1" customWidth="1"/>
    <col min="1810" max="2048" width="11" style="270"/>
    <col min="2049" max="2049" width="1.796875" style="270" customWidth="1"/>
    <col min="2050" max="2050" width="32.59765625" style="270" customWidth="1"/>
    <col min="2051" max="2051" width="14.59765625" style="270" customWidth="1"/>
    <col min="2052" max="2053" width="18" style="270" customWidth="1"/>
    <col min="2054" max="2054" width="14.59765625" style="270" customWidth="1"/>
    <col min="2055" max="2055" width="18" style="270" customWidth="1"/>
    <col min="2056" max="2056" width="14.59765625" style="270" customWidth="1"/>
    <col min="2057" max="2057" width="18" style="270" customWidth="1"/>
    <col min="2058" max="2058" width="14.59765625" style="270" customWidth="1"/>
    <col min="2059" max="2059" width="18" style="270" customWidth="1"/>
    <col min="2060" max="2064" width="11" style="270"/>
    <col min="2065" max="2065" width="12.19921875" style="270" bestFit="1" customWidth="1"/>
    <col min="2066" max="2304" width="11" style="270"/>
    <col min="2305" max="2305" width="1.796875" style="270" customWidth="1"/>
    <col min="2306" max="2306" width="32.59765625" style="270" customWidth="1"/>
    <col min="2307" max="2307" width="14.59765625" style="270" customWidth="1"/>
    <col min="2308" max="2309" width="18" style="270" customWidth="1"/>
    <col min="2310" max="2310" width="14.59765625" style="270" customWidth="1"/>
    <col min="2311" max="2311" width="18" style="270" customWidth="1"/>
    <col min="2312" max="2312" width="14.59765625" style="270" customWidth="1"/>
    <col min="2313" max="2313" width="18" style="270" customWidth="1"/>
    <col min="2314" max="2314" width="14.59765625" style="270" customWidth="1"/>
    <col min="2315" max="2315" width="18" style="270" customWidth="1"/>
    <col min="2316" max="2320" width="11" style="270"/>
    <col min="2321" max="2321" width="12.19921875" style="270" bestFit="1" customWidth="1"/>
    <col min="2322" max="2560" width="11" style="270"/>
    <col min="2561" max="2561" width="1.796875" style="270" customWidth="1"/>
    <col min="2562" max="2562" width="32.59765625" style="270" customWidth="1"/>
    <col min="2563" max="2563" width="14.59765625" style="270" customWidth="1"/>
    <col min="2564" max="2565" width="18" style="270" customWidth="1"/>
    <col min="2566" max="2566" width="14.59765625" style="270" customWidth="1"/>
    <col min="2567" max="2567" width="18" style="270" customWidth="1"/>
    <col min="2568" max="2568" width="14.59765625" style="270" customWidth="1"/>
    <col min="2569" max="2569" width="18" style="270" customWidth="1"/>
    <col min="2570" max="2570" width="14.59765625" style="270" customWidth="1"/>
    <col min="2571" max="2571" width="18" style="270" customWidth="1"/>
    <col min="2572" max="2576" width="11" style="270"/>
    <col min="2577" max="2577" width="12.19921875" style="270" bestFit="1" customWidth="1"/>
    <col min="2578" max="2816" width="11" style="270"/>
    <col min="2817" max="2817" width="1.796875" style="270" customWidth="1"/>
    <col min="2818" max="2818" width="32.59765625" style="270" customWidth="1"/>
    <col min="2819" max="2819" width="14.59765625" style="270" customWidth="1"/>
    <col min="2820" max="2821" width="18" style="270" customWidth="1"/>
    <col min="2822" max="2822" width="14.59765625" style="270" customWidth="1"/>
    <col min="2823" max="2823" width="18" style="270" customWidth="1"/>
    <col min="2824" max="2824" width="14.59765625" style="270" customWidth="1"/>
    <col min="2825" max="2825" width="18" style="270" customWidth="1"/>
    <col min="2826" max="2826" width="14.59765625" style="270" customWidth="1"/>
    <col min="2827" max="2827" width="18" style="270" customWidth="1"/>
    <col min="2828" max="2832" width="11" style="270"/>
    <col min="2833" max="2833" width="12.19921875" style="270" bestFit="1" customWidth="1"/>
    <col min="2834" max="3072" width="11" style="270"/>
    <col min="3073" max="3073" width="1.796875" style="270" customWidth="1"/>
    <col min="3074" max="3074" width="32.59765625" style="270" customWidth="1"/>
    <col min="3075" max="3075" width="14.59765625" style="270" customWidth="1"/>
    <col min="3076" max="3077" width="18" style="270" customWidth="1"/>
    <col min="3078" max="3078" width="14.59765625" style="270" customWidth="1"/>
    <col min="3079" max="3079" width="18" style="270" customWidth="1"/>
    <col min="3080" max="3080" width="14.59765625" style="270" customWidth="1"/>
    <col min="3081" max="3081" width="18" style="270" customWidth="1"/>
    <col min="3082" max="3082" width="14.59765625" style="270" customWidth="1"/>
    <col min="3083" max="3083" width="18" style="270" customWidth="1"/>
    <col min="3084" max="3088" width="11" style="270"/>
    <col min="3089" max="3089" width="12.19921875" style="270" bestFit="1" customWidth="1"/>
    <col min="3090" max="3328" width="11" style="270"/>
    <col min="3329" max="3329" width="1.796875" style="270" customWidth="1"/>
    <col min="3330" max="3330" width="32.59765625" style="270" customWidth="1"/>
    <col min="3331" max="3331" width="14.59765625" style="270" customWidth="1"/>
    <col min="3332" max="3333" width="18" style="270" customWidth="1"/>
    <col min="3334" max="3334" width="14.59765625" style="270" customWidth="1"/>
    <col min="3335" max="3335" width="18" style="270" customWidth="1"/>
    <col min="3336" max="3336" width="14.59765625" style="270" customWidth="1"/>
    <col min="3337" max="3337" width="18" style="270" customWidth="1"/>
    <col min="3338" max="3338" width="14.59765625" style="270" customWidth="1"/>
    <col min="3339" max="3339" width="18" style="270" customWidth="1"/>
    <col min="3340" max="3344" width="11" style="270"/>
    <col min="3345" max="3345" width="12.19921875" style="270" bestFit="1" customWidth="1"/>
    <col min="3346" max="3584" width="11" style="270"/>
    <col min="3585" max="3585" width="1.796875" style="270" customWidth="1"/>
    <col min="3586" max="3586" width="32.59765625" style="270" customWidth="1"/>
    <col min="3587" max="3587" width="14.59765625" style="270" customWidth="1"/>
    <col min="3588" max="3589" width="18" style="270" customWidth="1"/>
    <col min="3590" max="3590" width="14.59765625" style="270" customWidth="1"/>
    <col min="3591" max="3591" width="18" style="270" customWidth="1"/>
    <col min="3592" max="3592" width="14.59765625" style="270" customWidth="1"/>
    <col min="3593" max="3593" width="18" style="270" customWidth="1"/>
    <col min="3594" max="3594" width="14.59765625" style="270" customWidth="1"/>
    <col min="3595" max="3595" width="18" style="270" customWidth="1"/>
    <col min="3596" max="3600" width="11" style="270"/>
    <col min="3601" max="3601" width="12.19921875" style="270" bestFit="1" customWidth="1"/>
    <col min="3602" max="3840" width="11" style="270"/>
    <col min="3841" max="3841" width="1.796875" style="270" customWidth="1"/>
    <col min="3842" max="3842" width="32.59765625" style="270" customWidth="1"/>
    <col min="3843" max="3843" width="14.59765625" style="270" customWidth="1"/>
    <col min="3844" max="3845" width="18" style="270" customWidth="1"/>
    <col min="3846" max="3846" width="14.59765625" style="270" customWidth="1"/>
    <col min="3847" max="3847" width="18" style="270" customWidth="1"/>
    <col min="3848" max="3848" width="14.59765625" style="270" customWidth="1"/>
    <col min="3849" max="3849" width="18" style="270" customWidth="1"/>
    <col min="3850" max="3850" width="14.59765625" style="270" customWidth="1"/>
    <col min="3851" max="3851" width="18" style="270" customWidth="1"/>
    <col min="3852" max="3856" width="11" style="270"/>
    <col min="3857" max="3857" width="12.19921875" style="270" bestFit="1" customWidth="1"/>
    <col min="3858" max="4096" width="11" style="270"/>
    <col min="4097" max="4097" width="1.796875" style="270" customWidth="1"/>
    <col min="4098" max="4098" width="32.59765625" style="270" customWidth="1"/>
    <col min="4099" max="4099" width="14.59765625" style="270" customWidth="1"/>
    <col min="4100" max="4101" width="18" style="270" customWidth="1"/>
    <col min="4102" max="4102" width="14.59765625" style="270" customWidth="1"/>
    <col min="4103" max="4103" width="18" style="270" customWidth="1"/>
    <col min="4104" max="4104" width="14.59765625" style="270" customWidth="1"/>
    <col min="4105" max="4105" width="18" style="270" customWidth="1"/>
    <col min="4106" max="4106" width="14.59765625" style="270" customWidth="1"/>
    <col min="4107" max="4107" width="18" style="270" customWidth="1"/>
    <col min="4108" max="4112" width="11" style="270"/>
    <col min="4113" max="4113" width="12.19921875" style="270" bestFit="1" customWidth="1"/>
    <col min="4114" max="4352" width="11" style="270"/>
    <col min="4353" max="4353" width="1.796875" style="270" customWidth="1"/>
    <col min="4354" max="4354" width="32.59765625" style="270" customWidth="1"/>
    <col min="4355" max="4355" width="14.59765625" style="270" customWidth="1"/>
    <col min="4356" max="4357" width="18" style="270" customWidth="1"/>
    <col min="4358" max="4358" width="14.59765625" style="270" customWidth="1"/>
    <col min="4359" max="4359" width="18" style="270" customWidth="1"/>
    <col min="4360" max="4360" width="14.59765625" style="270" customWidth="1"/>
    <col min="4361" max="4361" width="18" style="270" customWidth="1"/>
    <col min="4362" max="4362" width="14.59765625" style="270" customWidth="1"/>
    <col min="4363" max="4363" width="18" style="270" customWidth="1"/>
    <col min="4364" max="4368" width="11" style="270"/>
    <col min="4369" max="4369" width="12.19921875" style="270" bestFit="1" customWidth="1"/>
    <col min="4370" max="4608" width="11" style="270"/>
    <col min="4609" max="4609" width="1.796875" style="270" customWidth="1"/>
    <col min="4610" max="4610" width="32.59765625" style="270" customWidth="1"/>
    <col min="4611" max="4611" width="14.59765625" style="270" customWidth="1"/>
    <col min="4612" max="4613" width="18" style="270" customWidth="1"/>
    <col min="4614" max="4614" width="14.59765625" style="270" customWidth="1"/>
    <col min="4615" max="4615" width="18" style="270" customWidth="1"/>
    <col min="4616" max="4616" width="14.59765625" style="270" customWidth="1"/>
    <col min="4617" max="4617" width="18" style="270" customWidth="1"/>
    <col min="4618" max="4618" width="14.59765625" style="270" customWidth="1"/>
    <col min="4619" max="4619" width="18" style="270" customWidth="1"/>
    <col min="4620" max="4624" width="11" style="270"/>
    <col min="4625" max="4625" width="12.19921875" style="270" bestFit="1" customWidth="1"/>
    <col min="4626" max="4864" width="11" style="270"/>
    <col min="4865" max="4865" width="1.796875" style="270" customWidth="1"/>
    <col min="4866" max="4866" width="32.59765625" style="270" customWidth="1"/>
    <col min="4867" max="4867" width="14.59765625" style="270" customWidth="1"/>
    <col min="4868" max="4869" width="18" style="270" customWidth="1"/>
    <col min="4870" max="4870" width="14.59765625" style="270" customWidth="1"/>
    <col min="4871" max="4871" width="18" style="270" customWidth="1"/>
    <col min="4872" max="4872" width="14.59765625" style="270" customWidth="1"/>
    <col min="4873" max="4873" width="18" style="270" customWidth="1"/>
    <col min="4874" max="4874" width="14.59765625" style="270" customWidth="1"/>
    <col min="4875" max="4875" width="18" style="270" customWidth="1"/>
    <col min="4876" max="4880" width="11" style="270"/>
    <col min="4881" max="4881" width="12.19921875" style="270" bestFit="1" customWidth="1"/>
    <col min="4882" max="5120" width="11" style="270"/>
    <col min="5121" max="5121" width="1.796875" style="270" customWidth="1"/>
    <col min="5122" max="5122" width="32.59765625" style="270" customWidth="1"/>
    <col min="5123" max="5123" width="14.59765625" style="270" customWidth="1"/>
    <col min="5124" max="5125" width="18" style="270" customWidth="1"/>
    <col min="5126" max="5126" width="14.59765625" style="270" customWidth="1"/>
    <col min="5127" max="5127" width="18" style="270" customWidth="1"/>
    <col min="5128" max="5128" width="14.59765625" style="270" customWidth="1"/>
    <col min="5129" max="5129" width="18" style="270" customWidth="1"/>
    <col min="5130" max="5130" width="14.59765625" style="270" customWidth="1"/>
    <col min="5131" max="5131" width="18" style="270" customWidth="1"/>
    <col min="5132" max="5136" width="11" style="270"/>
    <col min="5137" max="5137" width="12.19921875" style="270" bestFit="1" customWidth="1"/>
    <col min="5138" max="5376" width="11" style="270"/>
    <col min="5377" max="5377" width="1.796875" style="270" customWidth="1"/>
    <col min="5378" max="5378" width="32.59765625" style="270" customWidth="1"/>
    <col min="5379" max="5379" width="14.59765625" style="270" customWidth="1"/>
    <col min="5380" max="5381" width="18" style="270" customWidth="1"/>
    <col min="5382" max="5382" width="14.59765625" style="270" customWidth="1"/>
    <col min="5383" max="5383" width="18" style="270" customWidth="1"/>
    <col min="5384" max="5384" width="14.59765625" style="270" customWidth="1"/>
    <col min="5385" max="5385" width="18" style="270" customWidth="1"/>
    <col min="5386" max="5386" width="14.59765625" style="270" customWidth="1"/>
    <col min="5387" max="5387" width="18" style="270" customWidth="1"/>
    <col min="5388" max="5392" width="11" style="270"/>
    <col min="5393" max="5393" width="12.19921875" style="270" bestFit="1" customWidth="1"/>
    <col min="5394" max="5632" width="11" style="270"/>
    <col min="5633" max="5633" width="1.796875" style="270" customWidth="1"/>
    <col min="5634" max="5634" width="32.59765625" style="270" customWidth="1"/>
    <col min="5635" max="5635" width="14.59765625" style="270" customWidth="1"/>
    <col min="5636" max="5637" width="18" style="270" customWidth="1"/>
    <col min="5638" max="5638" width="14.59765625" style="270" customWidth="1"/>
    <col min="5639" max="5639" width="18" style="270" customWidth="1"/>
    <col min="5640" max="5640" width="14.59765625" style="270" customWidth="1"/>
    <col min="5641" max="5641" width="18" style="270" customWidth="1"/>
    <col min="5642" max="5642" width="14.59765625" style="270" customWidth="1"/>
    <col min="5643" max="5643" width="18" style="270" customWidth="1"/>
    <col min="5644" max="5648" width="11" style="270"/>
    <col min="5649" max="5649" width="12.19921875" style="270" bestFit="1" customWidth="1"/>
    <col min="5650" max="5888" width="11" style="270"/>
    <col min="5889" max="5889" width="1.796875" style="270" customWidth="1"/>
    <col min="5890" max="5890" width="32.59765625" style="270" customWidth="1"/>
    <col min="5891" max="5891" width="14.59765625" style="270" customWidth="1"/>
    <col min="5892" max="5893" width="18" style="270" customWidth="1"/>
    <col min="5894" max="5894" width="14.59765625" style="270" customWidth="1"/>
    <col min="5895" max="5895" width="18" style="270" customWidth="1"/>
    <col min="5896" max="5896" width="14.59765625" style="270" customWidth="1"/>
    <col min="5897" max="5897" width="18" style="270" customWidth="1"/>
    <col min="5898" max="5898" width="14.59765625" style="270" customWidth="1"/>
    <col min="5899" max="5899" width="18" style="270" customWidth="1"/>
    <col min="5900" max="5904" width="11" style="270"/>
    <col min="5905" max="5905" width="12.19921875" style="270" bestFit="1" customWidth="1"/>
    <col min="5906" max="6144" width="11" style="270"/>
    <col min="6145" max="6145" width="1.796875" style="270" customWidth="1"/>
    <col min="6146" max="6146" width="32.59765625" style="270" customWidth="1"/>
    <col min="6147" max="6147" width="14.59765625" style="270" customWidth="1"/>
    <col min="6148" max="6149" width="18" style="270" customWidth="1"/>
    <col min="6150" max="6150" width="14.59765625" style="270" customWidth="1"/>
    <col min="6151" max="6151" width="18" style="270" customWidth="1"/>
    <col min="6152" max="6152" width="14.59765625" style="270" customWidth="1"/>
    <col min="6153" max="6153" width="18" style="270" customWidth="1"/>
    <col min="6154" max="6154" width="14.59765625" style="270" customWidth="1"/>
    <col min="6155" max="6155" width="18" style="270" customWidth="1"/>
    <col min="6156" max="6160" width="11" style="270"/>
    <col min="6161" max="6161" width="12.19921875" style="270" bestFit="1" customWidth="1"/>
    <col min="6162" max="6400" width="11" style="270"/>
    <col min="6401" max="6401" width="1.796875" style="270" customWidth="1"/>
    <col min="6402" max="6402" width="32.59765625" style="270" customWidth="1"/>
    <col min="6403" max="6403" width="14.59765625" style="270" customWidth="1"/>
    <col min="6404" max="6405" width="18" style="270" customWidth="1"/>
    <col min="6406" max="6406" width="14.59765625" style="270" customWidth="1"/>
    <col min="6407" max="6407" width="18" style="270" customWidth="1"/>
    <col min="6408" max="6408" width="14.59765625" style="270" customWidth="1"/>
    <col min="6409" max="6409" width="18" style="270" customWidth="1"/>
    <col min="6410" max="6410" width="14.59765625" style="270" customWidth="1"/>
    <col min="6411" max="6411" width="18" style="270" customWidth="1"/>
    <col min="6412" max="6416" width="11" style="270"/>
    <col min="6417" max="6417" width="12.19921875" style="270" bestFit="1" customWidth="1"/>
    <col min="6418" max="6656" width="11" style="270"/>
    <col min="6657" max="6657" width="1.796875" style="270" customWidth="1"/>
    <col min="6658" max="6658" width="32.59765625" style="270" customWidth="1"/>
    <col min="6659" max="6659" width="14.59765625" style="270" customWidth="1"/>
    <col min="6660" max="6661" width="18" style="270" customWidth="1"/>
    <col min="6662" max="6662" width="14.59765625" style="270" customWidth="1"/>
    <col min="6663" max="6663" width="18" style="270" customWidth="1"/>
    <col min="6664" max="6664" width="14.59765625" style="270" customWidth="1"/>
    <col min="6665" max="6665" width="18" style="270" customWidth="1"/>
    <col min="6666" max="6666" width="14.59765625" style="270" customWidth="1"/>
    <col min="6667" max="6667" width="18" style="270" customWidth="1"/>
    <col min="6668" max="6672" width="11" style="270"/>
    <col min="6673" max="6673" width="12.19921875" style="270" bestFit="1" customWidth="1"/>
    <col min="6674" max="6912" width="11" style="270"/>
    <col min="6913" max="6913" width="1.796875" style="270" customWidth="1"/>
    <col min="6914" max="6914" width="32.59765625" style="270" customWidth="1"/>
    <col min="6915" max="6915" width="14.59765625" style="270" customWidth="1"/>
    <col min="6916" max="6917" width="18" style="270" customWidth="1"/>
    <col min="6918" max="6918" width="14.59765625" style="270" customWidth="1"/>
    <col min="6919" max="6919" width="18" style="270" customWidth="1"/>
    <col min="6920" max="6920" width="14.59765625" style="270" customWidth="1"/>
    <col min="6921" max="6921" width="18" style="270" customWidth="1"/>
    <col min="6922" max="6922" width="14.59765625" style="270" customWidth="1"/>
    <col min="6923" max="6923" width="18" style="270" customWidth="1"/>
    <col min="6924" max="6928" width="11" style="270"/>
    <col min="6929" max="6929" width="12.19921875" style="270" bestFit="1" customWidth="1"/>
    <col min="6930" max="7168" width="11" style="270"/>
    <col min="7169" max="7169" width="1.796875" style="270" customWidth="1"/>
    <col min="7170" max="7170" width="32.59765625" style="270" customWidth="1"/>
    <col min="7171" max="7171" width="14.59765625" style="270" customWidth="1"/>
    <col min="7172" max="7173" width="18" style="270" customWidth="1"/>
    <col min="7174" max="7174" width="14.59765625" style="270" customWidth="1"/>
    <col min="7175" max="7175" width="18" style="270" customWidth="1"/>
    <col min="7176" max="7176" width="14.59765625" style="270" customWidth="1"/>
    <col min="7177" max="7177" width="18" style="270" customWidth="1"/>
    <col min="7178" max="7178" width="14.59765625" style="270" customWidth="1"/>
    <col min="7179" max="7179" width="18" style="270" customWidth="1"/>
    <col min="7180" max="7184" width="11" style="270"/>
    <col min="7185" max="7185" width="12.19921875" style="270" bestFit="1" customWidth="1"/>
    <col min="7186" max="7424" width="11" style="270"/>
    <col min="7425" max="7425" width="1.796875" style="270" customWidth="1"/>
    <col min="7426" max="7426" width="32.59765625" style="270" customWidth="1"/>
    <col min="7427" max="7427" width="14.59765625" style="270" customWidth="1"/>
    <col min="7428" max="7429" width="18" style="270" customWidth="1"/>
    <col min="7430" max="7430" width="14.59765625" style="270" customWidth="1"/>
    <col min="7431" max="7431" width="18" style="270" customWidth="1"/>
    <col min="7432" max="7432" width="14.59765625" style="270" customWidth="1"/>
    <col min="7433" max="7433" width="18" style="270" customWidth="1"/>
    <col min="7434" max="7434" width="14.59765625" style="270" customWidth="1"/>
    <col min="7435" max="7435" width="18" style="270" customWidth="1"/>
    <col min="7436" max="7440" width="11" style="270"/>
    <col min="7441" max="7441" width="12.19921875" style="270" bestFit="1" customWidth="1"/>
    <col min="7442" max="7680" width="11" style="270"/>
    <col min="7681" max="7681" width="1.796875" style="270" customWidth="1"/>
    <col min="7682" max="7682" width="32.59765625" style="270" customWidth="1"/>
    <col min="7683" max="7683" width="14.59765625" style="270" customWidth="1"/>
    <col min="7684" max="7685" width="18" style="270" customWidth="1"/>
    <col min="7686" max="7686" width="14.59765625" style="270" customWidth="1"/>
    <col min="7687" max="7687" width="18" style="270" customWidth="1"/>
    <col min="7688" max="7688" width="14.59765625" style="270" customWidth="1"/>
    <col min="7689" max="7689" width="18" style="270" customWidth="1"/>
    <col min="7690" max="7690" width="14.59765625" style="270" customWidth="1"/>
    <col min="7691" max="7691" width="18" style="270" customWidth="1"/>
    <col min="7692" max="7696" width="11" style="270"/>
    <col min="7697" max="7697" width="12.19921875" style="270" bestFit="1" customWidth="1"/>
    <col min="7698" max="7936" width="11" style="270"/>
    <col min="7937" max="7937" width="1.796875" style="270" customWidth="1"/>
    <col min="7938" max="7938" width="32.59765625" style="270" customWidth="1"/>
    <col min="7939" max="7939" width="14.59765625" style="270" customWidth="1"/>
    <col min="7940" max="7941" width="18" style="270" customWidth="1"/>
    <col min="7942" max="7942" width="14.59765625" style="270" customWidth="1"/>
    <col min="7943" max="7943" width="18" style="270" customWidth="1"/>
    <col min="7944" max="7944" width="14.59765625" style="270" customWidth="1"/>
    <col min="7945" max="7945" width="18" style="270" customWidth="1"/>
    <col min="7946" max="7946" width="14.59765625" style="270" customWidth="1"/>
    <col min="7947" max="7947" width="18" style="270" customWidth="1"/>
    <col min="7948" max="7952" width="11" style="270"/>
    <col min="7953" max="7953" width="12.19921875" style="270" bestFit="1" customWidth="1"/>
    <col min="7954" max="8192" width="11" style="270"/>
    <col min="8193" max="8193" width="1.796875" style="270" customWidth="1"/>
    <col min="8194" max="8194" width="32.59765625" style="270" customWidth="1"/>
    <col min="8195" max="8195" width="14.59765625" style="270" customWidth="1"/>
    <col min="8196" max="8197" width="18" style="270" customWidth="1"/>
    <col min="8198" max="8198" width="14.59765625" style="270" customWidth="1"/>
    <col min="8199" max="8199" width="18" style="270" customWidth="1"/>
    <col min="8200" max="8200" width="14.59765625" style="270" customWidth="1"/>
    <col min="8201" max="8201" width="18" style="270" customWidth="1"/>
    <col min="8202" max="8202" width="14.59765625" style="270" customWidth="1"/>
    <col min="8203" max="8203" width="18" style="270" customWidth="1"/>
    <col min="8204" max="8208" width="11" style="270"/>
    <col min="8209" max="8209" width="12.19921875" style="270" bestFit="1" customWidth="1"/>
    <col min="8210" max="8448" width="11" style="270"/>
    <col min="8449" max="8449" width="1.796875" style="270" customWidth="1"/>
    <col min="8450" max="8450" width="32.59765625" style="270" customWidth="1"/>
    <col min="8451" max="8451" width="14.59765625" style="270" customWidth="1"/>
    <col min="8452" max="8453" width="18" style="270" customWidth="1"/>
    <col min="8454" max="8454" width="14.59765625" style="270" customWidth="1"/>
    <col min="8455" max="8455" width="18" style="270" customWidth="1"/>
    <col min="8456" max="8456" width="14.59765625" style="270" customWidth="1"/>
    <col min="8457" max="8457" width="18" style="270" customWidth="1"/>
    <col min="8458" max="8458" width="14.59765625" style="270" customWidth="1"/>
    <col min="8459" max="8459" width="18" style="270" customWidth="1"/>
    <col min="8460" max="8464" width="11" style="270"/>
    <col min="8465" max="8465" width="12.19921875" style="270" bestFit="1" customWidth="1"/>
    <col min="8466" max="8704" width="11" style="270"/>
    <col min="8705" max="8705" width="1.796875" style="270" customWidth="1"/>
    <col min="8706" max="8706" width="32.59765625" style="270" customWidth="1"/>
    <col min="8707" max="8707" width="14.59765625" style="270" customWidth="1"/>
    <col min="8708" max="8709" width="18" style="270" customWidth="1"/>
    <col min="8710" max="8710" width="14.59765625" style="270" customWidth="1"/>
    <col min="8711" max="8711" width="18" style="270" customWidth="1"/>
    <col min="8712" max="8712" width="14.59765625" style="270" customWidth="1"/>
    <col min="8713" max="8713" width="18" style="270" customWidth="1"/>
    <col min="8714" max="8714" width="14.59765625" style="270" customWidth="1"/>
    <col min="8715" max="8715" width="18" style="270" customWidth="1"/>
    <col min="8716" max="8720" width="11" style="270"/>
    <col min="8721" max="8721" width="12.19921875" style="270" bestFit="1" customWidth="1"/>
    <col min="8722" max="8960" width="11" style="270"/>
    <col min="8961" max="8961" width="1.796875" style="270" customWidth="1"/>
    <col min="8962" max="8962" width="32.59765625" style="270" customWidth="1"/>
    <col min="8963" max="8963" width="14.59765625" style="270" customWidth="1"/>
    <col min="8964" max="8965" width="18" style="270" customWidth="1"/>
    <col min="8966" max="8966" width="14.59765625" style="270" customWidth="1"/>
    <col min="8967" max="8967" width="18" style="270" customWidth="1"/>
    <col min="8968" max="8968" width="14.59765625" style="270" customWidth="1"/>
    <col min="8969" max="8969" width="18" style="270" customWidth="1"/>
    <col min="8970" max="8970" width="14.59765625" style="270" customWidth="1"/>
    <col min="8971" max="8971" width="18" style="270" customWidth="1"/>
    <col min="8972" max="8976" width="11" style="270"/>
    <col min="8977" max="8977" width="12.19921875" style="270" bestFit="1" customWidth="1"/>
    <col min="8978" max="9216" width="11" style="270"/>
    <col min="9217" max="9217" width="1.796875" style="270" customWidth="1"/>
    <col min="9218" max="9218" width="32.59765625" style="270" customWidth="1"/>
    <col min="9219" max="9219" width="14.59765625" style="270" customWidth="1"/>
    <col min="9220" max="9221" width="18" style="270" customWidth="1"/>
    <col min="9222" max="9222" width="14.59765625" style="270" customWidth="1"/>
    <col min="9223" max="9223" width="18" style="270" customWidth="1"/>
    <col min="9224" max="9224" width="14.59765625" style="270" customWidth="1"/>
    <col min="9225" max="9225" width="18" style="270" customWidth="1"/>
    <col min="9226" max="9226" width="14.59765625" style="270" customWidth="1"/>
    <col min="9227" max="9227" width="18" style="270" customWidth="1"/>
    <col min="9228" max="9232" width="11" style="270"/>
    <col min="9233" max="9233" width="12.19921875" style="270" bestFit="1" customWidth="1"/>
    <col min="9234" max="9472" width="11" style="270"/>
    <col min="9473" max="9473" width="1.796875" style="270" customWidth="1"/>
    <col min="9474" max="9474" width="32.59765625" style="270" customWidth="1"/>
    <col min="9475" max="9475" width="14.59765625" style="270" customWidth="1"/>
    <col min="9476" max="9477" width="18" style="270" customWidth="1"/>
    <col min="9478" max="9478" width="14.59765625" style="270" customWidth="1"/>
    <col min="9479" max="9479" width="18" style="270" customWidth="1"/>
    <col min="9480" max="9480" width="14.59765625" style="270" customWidth="1"/>
    <col min="9481" max="9481" width="18" style="270" customWidth="1"/>
    <col min="9482" max="9482" width="14.59765625" style="270" customWidth="1"/>
    <col min="9483" max="9483" width="18" style="270" customWidth="1"/>
    <col min="9484" max="9488" width="11" style="270"/>
    <col min="9489" max="9489" width="12.19921875" style="270" bestFit="1" customWidth="1"/>
    <col min="9490" max="9728" width="11" style="270"/>
    <col min="9729" max="9729" width="1.796875" style="270" customWidth="1"/>
    <col min="9730" max="9730" width="32.59765625" style="270" customWidth="1"/>
    <col min="9731" max="9731" width="14.59765625" style="270" customWidth="1"/>
    <col min="9732" max="9733" width="18" style="270" customWidth="1"/>
    <col min="9734" max="9734" width="14.59765625" style="270" customWidth="1"/>
    <col min="9735" max="9735" width="18" style="270" customWidth="1"/>
    <col min="9736" max="9736" width="14.59765625" style="270" customWidth="1"/>
    <col min="9737" max="9737" width="18" style="270" customWidth="1"/>
    <col min="9738" max="9738" width="14.59765625" style="270" customWidth="1"/>
    <col min="9739" max="9739" width="18" style="270" customWidth="1"/>
    <col min="9740" max="9744" width="11" style="270"/>
    <col min="9745" max="9745" width="12.19921875" style="270" bestFit="1" customWidth="1"/>
    <col min="9746" max="9984" width="11" style="270"/>
    <col min="9985" max="9985" width="1.796875" style="270" customWidth="1"/>
    <col min="9986" max="9986" width="32.59765625" style="270" customWidth="1"/>
    <col min="9987" max="9987" width="14.59765625" style="270" customWidth="1"/>
    <col min="9988" max="9989" width="18" style="270" customWidth="1"/>
    <col min="9990" max="9990" width="14.59765625" style="270" customWidth="1"/>
    <col min="9991" max="9991" width="18" style="270" customWidth="1"/>
    <col min="9992" max="9992" width="14.59765625" style="270" customWidth="1"/>
    <col min="9993" max="9993" width="18" style="270" customWidth="1"/>
    <col min="9994" max="9994" width="14.59765625" style="270" customWidth="1"/>
    <col min="9995" max="9995" width="18" style="270" customWidth="1"/>
    <col min="9996" max="10000" width="11" style="270"/>
    <col min="10001" max="10001" width="12.19921875" style="270" bestFit="1" customWidth="1"/>
    <col min="10002" max="10240" width="11" style="270"/>
    <col min="10241" max="10241" width="1.796875" style="270" customWidth="1"/>
    <col min="10242" max="10242" width="32.59765625" style="270" customWidth="1"/>
    <col min="10243" max="10243" width="14.59765625" style="270" customWidth="1"/>
    <col min="10244" max="10245" width="18" style="270" customWidth="1"/>
    <col min="10246" max="10246" width="14.59765625" style="270" customWidth="1"/>
    <col min="10247" max="10247" width="18" style="270" customWidth="1"/>
    <col min="10248" max="10248" width="14.59765625" style="270" customWidth="1"/>
    <col min="10249" max="10249" width="18" style="270" customWidth="1"/>
    <col min="10250" max="10250" width="14.59765625" style="270" customWidth="1"/>
    <col min="10251" max="10251" width="18" style="270" customWidth="1"/>
    <col min="10252" max="10256" width="11" style="270"/>
    <col min="10257" max="10257" width="12.19921875" style="270" bestFit="1" customWidth="1"/>
    <col min="10258" max="10496" width="11" style="270"/>
    <col min="10497" max="10497" width="1.796875" style="270" customWidth="1"/>
    <col min="10498" max="10498" width="32.59765625" style="270" customWidth="1"/>
    <col min="10499" max="10499" width="14.59765625" style="270" customWidth="1"/>
    <col min="10500" max="10501" width="18" style="270" customWidth="1"/>
    <col min="10502" max="10502" width="14.59765625" style="270" customWidth="1"/>
    <col min="10503" max="10503" width="18" style="270" customWidth="1"/>
    <col min="10504" max="10504" width="14.59765625" style="270" customWidth="1"/>
    <col min="10505" max="10505" width="18" style="270" customWidth="1"/>
    <col min="10506" max="10506" width="14.59765625" style="270" customWidth="1"/>
    <col min="10507" max="10507" width="18" style="270" customWidth="1"/>
    <col min="10508" max="10512" width="11" style="270"/>
    <col min="10513" max="10513" width="12.19921875" style="270" bestFit="1" customWidth="1"/>
    <col min="10514" max="10752" width="11" style="270"/>
    <col min="10753" max="10753" width="1.796875" style="270" customWidth="1"/>
    <col min="10754" max="10754" width="32.59765625" style="270" customWidth="1"/>
    <col min="10755" max="10755" width="14.59765625" style="270" customWidth="1"/>
    <col min="10756" max="10757" width="18" style="270" customWidth="1"/>
    <col min="10758" max="10758" width="14.59765625" style="270" customWidth="1"/>
    <col min="10759" max="10759" width="18" style="270" customWidth="1"/>
    <col min="10760" max="10760" width="14.59765625" style="270" customWidth="1"/>
    <col min="10761" max="10761" width="18" style="270" customWidth="1"/>
    <col min="10762" max="10762" width="14.59765625" style="270" customWidth="1"/>
    <col min="10763" max="10763" width="18" style="270" customWidth="1"/>
    <col min="10764" max="10768" width="11" style="270"/>
    <col min="10769" max="10769" width="12.19921875" style="270" bestFit="1" customWidth="1"/>
    <col min="10770" max="11008" width="11" style="270"/>
    <col min="11009" max="11009" width="1.796875" style="270" customWidth="1"/>
    <col min="11010" max="11010" width="32.59765625" style="270" customWidth="1"/>
    <col min="11011" max="11011" width="14.59765625" style="270" customWidth="1"/>
    <col min="11012" max="11013" width="18" style="270" customWidth="1"/>
    <col min="11014" max="11014" width="14.59765625" style="270" customWidth="1"/>
    <col min="11015" max="11015" width="18" style="270" customWidth="1"/>
    <col min="11016" max="11016" width="14.59765625" style="270" customWidth="1"/>
    <col min="11017" max="11017" width="18" style="270" customWidth="1"/>
    <col min="11018" max="11018" width="14.59765625" style="270" customWidth="1"/>
    <col min="11019" max="11019" width="18" style="270" customWidth="1"/>
    <col min="11020" max="11024" width="11" style="270"/>
    <col min="11025" max="11025" width="12.19921875" style="270" bestFit="1" customWidth="1"/>
    <col min="11026" max="11264" width="11" style="270"/>
    <col min="11265" max="11265" width="1.796875" style="270" customWidth="1"/>
    <col min="11266" max="11266" width="32.59765625" style="270" customWidth="1"/>
    <col min="11267" max="11267" width="14.59765625" style="270" customWidth="1"/>
    <col min="11268" max="11269" width="18" style="270" customWidth="1"/>
    <col min="11270" max="11270" width="14.59765625" style="270" customWidth="1"/>
    <col min="11271" max="11271" width="18" style="270" customWidth="1"/>
    <col min="11272" max="11272" width="14.59765625" style="270" customWidth="1"/>
    <col min="11273" max="11273" width="18" style="270" customWidth="1"/>
    <col min="11274" max="11274" width="14.59765625" style="270" customWidth="1"/>
    <col min="11275" max="11275" width="18" style="270" customWidth="1"/>
    <col min="11276" max="11280" width="11" style="270"/>
    <col min="11281" max="11281" width="12.19921875" style="270" bestFit="1" customWidth="1"/>
    <col min="11282" max="11520" width="11" style="270"/>
    <col min="11521" max="11521" width="1.796875" style="270" customWidth="1"/>
    <col min="11522" max="11522" width="32.59765625" style="270" customWidth="1"/>
    <col min="11523" max="11523" width="14.59765625" style="270" customWidth="1"/>
    <col min="11524" max="11525" width="18" style="270" customWidth="1"/>
    <col min="11526" max="11526" width="14.59765625" style="270" customWidth="1"/>
    <col min="11527" max="11527" width="18" style="270" customWidth="1"/>
    <col min="11528" max="11528" width="14.59765625" style="270" customWidth="1"/>
    <col min="11529" max="11529" width="18" style="270" customWidth="1"/>
    <col min="11530" max="11530" width="14.59765625" style="270" customWidth="1"/>
    <col min="11531" max="11531" width="18" style="270" customWidth="1"/>
    <col min="11532" max="11536" width="11" style="270"/>
    <col min="11537" max="11537" width="12.19921875" style="270" bestFit="1" customWidth="1"/>
    <col min="11538" max="11776" width="11" style="270"/>
    <col min="11777" max="11777" width="1.796875" style="270" customWidth="1"/>
    <col min="11778" max="11778" width="32.59765625" style="270" customWidth="1"/>
    <col min="11779" max="11779" width="14.59765625" style="270" customWidth="1"/>
    <col min="11780" max="11781" width="18" style="270" customWidth="1"/>
    <col min="11782" max="11782" width="14.59765625" style="270" customWidth="1"/>
    <col min="11783" max="11783" width="18" style="270" customWidth="1"/>
    <col min="11784" max="11784" width="14.59765625" style="270" customWidth="1"/>
    <col min="11785" max="11785" width="18" style="270" customWidth="1"/>
    <col min="11786" max="11786" width="14.59765625" style="270" customWidth="1"/>
    <col min="11787" max="11787" width="18" style="270" customWidth="1"/>
    <col min="11788" max="11792" width="11" style="270"/>
    <col min="11793" max="11793" width="12.19921875" style="270" bestFit="1" customWidth="1"/>
    <col min="11794" max="12032" width="11" style="270"/>
    <col min="12033" max="12033" width="1.796875" style="270" customWidth="1"/>
    <col min="12034" max="12034" width="32.59765625" style="270" customWidth="1"/>
    <col min="12035" max="12035" width="14.59765625" style="270" customWidth="1"/>
    <col min="12036" max="12037" width="18" style="270" customWidth="1"/>
    <col min="12038" max="12038" width="14.59765625" style="270" customWidth="1"/>
    <col min="12039" max="12039" width="18" style="270" customWidth="1"/>
    <col min="12040" max="12040" width="14.59765625" style="270" customWidth="1"/>
    <col min="12041" max="12041" width="18" style="270" customWidth="1"/>
    <col min="12042" max="12042" width="14.59765625" style="270" customWidth="1"/>
    <col min="12043" max="12043" width="18" style="270" customWidth="1"/>
    <col min="12044" max="12048" width="11" style="270"/>
    <col min="12049" max="12049" width="12.19921875" style="270" bestFit="1" customWidth="1"/>
    <col min="12050" max="12288" width="11" style="270"/>
    <col min="12289" max="12289" width="1.796875" style="270" customWidth="1"/>
    <col min="12290" max="12290" width="32.59765625" style="270" customWidth="1"/>
    <col min="12291" max="12291" width="14.59765625" style="270" customWidth="1"/>
    <col min="12292" max="12293" width="18" style="270" customWidth="1"/>
    <col min="12294" max="12294" width="14.59765625" style="270" customWidth="1"/>
    <col min="12295" max="12295" width="18" style="270" customWidth="1"/>
    <col min="12296" max="12296" width="14.59765625" style="270" customWidth="1"/>
    <col min="12297" max="12297" width="18" style="270" customWidth="1"/>
    <col min="12298" max="12298" width="14.59765625" style="270" customWidth="1"/>
    <col min="12299" max="12299" width="18" style="270" customWidth="1"/>
    <col min="12300" max="12304" width="11" style="270"/>
    <col min="12305" max="12305" width="12.19921875" style="270" bestFit="1" customWidth="1"/>
    <col min="12306" max="12544" width="11" style="270"/>
    <col min="12545" max="12545" width="1.796875" style="270" customWidth="1"/>
    <col min="12546" max="12546" width="32.59765625" style="270" customWidth="1"/>
    <col min="12547" max="12547" width="14.59765625" style="270" customWidth="1"/>
    <col min="12548" max="12549" width="18" style="270" customWidth="1"/>
    <col min="12550" max="12550" width="14.59765625" style="270" customWidth="1"/>
    <col min="12551" max="12551" width="18" style="270" customWidth="1"/>
    <col min="12552" max="12552" width="14.59765625" style="270" customWidth="1"/>
    <col min="12553" max="12553" width="18" style="270" customWidth="1"/>
    <col min="12554" max="12554" width="14.59765625" style="270" customWidth="1"/>
    <col min="12555" max="12555" width="18" style="270" customWidth="1"/>
    <col min="12556" max="12560" width="11" style="270"/>
    <col min="12561" max="12561" width="12.19921875" style="270" bestFit="1" customWidth="1"/>
    <col min="12562" max="12800" width="11" style="270"/>
    <col min="12801" max="12801" width="1.796875" style="270" customWidth="1"/>
    <col min="12802" max="12802" width="32.59765625" style="270" customWidth="1"/>
    <col min="12803" max="12803" width="14.59765625" style="270" customWidth="1"/>
    <col min="12804" max="12805" width="18" style="270" customWidth="1"/>
    <col min="12806" max="12806" width="14.59765625" style="270" customWidth="1"/>
    <col min="12807" max="12807" width="18" style="270" customWidth="1"/>
    <col min="12808" max="12808" width="14.59765625" style="270" customWidth="1"/>
    <col min="12809" max="12809" width="18" style="270" customWidth="1"/>
    <col min="12810" max="12810" width="14.59765625" style="270" customWidth="1"/>
    <col min="12811" max="12811" width="18" style="270" customWidth="1"/>
    <col min="12812" max="12816" width="11" style="270"/>
    <col min="12817" max="12817" width="12.19921875" style="270" bestFit="1" customWidth="1"/>
    <col min="12818" max="13056" width="11" style="270"/>
    <col min="13057" max="13057" width="1.796875" style="270" customWidth="1"/>
    <col min="13058" max="13058" width="32.59765625" style="270" customWidth="1"/>
    <col min="13059" max="13059" width="14.59765625" style="270" customWidth="1"/>
    <col min="13060" max="13061" width="18" style="270" customWidth="1"/>
    <col min="13062" max="13062" width="14.59765625" style="270" customWidth="1"/>
    <col min="13063" max="13063" width="18" style="270" customWidth="1"/>
    <col min="13064" max="13064" width="14.59765625" style="270" customWidth="1"/>
    <col min="13065" max="13065" width="18" style="270" customWidth="1"/>
    <col min="13066" max="13066" width="14.59765625" style="270" customWidth="1"/>
    <col min="13067" max="13067" width="18" style="270" customWidth="1"/>
    <col min="13068" max="13072" width="11" style="270"/>
    <col min="13073" max="13073" width="12.19921875" style="270" bestFit="1" customWidth="1"/>
    <col min="13074" max="13312" width="11" style="270"/>
    <col min="13313" max="13313" width="1.796875" style="270" customWidth="1"/>
    <col min="13314" max="13314" width="32.59765625" style="270" customWidth="1"/>
    <col min="13315" max="13315" width="14.59765625" style="270" customWidth="1"/>
    <col min="13316" max="13317" width="18" style="270" customWidth="1"/>
    <col min="13318" max="13318" width="14.59765625" style="270" customWidth="1"/>
    <col min="13319" max="13319" width="18" style="270" customWidth="1"/>
    <col min="13320" max="13320" width="14.59765625" style="270" customWidth="1"/>
    <col min="13321" max="13321" width="18" style="270" customWidth="1"/>
    <col min="13322" max="13322" width="14.59765625" style="270" customWidth="1"/>
    <col min="13323" max="13323" width="18" style="270" customWidth="1"/>
    <col min="13324" max="13328" width="11" style="270"/>
    <col min="13329" max="13329" width="12.19921875" style="270" bestFit="1" customWidth="1"/>
    <col min="13330" max="13568" width="11" style="270"/>
    <col min="13569" max="13569" width="1.796875" style="270" customWidth="1"/>
    <col min="13570" max="13570" width="32.59765625" style="270" customWidth="1"/>
    <col min="13571" max="13571" width="14.59765625" style="270" customWidth="1"/>
    <col min="13572" max="13573" width="18" style="270" customWidth="1"/>
    <col min="13574" max="13574" width="14.59765625" style="270" customWidth="1"/>
    <col min="13575" max="13575" width="18" style="270" customWidth="1"/>
    <col min="13576" max="13576" width="14.59765625" style="270" customWidth="1"/>
    <col min="13577" max="13577" width="18" style="270" customWidth="1"/>
    <col min="13578" max="13578" width="14.59765625" style="270" customWidth="1"/>
    <col min="13579" max="13579" width="18" style="270" customWidth="1"/>
    <col min="13580" max="13584" width="11" style="270"/>
    <col min="13585" max="13585" width="12.19921875" style="270" bestFit="1" customWidth="1"/>
    <col min="13586" max="13824" width="11" style="270"/>
    <col min="13825" max="13825" width="1.796875" style="270" customWidth="1"/>
    <col min="13826" max="13826" width="32.59765625" style="270" customWidth="1"/>
    <col min="13827" max="13827" width="14.59765625" style="270" customWidth="1"/>
    <col min="13828" max="13829" width="18" style="270" customWidth="1"/>
    <col min="13830" max="13830" width="14.59765625" style="270" customWidth="1"/>
    <col min="13831" max="13831" width="18" style="270" customWidth="1"/>
    <col min="13832" max="13832" width="14.59765625" style="270" customWidth="1"/>
    <col min="13833" max="13833" width="18" style="270" customWidth="1"/>
    <col min="13834" max="13834" width="14.59765625" style="270" customWidth="1"/>
    <col min="13835" max="13835" width="18" style="270" customWidth="1"/>
    <col min="13836" max="13840" width="11" style="270"/>
    <col min="13841" max="13841" width="12.19921875" style="270" bestFit="1" customWidth="1"/>
    <col min="13842" max="14080" width="11" style="270"/>
    <col min="14081" max="14081" width="1.796875" style="270" customWidth="1"/>
    <col min="14082" max="14082" width="32.59765625" style="270" customWidth="1"/>
    <col min="14083" max="14083" width="14.59765625" style="270" customWidth="1"/>
    <col min="14084" max="14085" width="18" style="270" customWidth="1"/>
    <col min="14086" max="14086" width="14.59765625" style="270" customWidth="1"/>
    <col min="14087" max="14087" width="18" style="270" customWidth="1"/>
    <col min="14088" max="14088" width="14.59765625" style="270" customWidth="1"/>
    <col min="14089" max="14089" width="18" style="270" customWidth="1"/>
    <col min="14090" max="14090" width="14.59765625" style="270" customWidth="1"/>
    <col min="14091" max="14091" width="18" style="270" customWidth="1"/>
    <col min="14092" max="14096" width="11" style="270"/>
    <col min="14097" max="14097" width="12.19921875" style="270" bestFit="1" customWidth="1"/>
    <col min="14098" max="14336" width="11" style="270"/>
    <col min="14337" max="14337" width="1.796875" style="270" customWidth="1"/>
    <col min="14338" max="14338" width="32.59765625" style="270" customWidth="1"/>
    <col min="14339" max="14339" width="14.59765625" style="270" customWidth="1"/>
    <col min="14340" max="14341" width="18" style="270" customWidth="1"/>
    <col min="14342" max="14342" width="14.59765625" style="270" customWidth="1"/>
    <col min="14343" max="14343" width="18" style="270" customWidth="1"/>
    <col min="14344" max="14344" width="14.59765625" style="270" customWidth="1"/>
    <col min="14345" max="14345" width="18" style="270" customWidth="1"/>
    <col min="14346" max="14346" width="14.59765625" style="270" customWidth="1"/>
    <col min="14347" max="14347" width="18" style="270" customWidth="1"/>
    <col min="14348" max="14352" width="11" style="270"/>
    <col min="14353" max="14353" width="12.19921875" style="270" bestFit="1" customWidth="1"/>
    <col min="14354" max="14592" width="11" style="270"/>
    <col min="14593" max="14593" width="1.796875" style="270" customWidth="1"/>
    <col min="14594" max="14594" width="32.59765625" style="270" customWidth="1"/>
    <col min="14595" max="14595" width="14.59765625" style="270" customWidth="1"/>
    <col min="14596" max="14597" width="18" style="270" customWidth="1"/>
    <col min="14598" max="14598" width="14.59765625" style="270" customWidth="1"/>
    <col min="14599" max="14599" width="18" style="270" customWidth="1"/>
    <col min="14600" max="14600" width="14.59765625" style="270" customWidth="1"/>
    <col min="14601" max="14601" width="18" style="270" customWidth="1"/>
    <col min="14602" max="14602" width="14.59765625" style="270" customWidth="1"/>
    <col min="14603" max="14603" width="18" style="270" customWidth="1"/>
    <col min="14604" max="14608" width="11" style="270"/>
    <col min="14609" max="14609" width="12.19921875" style="270" bestFit="1" customWidth="1"/>
    <col min="14610" max="14848" width="11" style="270"/>
    <col min="14849" max="14849" width="1.796875" style="270" customWidth="1"/>
    <col min="14850" max="14850" width="32.59765625" style="270" customWidth="1"/>
    <col min="14851" max="14851" width="14.59765625" style="270" customWidth="1"/>
    <col min="14852" max="14853" width="18" style="270" customWidth="1"/>
    <col min="14854" max="14854" width="14.59765625" style="270" customWidth="1"/>
    <col min="14855" max="14855" width="18" style="270" customWidth="1"/>
    <col min="14856" max="14856" width="14.59765625" style="270" customWidth="1"/>
    <col min="14857" max="14857" width="18" style="270" customWidth="1"/>
    <col min="14858" max="14858" width="14.59765625" style="270" customWidth="1"/>
    <col min="14859" max="14859" width="18" style="270" customWidth="1"/>
    <col min="14860" max="14864" width="11" style="270"/>
    <col min="14865" max="14865" width="12.19921875" style="270" bestFit="1" customWidth="1"/>
    <col min="14866" max="15104" width="11" style="270"/>
    <col min="15105" max="15105" width="1.796875" style="270" customWidth="1"/>
    <col min="15106" max="15106" width="32.59765625" style="270" customWidth="1"/>
    <col min="15107" max="15107" width="14.59765625" style="270" customWidth="1"/>
    <col min="15108" max="15109" width="18" style="270" customWidth="1"/>
    <col min="15110" max="15110" width="14.59765625" style="270" customWidth="1"/>
    <col min="15111" max="15111" width="18" style="270" customWidth="1"/>
    <col min="15112" max="15112" width="14.59765625" style="270" customWidth="1"/>
    <col min="15113" max="15113" width="18" style="270" customWidth="1"/>
    <col min="15114" max="15114" width="14.59765625" style="270" customWidth="1"/>
    <col min="15115" max="15115" width="18" style="270" customWidth="1"/>
    <col min="15116" max="15120" width="11" style="270"/>
    <col min="15121" max="15121" width="12.19921875" style="270" bestFit="1" customWidth="1"/>
    <col min="15122" max="15360" width="11" style="270"/>
    <col min="15361" max="15361" width="1.796875" style="270" customWidth="1"/>
    <col min="15362" max="15362" width="32.59765625" style="270" customWidth="1"/>
    <col min="15363" max="15363" width="14.59765625" style="270" customWidth="1"/>
    <col min="15364" max="15365" width="18" style="270" customWidth="1"/>
    <col min="15366" max="15366" width="14.59765625" style="270" customWidth="1"/>
    <col min="15367" max="15367" width="18" style="270" customWidth="1"/>
    <col min="15368" max="15368" width="14.59765625" style="270" customWidth="1"/>
    <col min="15369" max="15369" width="18" style="270" customWidth="1"/>
    <col min="15370" max="15370" width="14.59765625" style="270" customWidth="1"/>
    <col min="15371" max="15371" width="18" style="270" customWidth="1"/>
    <col min="15372" max="15376" width="11" style="270"/>
    <col min="15377" max="15377" width="12.19921875" style="270" bestFit="1" customWidth="1"/>
    <col min="15378" max="15616" width="11" style="270"/>
    <col min="15617" max="15617" width="1.796875" style="270" customWidth="1"/>
    <col min="15618" max="15618" width="32.59765625" style="270" customWidth="1"/>
    <col min="15619" max="15619" width="14.59765625" style="270" customWidth="1"/>
    <col min="15620" max="15621" width="18" style="270" customWidth="1"/>
    <col min="15622" max="15622" width="14.59765625" style="270" customWidth="1"/>
    <col min="15623" max="15623" width="18" style="270" customWidth="1"/>
    <col min="15624" max="15624" width="14.59765625" style="270" customWidth="1"/>
    <col min="15625" max="15625" width="18" style="270" customWidth="1"/>
    <col min="15626" max="15626" width="14.59765625" style="270" customWidth="1"/>
    <col min="15627" max="15627" width="18" style="270" customWidth="1"/>
    <col min="15628" max="15632" width="11" style="270"/>
    <col min="15633" max="15633" width="12.19921875" style="270" bestFit="1" customWidth="1"/>
    <col min="15634" max="15872" width="11" style="270"/>
    <col min="15873" max="15873" width="1.796875" style="270" customWidth="1"/>
    <col min="15874" max="15874" width="32.59765625" style="270" customWidth="1"/>
    <col min="15875" max="15875" width="14.59765625" style="270" customWidth="1"/>
    <col min="15876" max="15877" width="18" style="270" customWidth="1"/>
    <col min="15878" max="15878" width="14.59765625" style="270" customWidth="1"/>
    <col min="15879" max="15879" width="18" style="270" customWidth="1"/>
    <col min="15880" max="15880" width="14.59765625" style="270" customWidth="1"/>
    <col min="15881" max="15881" width="18" style="270" customWidth="1"/>
    <col min="15882" max="15882" width="14.59765625" style="270" customWidth="1"/>
    <col min="15883" max="15883" width="18" style="270" customWidth="1"/>
    <col min="15884" max="15888" width="11" style="270"/>
    <col min="15889" max="15889" width="12.19921875" style="270" bestFit="1" customWidth="1"/>
    <col min="15890" max="16128" width="11" style="270"/>
    <col min="16129" max="16129" width="1.796875" style="270" customWidth="1"/>
    <col min="16130" max="16130" width="32.59765625" style="270" customWidth="1"/>
    <col min="16131" max="16131" width="14.59765625" style="270" customWidth="1"/>
    <col min="16132" max="16133" width="18" style="270" customWidth="1"/>
    <col min="16134" max="16134" width="14.59765625" style="270" customWidth="1"/>
    <col min="16135" max="16135" width="18" style="270" customWidth="1"/>
    <col min="16136" max="16136" width="14.59765625" style="270" customWidth="1"/>
    <col min="16137" max="16137" width="18" style="270" customWidth="1"/>
    <col min="16138" max="16138" width="14.59765625" style="270" customWidth="1"/>
    <col min="16139" max="16139" width="18" style="270" customWidth="1"/>
    <col min="16140" max="16144" width="11" style="270"/>
    <col min="16145" max="16145" width="12.19921875" style="270" bestFit="1" customWidth="1"/>
    <col min="16146" max="16384" width="11" style="270"/>
  </cols>
  <sheetData>
    <row r="1" spans="2:11">
      <c r="B1" s="270" t="s">
        <v>182</v>
      </c>
    </row>
    <row r="2" spans="2:11">
      <c r="K2" s="295" t="s">
        <v>183</v>
      </c>
    </row>
    <row r="3" spans="2:11">
      <c r="D3" s="301" t="s">
        <v>22</v>
      </c>
    </row>
    <row r="4" spans="2:11">
      <c r="K4" s="295" t="s">
        <v>135</v>
      </c>
    </row>
    <row r="5" spans="2:11" ht="14" thickBot="1"/>
    <row r="6" spans="2:11" ht="14" thickTop="1">
      <c r="B6" s="313" t="s">
        <v>134</v>
      </c>
      <c r="C6" s="309" t="s">
        <v>14</v>
      </c>
      <c r="D6" s="309" t="s">
        <v>15</v>
      </c>
      <c r="E6" s="309" t="s">
        <v>133</v>
      </c>
      <c r="F6" s="309" t="s">
        <v>57</v>
      </c>
      <c r="G6" s="309" t="s">
        <v>105</v>
      </c>
      <c r="H6" s="309" t="s">
        <v>18</v>
      </c>
      <c r="I6" s="309"/>
      <c r="J6" s="309" t="s">
        <v>19</v>
      </c>
      <c r="K6" s="310"/>
    </row>
    <row r="7" spans="2:11" ht="42">
      <c r="B7" s="314"/>
      <c r="C7" s="315"/>
      <c r="D7" s="315"/>
      <c r="E7" s="315"/>
      <c r="F7" s="315"/>
      <c r="G7" s="315"/>
      <c r="H7" s="294" t="s">
        <v>20</v>
      </c>
      <c r="I7" s="294" t="s">
        <v>24</v>
      </c>
      <c r="J7" s="294" t="s">
        <v>20</v>
      </c>
      <c r="K7" s="293" t="s">
        <v>24</v>
      </c>
    </row>
    <row r="8" spans="2:11">
      <c r="B8" s="292" t="s">
        <v>92</v>
      </c>
      <c r="C8" s="291">
        <v>8534074</v>
      </c>
      <c r="D8" s="291">
        <v>31994700.713</v>
      </c>
      <c r="E8" s="291">
        <v>-362665.33</v>
      </c>
      <c r="F8" s="291">
        <v>144056</v>
      </c>
      <c r="G8" s="291">
        <v>746411.21799999999</v>
      </c>
      <c r="H8" s="291">
        <v>3326074</v>
      </c>
      <c r="I8" s="291">
        <v>20787476.447999999</v>
      </c>
      <c r="J8" s="291">
        <v>2353057</v>
      </c>
      <c r="K8" s="290">
        <v>19903092.734000001</v>
      </c>
    </row>
    <row r="9" spans="2:11">
      <c r="B9" s="289" t="s">
        <v>91</v>
      </c>
      <c r="C9" s="288">
        <v>1847582</v>
      </c>
      <c r="D9" s="288">
        <v>20390997.504000001</v>
      </c>
      <c r="E9" s="288">
        <v>-143350.698</v>
      </c>
      <c r="F9" s="288">
        <v>40726</v>
      </c>
      <c r="G9" s="288">
        <v>449576.74400000001</v>
      </c>
      <c r="H9" s="288">
        <v>1061268</v>
      </c>
      <c r="I9" s="288">
        <v>12700044.58</v>
      </c>
      <c r="J9" s="288">
        <v>812862</v>
      </c>
      <c r="K9" s="287">
        <v>11468803.517999999</v>
      </c>
    </row>
    <row r="10" spans="2:11">
      <c r="B10" s="289" t="s">
        <v>90</v>
      </c>
      <c r="C10" s="288">
        <v>2760497</v>
      </c>
      <c r="D10" s="288">
        <v>37129399.853</v>
      </c>
      <c r="E10" s="288">
        <v>-175843.32500000001</v>
      </c>
      <c r="F10" s="288">
        <v>65796</v>
      </c>
      <c r="G10" s="288">
        <v>886763.95200000005</v>
      </c>
      <c r="H10" s="288">
        <v>1945369</v>
      </c>
      <c r="I10" s="288">
        <v>29200373.811999999</v>
      </c>
      <c r="J10" s="288">
        <v>876830</v>
      </c>
      <c r="K10" s="287">
        <v>13619468.742000001</v>
      </c>
    </row>
    <row r="11" spans="2:11">
      <c r="B11" s="289" t="s">
        <v>89</v>
      </c>
      <c r="C11" s="288">
        <v>6096754</v>
      </c>
      <c r="D11" s="288">
        <v>106727992.594</v>
      </c>
      <c r="E11" s="288">
        <v>206834.66</v>
      </c>
      <c r="F11" s="288">
        <v>2232056</v>
      </c>
      <c r="G11" s="288">
        <v>40707856.346000001</v>
      </c>
      <c r="H11" s="288">
        <v>4156163</v>
      </c>
      <c r="I11" s="288">
        <v>79876084.761999995</v>
      </c>
      <c r="J11" s="288">
        <v>2123590</v>
      </c>
      <c r="K11" s="287">
        <v>41123562.482000001</v>
      </c>
    </row>
    <row r="12" spans="2:11">
      <c r="B12" s="289" t="s">
        <v>88</v>
      </c>
      <c r="C12" s="288">
        <v>8035975</v>
      </c>
      <c r="D12" s="288">
        <v>195941486.252</v>
      </c>
      <c r="E12" s="288">
        <v>4165672.4449999998</v>
      </c>
      <c r="F12" s="288">
        <v>4730279</v>
      </c>
      <c r="G12" s="288">
        <v>115315702.37800001</v>
      </c>
      <c r="H12" s="288">
        <v>5579670</v>
      </c>
      <c r="I12" s="288">
        <v>144206712.449</v>
      </c>
      <c r="J12" s="288">
        <v>2871694</v>
      </c>
      <c r="K12" s="287">
        <v>70817072.284999996</v>
      </c>
    </row>
    <row r="13" spans="2:11">
      <c r="B13" s="289" t="s">
        <v>87</v>
      </c>
      <c r="C13" s="288">
        <v>7763042</v>
      </c>
      <c r="D13" s="288">
        <v>298221011.61500001</v>
      </c>
      <c r="E13" s="288">
        <v>12057491.706</v>
      </c>
      <c r="F13" s="288">
        <v>5719757</v>
      </c>
      <c r="G13" s="288">
        <v>222509541.95100001</v>
      </c>
      <c r="H13" s="288">
        <v>5352875</v>
      </c>
      <c r="I13" s="288">
        <v>207624324.16800001</v>
      </c>
      <c r="J13" s="288">
        <v>3171207</v>
      </c>
      <c r="K13" s="287">
        <v>106822264.007</v>
      </c>
    </row>
    <row r="14" spans="2:11">
      <c r="B14" s="289" t="s">
        <v>86</v>
      </c>
      <c r="C14" s="288">
        <v>4550670</v>
      </c>
      <c r="D14" s="288">
        <v>302358712.537</v>
      </c>
      <c r="E14" s="288">
        <v>23821589.164999999</v>
      </c>
      <c r="F14" s="288">
        <v>4186268</v>
      </c>
      <c r="G14" s="288">
        <v>279871506.40399998</v>
      </c>
      <c r="H14" s="288">
        <v>3568837</v>
      </c>
      <c r="I14" s="288">
        <v>227890072.17500001</v>
      </c>
      <c r="J14" s="288">
        <v>1446509</v>
      </c>
      <c r="K14" s="287">
        <v>67457382.790999994</v>
      </c>
    </row>
    <row r="15" spans="2:11">
      <c r="B15" s="286" t="s">
        <v>132</v>
      </c>
      <c r="C15" s="285">
        <v>1160199</v>
      </c>
      <c r="D15" s="285">
        <v>240678269.255</v>
      </c>
      <c r="E15" s="285">
        <v>42505164.956</v>
      </c>
      <c r="F15" s="285">
        <v>1126029</v>
      </c>
      <c r="G15" s="285">
        <v>235336054.93200001</v>
      </c>
      <c r="H15" s="285">
        <v>972949</v>
      </c>
      <c r="I15" s="285">
        <v>129163355.12199999</v>
      </c>
      <c r="J15" s="285">
        <v>287014</v>
      </c>
      <c r="K15" s="284">
        <v>17897572.662999999</v>
      </c>
    </row>
    <row r="16" spans="2:11">
      <c r="B16" s="283" t="s">
        <v>84</v>
      </c>
      <c r="C16" s="282">
        <v>909374</v>
      </c>
      <c r="D16" s="282">
        <v>119465567.29899999</v>
      </c>
      <c r="E16" s="282">
        <v>17809206.704999998</v>
      </c>
      <c r="F16" s="282">
        <v>879881</v>
      </c>
      <c r="G16" s="282">
        <v>115627114.421</v>
      </c>
      <c r="H16" s="282">
        <v>761188</v>
      </c>
      <c r="I16" s="282">
        <v>83442015.333000004</v>
      </c>
      <c r="J16" s="282">
        <v>227000</v>
      </c>
      <c r="K16" s="281">
        <v>13767054.025</v>
      </c>
    </row>
    <row r="17" spans="2:17">
      <c r="B17" s="280" t="s">
        <v>83</v>
      </c>
      <c r="C17" s="279">
        <v>137666</v>
      </c>
      <c r="D17" s="279">
        <v>32959351.418000001</v>
      </c>
      <c r="E17" s="279">
        <v>6540876.6009999998</v>
      </c>
      <c r="F17" s="279">
        <v>134560</v>
      </c>
      <c r="G17" s="279">
        <v>32225087.708999999</v>
      </c>
      <c r="H17" s="279">
        <v>115782</v>
      </c>
      <c r="I17" s="279">
        <v>18885565.373</v>
      </c>
      <c r="J17" s="279">
        <v>32144</v>
      </c>
      <c r="K17" s="278">
        <v>2101028.077</v>
      </c>
    </row>
    <row r="18" spans="2:17">
      <c r="B18" s="280" t="s">
        <v>82</v>
      </c>
      <c r="C18" s="279">
        <v>46309</v>
      </c>
      <c r="D18" s="279">
        <v>15878143.115</v>
      </c>
      <c r="E18" s="279">
        <v>3407702.108</v>
      </c>
      <c r="F18" s="279">
        <v>45451</v>
      </c>
      <c r="G18" s="279">
        <v>15584526.164999999</v>
      </c>
      <c r="H18" s="279">
        <v>38922</v>
      </c>
      <c r="I18" s="279">
        <v>7816170.7199999997</v>
      </c>
      <c r="J18" s="279">
        <v>10746</v>
      </c>
      <c r="K18" s="278">
        <v>719997.97699999996</v>
      </c>
    </row>
    <row r="19" spans="2:17">
      <c r="B19" s="280" t="s">
        <v>81</v>
      </c>
      <c r="C19" s="279">
        <v>22081</v>
      </c>
      <c r="D19" s="279">
        <v>9825564.0700000003</v>
      </c>
      <c r="E19" s="279">
        <v>2145005.3640000001</v>
      </c>
      <c r="F19" s="279">
        <v>21704</v>
      </c>
      <c r="G19" s="279">
        <v>9657782.943</v>
      </c>
      <c r="H19" s="279">
        <v>18672</v>
      </c>
      <c r="I19" s="279">
        <v>4319895.0039999997</v>
      </c>
      <c r="J19" s="279">
        <v>5434</v>
      </c>
      <c r="K19" s="278">
        <v>379416.61700000003</v>
      </c>
    </row>
    <row r="20" spans="2:17">
      <c r="B20" s="280" t="s">
        <v>80</v>
      </c>
      <c r="C20" s="279">
        <v>12269</v>
      </c>
      <c r="D20" s="279">
        <v>6694862.5810000002</v>
      </c>
      <c r="E20" s="279">
        <v>1473938.781</v>
      </c>
      <c r="F20" s="279">
        <v>12128</v>
      </c>
      <c r="G20" s="279">
        <v>6617948.3169999998</v>
      </c>
      <c r="H20" s="279">
        <v>10427</v>
      </c>
      <c r="I20" s="279">
        <v>2723325.48</v>
      </c>
      <c r="J20" s="279">
        <v>3130</v>
      </c>
      <c r="K20" s="278">
        <v>229451.91500000001</v>
      </c>
    </row>
    <row r="21" spans="2:17">
      <c r="B21" s="280" t="s">
        <v>79</v>
      </c>
      <c r="C21" s="279">
        <v>7345</v>
      </c>
      <c r="D21" s="279">
        <v>4746512.8260000004</v>
      </c>
      <c r="E21" s="279">
        <v>1048389.249</v>
      </c>
      <c r="F21" s="279">
        <v>7274</v>
      </c>
      <c r="G21" s="279">
        <v>4700652.0769999996</v>
      </c>
      <c r="H21" s="279">
        <v>6293</v>
      </c>
      <c r="I21" s="279">
        <v>1813024.199</v>
      </c>
      <c r="J21" s="279">
        <v>1811</v>
      </c>
      <c r="K21" s="278">
        <v>129562.47</v>
      </c>
    </row>
    <row r="22" spans="2:17">
      <c r="B22" s="280" t="s">
        <v>78</v>
      </c>
      <c r="C22" s="279">
        <v>4783</v>
      </c>
      <c r="D22" s="279">
        <v>3574472.253</v>
      </c>
      <c r="E22" s="279">
        <v>785422.28599999996</v>
      </c>
      <c r="F22" s="279">
        <v>4755</v>
      </c>
      <c r="G22" s="279">
        <v>3553491.6830000002</v>
      </c>
      <c r="H22" s="279">
        <v>4084</v>
      </c>
      <c r="I22" s="279">
        <v>1252485.169</v>
      </c>
      <c r="J22" s="279">
        <v>1257</v>
      </c>
      <c r="K22" s="278">
        <v>101304.962</v>
      </c>
    </row>
    <row r="23" spans="2:17">
      <c r="B23" s="280" t="s">
        <v>77</v>
      </c>
      <c r="C23" s="279">
        <v>3488</v>
      </c>
      <c r="D23" s="279">
        <v>2955418.7769999998</v>
      </c>
      <c r="E23" s="279">
        <v>643522.65300000005</v>
      </c>
      <c r="F23" s="279">
        <v>3469</v>
      </c>
      <c r="G23" s="279">
        <v>2939235.6770000001</v>
      </c>
      <c r="H23" s="279">
        <v>2962</v>
      </c>
      <c r="I23" s="279">
        <v>1005211.877</v>
      </c>
      <c r="J23" s="279">
        <v>958</v>
      </c>
      <c r="K23" s="278">
        <v>72260.842000000004</v>
      </c>
    </row>
    <row r="24" spans="2:17">
      <c r="B24" s="280" t="s">
        <v>76</v>
      </c>
      <c r="C24" s="279">
        <v>2535</v>
      </c>
      <c r="D24" s="279">
        <v>2402706.7799999998</v>
      </c>
      <c r="E24" s="279">
        <v>522402.86</v>
      </c>
      <c r="F24" s="279">
        <v>2515</v>
      </c>
      <c r="G24" s="279">
        <v>2383504.8530000001</v>
      </c>
      <c r="H24" s="279">
        <v>2173</v>
      </c>
      <c r="I24" s="279">
        <v>764512.23800000001</v>
      </c>
      <c r="J24" s="279">
        <v>676</v>
      </c>
      <c r="K24" s="278">
        <v>56474.036999999997</v>
      </c>
    </row>
    <row r="25" spans="2:17">
      <c r="B25" s="280" t="s">
        <v>75</v>
      </c>
      <c r="C25" s="279">
        <v>9106</v>
      </c>
      <c r="D25" s="279">
        <v>12324122.223999999</v>
      </c>
      <c r="E25" s="279">
        <v>2588087.6940000001</v>
      </c>
      <c r="F25" s="279">
        <v>9070</v>
      </c>
      <c r="G25" s="279">
        <v>12275922.721999999</v>
      </c>
      <c r="H25" s="279">
        <v>7862</v>
      </c>
      <c r="I25" s="279">
        <v>3352554.5010000002</v>
      </c>
      <c r="J25" s="279">
        <v>2478</v>
      </c>
      <c r="K25" s="278">
        <v>205097.51500000001</v>
      </c>
    </row>
    <row r="26" spans="2:17">
      <c r="B26" s="280" t="s">
        <v>74</v>
      </c>
      <c r="C26" s="279">
        <v>2369</v>
      </c>
      <c r="D26" s="279">
        <v>5694342.8300000001</v>
      </c>
      <c r="E26" s="279">
        <v>1197414.68</v>
      </c>
      <c r="F26" s="279">
        <v>2356</v>
      </c>
      <c r="G26" s="279">
        <v>5662618.7000000002</v>
      </c>
      <c r="H26" s="279">
        <v>2060</v>
      </c>
      <c r="I26" s="279">
        <v>1301135.091</v>
      </c>
      <c r="J26" s="279">
        <v>632</v>
      </c>
      <c r="K26" s="278">
        <v>58566.957999999999</v>
      </c>
    </row>
    <row r="27" spans="2:17">
      <c r="B27" s="280" t="s">
        <v>73</v>
      </c>
      <c r="C27" s="279">
        <v>989</v>
      </c>
      <c r="D27" s="279">
        <v>3402057.33</v>
      </c>
      <c r="E27" s="279">
        <v>688269.08700000006</v>
      </c>
      <c r="F27" s="279" t="s">
        <v>127</v>
      </c>
      <c r="G27" s="279" t="s">
        <v>127</v>
      </c>
      <c r="H27" s="279">
        <v>875</v>
      </c>
      <c r="I27" s="279">
        <v>637704.179</v>
      </c>
      <c r="J27" s="279">
        <v>258</v>
      </c>
      <c r="K27" s="278">
        <v>27329.491999999998</v>
      </c>
      <c r="Q27" s="303"/>
    </row>
    <row r="28" spans="2:17">
      <c r="B28" s="280" t="s">
        <v>72</v>
      </c>
      <c r="C28" s="279">
        <v>533</v>
      </c>
      <c r="D28" s="279">
        <v>2381059.355</v>
      </c>
      <c r="E28" s="279">
        <v>455314.42700000003</v>
      </c>
      <c r="F28" s="279" t="s">
        <v>127</v>
      </c>
      <c r="G28" s="279" t="s">
        <v>127</v>
      </c>
      <c r="H28" s="279">
        <v>464</v>
      </c>
      <c r="I28" s="279">
        <v>382117.37199999997</v>
      </c>
      <c r="J28" s="279">
        <v>137</v>
      </c>
      <c r="K28" s="278">
        <v>15300.402</v>
      </c>
    </row>
    <row r="29" spans="2:17">
      <c r="B29" s="280" t="s">
        <v>71</v>
      </c>
      <c r="C29" s="279">
        <v>295</v>
      </c>
      <c r="D29" s="279">
        <v>1606449.925</v>
      </c>
      <c r="E29" s="279">
        <v>308381.05</v>
      </c>
      <c r="F29" s="279" t="s">
        <v>127</v>
      </c>
      <c r="G29" s="279" t="s">
        <v>127</v>
      </c>
      <c r="H29" s="279">
        <v>252</v>
      </c>
      <c r="I29" s="279">
        <v>279958.38400000002</v>
      </c>
      <c r="J29" s="279">
        <v>78</v>
      </c>
      <c r="K29" s="278">
        <v>6408.549</v>
      </c>
    </row>
    <row r="30" spans="2:17">
      <c r="B30" s="280" t="s">
        <v>70</v>
      </c>
      <c r="C30" s="279">
        <v>227</v>
      </c>
      <c r="D30" s="279">
        <v>1452277.85</v>
      </c>
      <c r="E30" s="279">
        <v>266274.87099999998</v>
      </c>
      <c r="F30" s="279" t="s">
        <v>127</v>
      </c>
      <c r="G30" s="279" t="s">
        <v>127</v>
      </c>
      <c r="H30" s="279">
        <v>196</v>
      </c>
      <c r="I30" s="279">
        <v>178996.454</v>
      </c>
      <c r="J30" s="279">
        <v>65</v>
      </c>
      <c r="K30" s="278">
        <v>7235.72</v>
      </c>
    </row>
    <row r="31" spans="2:17">
      <c r="B31" s="280" t="s">
        <v>69</v>
      </c>
      <c r="C31" s="279">
        <v>157</v>
      </c>
      <c r="D31" s="279">
        <v>1176978.17</v>
      </c>
      <c r="E31" s="279">
        <v>220492.33499999999</v>
      </c>
      <c r="F31" s="279">
        <v>157</v>
      </c>
      <c r="G31" s="279">
        <v>1176978.17</v>
      </c>
      <c r="H31" s="279">
        <v>144</v>
      </c>
      <c r="I31" s="279">
        <v>133521.10399999999</v>
      </c>
      <c r="J31" s="279">
        <v>44</v>
      </c>
      <c r="K31" s="278">
        <v>4065.6990000000001</v>
      </c>
    </row>
    <row r="32" spans="2:17">
      <c r="B32" s="280" t="s">
        <v>68</v>
      </c>
      <c r="C32" s="279">
        <v>129</v>
      </c>
      <c r="D32" s="279">
        <v>1091339.9839999999</v>
      </c>
      <c r="E32" s="279">
        <v>199461.465</v>
      </c>
      <c r="F32" s="279">
        <v>129</v>
      </c>
      <c r="G32" s="279">
        <v>1091339.9839999999</v>
      </c>
      <c r="H32" s="279">
        <v>118</v>
      </c>
      <c r="I32" s="279">
        <v>100014.605</v>
      </c>
      <c r="J32" s="279">
        <v>25</v>
      </c>
      <c r="K32" s="278">
        <v>3219.03</v>
      </c>
    </row>
    <row r="33" spans="2:11">
      <c r="B33" s="280" t="s">
        <v>67</v>
      </c>
      <c r="C33" s="279">
        <v>544</v>
      </c>
      <c r="D33" s="279">
        <v>13047042.468</v>
      </c>
      <c r="E33" s="279">
        <v>2205002.7400000002</v>
      </c>
      <c r="F33" s="279" t="s">
        <v>127</v>
      </c>
      <c r="G33" s="279" t="s">
        <v>127</v>
      </c>
      <c r="H33" s="279">
        <v>475</v>
      </c>
      <c r="I33" s="279">
        <v>775148.03899999999</v>
      </c>
      <c r="J33" s="279">
        <v>141</v>
      </c>
      <c r="K33" s="278">
        <v>13798.376</v>
      </c>
    </row>
    <row r="34" spans="2:11">
      <c r="B34" s="277" t="s">
        <v>12</v>
      </c>
      <c r="C34" s="276">
        <v>40748793</v>
      </c>
      <c r="D34" s="276">
        <v>1233442570.323</v>
      </c>
      <c r="E34" s="276">
        <v>82074893.578999996</v>
      </c>
      <c r="F34" s="276">
        <v>18244967</v>
      </c>
      <c r="G34" s="276">
        <v>895823413.92499995</v>
      </c>
      <c r="H34" s="276">
        <v>25963205</v>
      </c>
      <c r="I34" s="276">
        <v>851448443.51600003</v>
      </c>
      <c r="J34" s="276">
        <v>13942763</v>
      </c>
      <c r="K34" s="275">
        <v>349109219.222</v>
      </c>
    </row>
    <row r="35" spans="2:11" ht="14" thickBot="1">
      <c r="B35" s="274" t="s">
        <v>152</v>
      </c>
      <c r="C35" s="273">
        <v>274869</v>
      </c>
      <c r="D35" s="273">
        <v>6181758.301</v>
      </c>
      <c r="E35" s="273">
        <v>787499.19900000002</v>
      </c>
      <c r="F35" s="273">
        <v>117690</v>
      </c>
      <c r="G35" s="273">
        <v>4886720.8820000002</v>
      </c>
      <c r="H35" s="273">
        <v>70867</v>
      </c>
      <c r="I35" s="273">
        <v>2787520.699</v>
      </c>
      <c r="J35" s="273">
        <v>45559</v>
      </c>
      <c r="K35" s="272">
        <v>996257.76399999997</v>
      </c>
    </row>
    <row r="36" spans="2:11" ht="25.5" customHeight="1" thickTop="1">
      <c r="B36" s="311" t="s">
        <v>128</v>
      </c>
      <c r="C36" s="312"/>
      <c r="D36" s="312"/>
      <c r="E36" s="312"/>
      <c r="F36" s="312"/>
      <c r="G36" s="312"/>
      <c r="H36" s="312"/>
      <c r="I36" s="312"/>
      <c r="J36" s="312"/>
      <c r="K36" s="312"/>
    </row>
    <row r="37" spans="2:11">
      <c r="B37" s="270" t="s">
        <v>130</v>
      </c>
    </row>
  </sheetData>
  <mergeCells count="9">
    <mergeCell ref="H6:I6"/>
    <mergeCell ref="J6:K6"/>
    <mergeCell ref="B36:K36"/>
    <mergeCell ref="B6:B7"/>
    <mergeCell ref="C6:C7"/>
    <mergeCell ref="D6:D7"/>
    <mergeCell ref="E6:E7"/>
    <mergeCell ref="F6:F7"/>
    <mergeCell ref="G6:G7"/>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37"/>
  <sheetViews>
    <sheetView workbookViewId="0">
      <selection activeCell="B4" sqref="B4"/>
    </sheetView>
  </sheetViews>
  <sheetFormatPr baseColWidth="10" defaultColWidth="9.19921875" defaultRowHeight="13"/>
  <cols>
    <col min="1" max="1" width="1.3984375" style="270" customWidth="1"/>
    <col min="2" max="2" width="27.19921875" style="270" customWidth="1"/>
    <col min="3" max="3" width="12.19921875" style="270" customWidth="1"/>
    <col min="4" max="5" width="15" style="270" customWidth="1"/>
    <col min="6" max="6" width="12.19921875" style="270" customWidth="1"/>
    <col min="7" max="7" width="15" style="270" customWidth="1"/>
    <col min="8" max="8" width="12.19921875" style="270" customWidth="1"/>
    <col min="9" max="9" width="15" style="270" customWidth="1"/>
    <col min="10" max="10" width="12.19921875" style="270" customWidth="1"/>
    <col min="11" max="11" width="15" style="270" customWidth="1"/>
    <col min="12" max="256" width="9.19921875" style="270"/>
    <col min="257" max="257" width="1.3984375" style="270" customWidth="1"/>
    <col min="258" max="258" width="27.19921875" style="270" customWidth="1"/>
    <col min="259" max="259" width="12.19921875" style="270" customWidth="1"/>
    <col min="260" max="261" width="15" style="270" customWidth="1"/>
    <col min="262" max="262" width="12.19921875" style="270" customWidth="1"/>
    <col min="263" max="263" width="15" style="270" customWidth="1"/>
    <col min="264" max="264" width="12.19921875" style="270" customWidth="1"/>
    <col min="265" max="265" width="15" style="270" customWidth="1"/>
    <col min="266" max="266" width="12.19921875" style="270" customWidth="1"/>
    <col min="267" max="267" width="15" style="270" customWidth="1"/>
    <col min="268" max="512" width="9.19921875" style="270"/>
    <col min="513" max="513" width="1.3984375" style="270" customWidth="1"/>
    <col min="514" max="514" width="27.19921875" style="270" customWidth="1"/>
    <col min="515" max="515" width="12.19921875" style="270" customWidth="1"/>
    <col min="516" max="517" width="15" style="270" customWidth="1"/>
    <col min="518" max="518" width="12.19921875" style="270" customWidth="1"/>
    <col min="519" max="519" width="15" style="270" customWidth="1"/>
    <col min="520" max="520" width="12.19921875" style="270" customWidth="1"/>
    <col min="521" max="521" width="15" style="270" customWidth="1"/>
    <col min="522" max="522" width="12.19921875" style="270" customWidth="1"/>
    <col min="523" max="523" width="15" style="270" customWidth="1"/>
    <col min="524" max="768" width="9.19921875" style="270"/>
    <col min="769" max="769" width="1.3984375" style="270" customWidth="1"/>
    <col min="770" max="770" width="27.19921875" style="270" customWidth="1"/>
    <col min="771" max="771" width="12.19921875" style="270" customWidth="1"/>
    <col min="772" max="773" width="15" style="270" customWidth="1"/>
    <col min="774" max="774" width="12.19921875" style="270" customWidth="1"/>
    <col min="775" max="775" width="15" style="270" customWidth="1"/>
    <col min="776" max="776" width="12.19921875" style="270" customWidth="1"/>
    <col min="777" max="777" width="15" style="270" customWidth="1"/>
    <col min="778" max="778" width="12.19921875" style="270" customWidth="1"/>
    <col min="779" max="779" width="15" style="270" customWidth="1"/>
    <col min="780" max="1024" width="9.19921875" style="270"/>
    <col min="1025" max="1025" width="1.3984375" style="270" customWidth="1"/>
    <col min="1026" max="1026" width="27.19921875" style="270" customWidth="1"/>
    <col min="1027" max="1027" width="12.19921875" style="270" customWidth="1"/>
    <col min="1028" max="1029" width="15" style="270" customWidth="1"/>
    <col min="1030" max="1030" width="12.19921875" style="270" customWidth="1"/>
    <col min="1031" max="1031" width="15" style="270" customWidth="1"/>
    <col min="1032" max="1032" width="12.19921875" style="270" customWidth="1"/>
    <col min="1033" max="1033" width="15" style="270" customWidth="1"/>
    <col min="1034" max="1034" width="12.19921875" style="270" customWidth="1"/>
    <col min="1035" max="1035" width="15" style="270" customWidth="1"/>
    <col min="1036" max="1280" width="9.19921875" style="270"/>
    <col min="1281" max="1281" width="1.3984375" style="270" customWidth="1"/>
    <col min="1282" max="1282" width="27.19921875" style="270" customWidth="1"/>
    <col min="1283" max="1283" width="12.19921875" style="270" customWidth="1"/>
    <col min="1284" max="1285" width="15" style="270" customWidth="1"/>
    <col min="1286" max="1286" width="12.19921875" style="270" customWidth="1"/>
    <col min="1287" max="1287" width="15" style="270" customWidth="1"/>
    <col min="1288" max="1288" width="12.19921875" style="270" customWidth="1"/>
    <col min="1289" max="1289" width="15" style="270" customWidth="1"/>
    <col min="1290" max="1290" width="12.19921875" style="270" customWidth="1"/>
    <col min="1291" max="1291" width="15" style="270" customWidth="1"/>
    <col min="1292" max="1536" width="9.19921875" style="270"/>
    <col min="1537" max="1537" width="1.3984375" style="270" customWidth="1"/>
    <col min="1538" max="1538" width="27.19921875" style="270" customWidth="1"/>
    <col min="1539" max="1539" width="12.19921875" style="270" customWidth="1"/>
    <col min="1540" max="1541" width="15" style="270" customWidth="1"/>
    <col min="1542" max="1542" width="12.19921875" style="270" customWidth="1"/>
    <col min="1543" max="1543" width="15" style="270" customWidth="1"/>
    <col min="1544" max="1544" width="12.19921875" style="270" customWidth="1"/>
    <col min="1545" max="1545" width="15" style="270" customWidth="1"/>
    <col min="1546" max="1546" width="12.19921875" style="270" customWidth="1"/>
    <col min="1547" max="1547" width="15" style="270" customWidth="1"/>
    <col min="1548" max="1792" width="9.19921875" style="270"/>
    <col min="1793" max="1793" width="1.3984375" style="270" customWidth="1"/>
    <col min="1794" max="1794" width="27.19921875" style="270" customWidth="1"/>
    <col min="1795" max="1795" width="12.19921875" style="270" customWidth="1"/>
    <col min="1796" max="1797" width="15" style="270" customWidth="1"/>
    <col min="1798" max="1798" width="12.19921875" style="270" customWidth="1"/>
    <col min="1799" max="1799" width="15" style="270" customWidth="1"/>
    <col min="1800" max="1800" width="12.19921875" style="270" customWidth="1"/>
    <col min="1801" max="1801" width="15" style="270" customWidth="1"/>
    <col min="1802" max="1802" width="12.19921875" style="270" customWidth="1"/>
    <col min="1803" max="1803" width="15" style="270" customWidth="1"/>
    <col min="1804" max="2048" width="9.19921875" style="270"/>
    <col min="2049" max="2049" width="1.3984375" style="270" customWidth="1"/>
    <col min="2050" max="2050" width="27.19921875" style="270" customWidth="1"/>
    <col min="2051" max="2051" width="12.19921875" style="270" customWidth="1"/>
    <col min="2052" max="2053" width="15" style="270" customWidth="1"/>
    <col min="2054" max="2054" width="12.19921875" style="270" customWidth="1"/>
    <col min="2055" max="2055" width="15" style="270" customWidth="1"/>
    <col min="2056" max="2056" width="12.19921875" style="270" customWidth="1"/>
    <col min="2057" max="2057" width="15" style="270" customWidth="1"/>
    <col min="2058" max="2058" width="12.19921875" style="270" customWidth="1"/>
    <col min="2059" max="2059" width="15" style="270" customWidth="1"/>
    <col min="2060" max="2304" width="9.19921875" style="270"/>
    <col min="2305" max="2305" width="1.3984375" style="270" customWidth="1"/>
    <col min="2306" max="2306" width="27.19921875" style="270" customWidth="1"/>
    <col min="2307" max="2307" width="12.19921875" style="270" customWidth="1"/>
    <col min="2308" max="2309" width="15" style="270" customWidth="1"/>
    <col min="2310" max="2310" width="12.19921875" style="270" customWidth="1"/>
    <col min="2311" max="2311" width="15" style="270" customWidth="1"/>
    <col min="2312" max="2312" width="12.19921875" style="270" customWidth="1"/>
    <col min="2313" max="2313" width="15" style="270" customWidth="1"/>
    <col min="2314" max="2314" width="12.19921875" style="270" customWidth="1"/>
    <col min="2315" max="2315" width="15" style="270" customWidth="1"/>
    <col min="2316" max="2560" width="9.19921875" style="270"/>
    <col min="2561" max="2561" width="1.3984375" style="270" customWidth="1"/>
    <col min="2562" max="2562" width="27.19921875" style="270" customWidth="1"/>
    <col min="2563" max="2563" width="12.19921875" style="270" customWidth="1"/>
    <col min="2564" max="2565" width="15" style="270" customWidth="1"/>
    <col min="2566" max="2566" width="12.19921875" style="270" customWidth="1"/>
    <col min="2567" max="2567" width="15" style="270" customWidth="1"/>
    <col min="2568" max="2568" width="12.19921875" style="270" customWidth="1"/>
    <col min="2569" max="2569" width="15" style="270" customWidth="1"/>
    <col min="2570" max="2570" width="12.19921875" style="270" customWidth="1"/>
    <col min="2571" max="2571" width="15" style="270" customWidth="1"/>
    <col min="2572" max="2816" width="9.19921875" style="270"/>
    <col min="2817" max="2817" width="1.3984375" style="270" customWidth="1"/>
    <col min="2818" max="2818" width="27.19921875" style="270" customWidth="1"/>
    <col min="2819" max="2819" width="12.19921875" style="270" customWidth="1"/>
    <col min="2820" max="2821" width="15" style="270" customWidth="1"/>
    <col min="2822" max="2822" width="12.19921875" style="270" customWidth="1"/>
    <col min="2823" max="2823" width="15" style="270" customWidth="1"/>
    <col min="2824" max="2824" width="12.19921875" style="270" customWidth="1"/>
    <col min="2825" max="2825" width="15" style="270" customWidth="1"/>
    <col min="2826" max="2826" width="12.19921875" style="270" customWidth="1"/>
    <col min="2827" max="2827" width="15" style="270" customWidth="1"/>
    <col min="2828" max="3072" width="9.19921875" style="270"/>
    <col min="3073" max="3073" width="1.3984375" style="270" customWidth="1"/>
    <col min="3074" max="3074" width="27.19921875" style="270" customWidth="1"/>
    <col min="3075" max="3075" width="12.19921875" style="270" customWidth="1"/>
    <col min="3076" max="3077" width="15" style="270" customWidth="1"/>
    <col min="3078" max="3078" width="12.19921875" style="270" customWidth="1"/>
    <col min="3079" max="3079" width="15" style="270" customWidth="1"/>
    <col min="3080" max="3080" width="12.19921875" style="270" customWidth="1"/>
    <col min="3081" max="3081" width="15" style="270" customWidth="1"/>
    <col min="3082" max="3082" width="12.19921875" style="270" customWidth="1"/>
    <col min="3083" max="3083" width="15" style="270" customWidth="1"/>
    <col min="3084" max="3328" width="9.19921875" style="270"/>
    <col min="3329" max="3329" width="1.3984375" style="270" customWidth="1"/>
    <col min="3330" max="3330" width="27.19921875" style="270" customWidth="1"/>
    <col min="3331" max="3331" width="12.19921875" style="270" customWidth="1"/>
    <col min="3332" max="3333" width="15" style="270" customWidth="1"/>
    <col min="3334" max="3334" width="12.19921875" style="270" customWidth="1"/>
    <col min="3335" max="3335" width="15" style="270" customWidth="1"/>
    <col min="3336" max="3336" width="12.19921875" style="270" customWidth="1"/>
    <col min="3337" max="3337" width="15" style="270" customWidth="1"/>
    <col min="3338" max="3338" width="12.19921875" style="270" customWidth="1"/>
    <col min="3339" max="3339" width="15" style="270" customWidth="1"/>
    <col min="3340" max="3584" width="9.19921875" style="270"/>
    <col min="3585" max="3585" width="1.3984375" style="270" customWidth="1"/>
    <col min="3586" max="3586" width="27.19921875" style="270" customWidth="1"/>
    <col min="3587" max="3587" width="12.19921875" style="270" customWidth="1"/>
    <col min="3588" max="3589" width="15" style="270" customWidth="1"/>
    <col min="3590" max="3590" width="12.19921875" style="270" customWidth="1"/>
    <col min="3591" max="3591" width="15" style="270" customWidth="1"/>
    <col min="3592" max="3592" width="12.19921875" style="270" customWidth="1"/>
    <col min="3593" max="3593" width="15" style="270" customWidth="1"/>
    <col min="3594" max="3594" width="12.19921875" style="270" customWidth="1"/>
    <col min="3595" max="3595" width="15" style="270" customWidth="1"/>
    <col min="3596" max="3840" width="9.19921875" style="270"/>
    <col min="3841" max="3841" width="1.3984375" style="270" customWidth="1"/>
    <col min="3842" max="3842" width="27.19921875" style="270" customWidth="1"/>
    <col min="3843" max="3843" width="12.19921875" style="270" customWidth="1"/>
    <col min="3844" max="3845" width="15" style="270" customWidth="1"/>
    <col min="3846" max="3846" width="12.19921875" style="270" customWidth="1"/>
    <col min="3847" max="3847" width="15" style="270" customWidth="1"/>
    <col min="3848" max="3848" width="12.19921875" style="270" customWidth="1"/>
    <col min="3849" max="3849" width="15" style="270" customWidth="1"/>
    <col min="3850" max="3850" width="12.19921875" style="270" customWidth="1"/>
    <col min="3851" max="3851" width="15" style="270" customWidth="1"/>
    <col min="3852" max="4096" width="9.19921875" style="270"/>
    <col min="4097" max="4097" width="1.3984375" style="270" customWidth="1"/>
    <col min="4098" max="4098" width="27.19921875" style="270" customWidth="1"/>
    <col min="4099" max="4099" width="12.19921875" style="270" customWidth="1"/>
    <col min="4100" max="4101" width="15" style="270" customWidth="1"/>
    <col min="4102" max="4102" width="12.19921875" style="270" customWidth="1"/>
    <col min="4103" max="4103" width="15" style="270" customWidth="1"/>
    <col min="4104" max="4104" width="12.19921875" style="270" customWidth="1"/>
    <col min="4105" max="4105" width="15" style="270" customWidth="1"/>
    <col min="4106" max="4106" width="12.19921875" style="270" customWidth="1"/>
    <col min="4107" max="4107" width="15" style="270" customWidth="1"/>
    <col min="4108" max="4352" width="9.19921875" style="270"/>
    <col min="4353" max="4353" width="1.3984375" style="270" customWidth="1"/>
    <col min="4354" max="4354" width="27.19921875" style="270" customWidth="1"/>
    <col min="4355" max="4355" width="12.19921875" style="270" customWidth="1"/>
    <col min="4356" max="4357" width="15" style="270" customWidth="1"/>
    <col min="4358" max="4358" width="12.19921875" style="270" customWidth="1"/>
    <col min="4359" max="4359" width="15" style="270" customWidth="1"/>
    <col min="4360" max="4360" width="12.19921875" style="270" customWidth="1"/>
    <col min="4361" max="4361" width="15" style="270" customWidth="1"/>
    <col min="4362" max="4362" width="12.19921875" style="270" customWidth="1"/>
    <col min="4363" max="4363" width="15" style="270" customWidth="1"/>
    <col min="4364" max="4608" width="9.19921875" style="270"/>
    <col min="4609" max="4609" width="1.3984375" style="270" customWidth="1"/>
    <col min="4610" max="4610" width="27.19921875" style="270" customWidth="1"/>
    <col min="4611" max="4611" width="12.19921875" style="270" customWidth="1"/>
    <col min="4612" max="4613" width="15" style="270" customWidth="1"/>
    <col min="4614" max="4614" width="12.19921875" style="270" customWidth="1"/>
    <col min="4615" max="4615" width="15" style="270" customWidth="1"/>
    <col min="4616" max="4616" width="12.19921875" style="270" customWidth="1"/>
    <col min="4617" max="4617" width="15" style="270" customWidth="1"/>
    <col min="4618" max="4618" width="12.19921875" style="270" customWidth="1"/>
    <col min="4619" max="4619" width="15" style="270" customWidth="1"/>
    <col min="4620" max="4864" width="9.19921875" style="270"/>
    <col min="4865" max="4865" width="1.3984375" style="270" customWidth="1"/>
    <col min="4866" max="4866" width="27.19921875" style="270" customWidth="1"/>
    <col min="4867" max="4867" width="12.19921875" style="270" customWidth="1"/>
    <col min="4868" max="4869" width="15" style="270" customWidth="1"/>
    <col min="4870" max="4870" width="12.19921875" style="270" customWidth="1"/>
    <col min="4871" max="4871" width="15" style="270" customWidth="1"/>
    <col min="4872" max="4872" width="12.19921875" style="270" customWidth="1"/>
    <col min="4873" max="4873" width="15" style="270" customWidth="1"/>
    <col min="4874" max="4874" width="12.19921875" style="270" customWidth="1"/>
    <col min="4875" max="4875" width="15" style="270" customWidth="1"/>
    <col min="4876" max="5120" width="9.19921875" style="270"/>
    <col min="5121" max="5121" width="1.3984375" style="270" customWidth="1"/>
    <col min="5122" max="5122" width="27.19921875" style="270" customWidth="1"/>
    <col min="5123" max="5123" width="12.19921875" style="270" customWidth="1"/>
    <col min="5124" max="5125" width="15" style="270" customWidth="1"/>
    <col min="5126" max="5126" width="12.19921875" style="270" customWidth="1"/>
    <col min="5127" max="5127" width="15" style="270" customWidth="1"/>
    <col min="5128" max="5128" width="12.19921875" style="270" customWidth="1"/>
    <col min="5129" max="5129" width="15" style="270" customWidth="1"/>
    <col min="5130" max="5130" width="12.19921875" style="270" customWidth="1"/>
    <col min="5131" max="5131" width="15" style="270" customWidth="1"/>
    <col min="5132" max="5376" width="9.19921875" style="270"/>
    <col min="5377" max="5377" width="1.3984375" style="270" customWidth="1"/>
    <col min="5378" max="5378" width="27.19921875" style="270" customWidth="1"/>
    <col min="5379" max="5379" width="12.19921875" style="270" customWidth="1"/>
    <col min="5380" max="5381" width="15" style="270" customWidth="1"/>
    <col min="5382" max="5382" width="12.19921875" style="270" customWidth="1"/>
    <col min="5383" max="5383" width="15" style="270" customWidth="1"/>
    <col min="5384" max="5384" width="12.19921875" style="270" customWidth="1"/>
    <col min="5385" max="5385" width="15" style="270" customWidth="1"/>
    <col min="5386" max="5386" width="12.19921875" style="270" customWidth="1"/>
    <col min="5387" max="5387" width="15" style="270" customWidth="1"/>
    <col min="5388" max="5632" width="9.19921875" style="270"/>
    <col min="5633" max="5633" width="1.3984375" style="270" customWidth="1"/>
    <col min="5634" max="5634" width="27.19921875" style="270" customWidth="1"/>
    <col min="5635" max="5635" width="12.19921875" style="270" customWidth="1"/>
    <col min="5636" max="5637" width="15" style="270" customWidth="1"/>
    <col min="5638" max="5638" width="12.19921875" style="270" customWidth="1"/>
    <col min="5639" max="5639" width="15" style="270" customWidth="1"/>
    <col min="5640" max="5640" width="12.19921875" style="270" customWidth="1"/>
    <col min="5641" max="5641" width="15" style="270" customWidth="1"/>
    <col min="5642" max="5642" width="12.19921875" style="270" customWidth="1"/>
    <col min="5643" max="5643" width="15" style="270" customWidth="1"/>
    <col min="5644" max="5888" width="9.19921875" style="270"/>
    <col min="5889" max="5889" width="1.3984375" style="270" customWidth="1"/>
    <col min="5890" max="5890" width="27.19921875" style="270" customWidth="1"/>
    <col min="5891" max="5891" width="12.19921875" style="270" customWidth="1"/>
    <col min="5892" max="5893" width="15" style="270" customWidth="1"/>
    <col min="5894" max="5894" width="12.19921875" style="270" customWidth="1"/>
    <col min="5895" max="5895" width="15" style="270" customWidth="1"/>
    <col min="5896" max="5896" width="12.19921875" style="270" customWidth="1"/>
    <col min="5897" max="5897" width="15" style="270" customWidth="1"/>
    <col min="5898" max="5898" width="12.19921875" style="270" customWidth="1"/>
    <col min="5899" max="5899" width="15" style="270" customWidth="1"/>
    <col min="5900" max="6144" width="9.19921875" style="270"/>
    <col min="6145" max="6145" width="1.3984375" style="270" customWidth="1"/>
    <col min="6146" max="6146" width="27.19921875" style="270" customWidth="1"/>
    <col min="6147" max="6147" width="12.19921875" style="270" customWidth="1"/>
    <col min="6148" max="6149" width="15" style="270" customWidth="1"/>
    <col min="6150" max="6150" width="12.19921875" style="270" customWidth="1"/>
    <col min="6151" max="6151" width="15" style="270" customWidth="1"/>
    <col min="6152" max="6152" width="12.19921875" style="270" customWidth="1"/>
    <col min="6153" max="6153" width="15" style="270" customWidth="1"/>
    <col min="6154" max="6154" width="12.19921875" style="270" customWidth="1"/>
    <col min="6155" max="6155" width="15" style="270" customWidth="1"/>
    <col min="6156" max="6400" width="9.19921875" style="270"/>
    <col min="6401" max="6401" width="1.3984375" style="270" customWidth="1"/>
    <col min="6402" max="6402" width="27.19921875" style="270" customWidth="1"/>
    <col min="6403" max="6403" width="12.19921875" style="270" customWidth="1"/>
    <col min="6404" max="6405" width="15" style="270" customWidth="1"/>
    <col min="6406" max="6406" width="12.19921875" style="270" customWidth="1"/>
    <col min="6407" max="6407" width="15" style="270" customWidth="1"/>
    <col min="6408" max="6408" width="12.19921875" style="270" customWidth="1"/>
    <col min="6409" max="6409" width="15" style="270" customWidth="1"/>
    <col min="6410" max="6410" width="12.19921875" style="270" customWidth="1"/>
    <col min="6411" max="6411" width="15" style="270" customWidth="1"/>
    <col min="6412" max="6656" width="9.19921875" style="270"/>
    <col min="6657" max="6657" width="1.3984375" style="270" customWidth="1"/>
    <col min="6658" max="6658" width="27.19921875" style="270" customWidth="1"/>
    <col min="6659" max="6659" width="12.19921875" style="270" customWidth="1"/>
    <col min="6660" max="6661" width="15" style="270" customWidth="1"/>
    <col min="6662" max="6662" width="12.19921875" style="270" customWidth="1"/>
    <col min="6663" max="6663" width="15" style="270" customWidth="1"/>
    <col min="6664" max="6664" width="12.19921875" style="270" customWidth="1"/>
    <col min="6665" max="6665" width="15" style="270" customWidth="1"/>
    <col min="6666" max="6666" width="12.19921875" style="270" customWidth="1"/>
    <col min="6667" max="6667" width="15" style="270" customWidth="1"/>
    <col min="6668" max="6912" width="9.19921875" style="270"/>
    <col min="6913" max="6913" width="1.3984375" style="270" customWidth="1"/>
    <col min="6914" max="6914" width="27.19921875" style="270" customWidth="1"/>
    <col min="6915" max="6915" width="12.19921875" style="270" customWidth="1"/>
    <col min="6916" max="6917" width="15" style="270" customWidth="1"/>
    <col min="6918" max="6918" width="12.19921875" style="270" customWidth="1"/>
    <col min="6919" max="6919" width="15" style="270" customWidth="1"/>
    <col min="6920" max="6920" width="12.19921875" style="270" customWidth="1"/>
    <col min="6921" max="6921" width="15" style="270" customWidth="1"/>
    <col min="6922" max="6922" width="12.19921875" style="270" customWidth="1"/>
    <col min="6923" max="6923" width="15" style="270" customWidth="1"/>
    <col min="6924" max="7168" width="9.19921875" style="270"/>
    <col min="7169" max="7169" width="1.3984375" style="270" customWidth="1"/>
    <col min="7170" max="7170" width="27.19921875" style="270" customWidth="1"/>
    <col min="7171" max="7171" width="12.19921875" style="270" customWidth="1"/>
    <col min="7172" max="7173" width="15" style="270" customWidth="1"/>
    <col min="7174" max="7174" width="12.19921875" style="270" customWidth="1"/>
    <col min="7175" max="7175" width="15" style="270" customWidth="1"/>
    <col min="7176" max="7176" width="12.19921875" style="270" customWidth="1"/>
    <col min="7177" max="7177" width="15" style="270" customWidth="1"/>
    <col min="7178" max="7178" width="12.19921875" style="270" customWidth="1"/>
    <col min="7179" max="7179" width="15" style="270" customWidth="1"/>
    <col min="7180" max="7424" width="9.19921875" style="270"/>
    <col min="7425" max="7425" width="1.3984375" style="270" customWidth="1"/>
    <col min="7426" max="7426" width="27.19921875" style="270" customWidth="1"/>
    <col min="7427" max="7427" width="12.19921875" style="270" customWidth="1"/>
    <col min="7428" max="7429" width="15" style="270" customWidth="1"/>
    <col min="7430" max="7430" width="12.19921875" style="270" customWidth="1"/>
    <col min="7431" max="7431" width="15" style="270" customWidth="1"/>
    <col min="7432" max="7432" width="12.19921875" style="270" customWidth="1"/>
    <col min="7433" max="7433" width="15" style="270" customWidth="1"/>
    <col min="7434" max="7434" width="12.19921875" style="270" customWidth="1"/>
    <col min="7435" max="7435" width="15" style="270" customWidth="1"/>
    <col min="7436" max="7680" width="9.19921875" style="270"/>
    <col min="7681" max="7681" width="1.3984375" style="270" customWidth="1"/>
    <col min="7682" max="7682" width="27.19921875" style="270" customWidth="1"/>
    <col min="7683" max="7683" width="12.19921875" style="270" customWidth="1"/>
    <col min="7684" max="7685" width="15" style="270" customWidth="1"/>
    <col min="7686" max="7686" width="12.19921875" style="270" customWidth="1"/>
    <col min="7687" max="7687" width="15" style="270" customWidth="1"/>
    <col min="7688" max="7688" width="12.19921875" style="270" customWidth="1"/>
    <col min="7689" max="7689" width="15" style="270" customWidth="1"/>
    <col min="7690" max="7690" width="12.19921875" style="270" customWidth="1"/>
    <col min="7691" max="7691" width="15" style="270" customWidth="1"/>
    <col min="7692" max="7936" width="9.19921875" style="270"/>
    <col min="7937" max="7937" width="1.3984375" style="270" customWidth="1"/>
    <col min="7938" max="7938" width="27.19921875" style="270" customWidth="1"/>
    <col min="7939" max="7939" width="12.19921875" style="270" customWidth="1"/>
    <col min="7940" max="7941" width="15" style="270" customWidth="1"/>
    <col min="7942" max="7942" width="12.19921875" style="270" customWidth="1"/>
    <col min="7943" max="7943" width="15" style="270" customWidth="1"/>
    <col min="7944" max="7944" width="12.19921875" style="270" customWidth="1"/>
    <col min="7945" max="7945" width="15" style="270" customWidth="1"/>
    <col min="7946" max="7946" width="12.19921875" style="270" customWidth="1"/>
    <col min="7947" max="7947" width="15" style="270" customWidth="1"/>
    <col min="7948" max="8192" width="9.19921875" style="270"/>
    <col min="8193" max="8193" width="1.3984375" style="270" customWidth="1"/>
    <col min="8194" max="8194" width="27.19921875" style="270" customWidth="1"/>
    <col min="8195" max="8195" width="12.19921875" style="270" customWidth="1"/>
    <col min="8196" max="8197" width="15" style="270" customWidth="1"/>
    <col min="8198" max="8198" width="12.19921875" style="270" customWidth="1"/>
    <col min="8199" max="8199" width="15" style="270" customWidth="1"/>
    <col min="8200" max="8200" width="12.19921875" style="270" customWidth="1"/>
    <col min="8201" max="8201" width="15" style="270" customWidth="1"/>
    <col min="8202" max="8202" width="12.19921875" style="270" customWidth="1"/>
    <col min="8203" max="8203" width="15" style="270" customWidth="1"/>
    <col min="8204" max="8448" width="9.19921875" style="270"/>
    <col min="8449" max="8449" width="1.3984375" style="270" customWidth="1"/>
    <col min="8450" max="8450" width="27.19921875" style="270" customWidth="1"/>
    <col min="8451" max="8451" width="12.19921875" style="270" customWidth="1"/>
    <col min="8452" max="8453" width="15" style="270" customWidth="1"/>
    <col min="8454" max="8454" width="12.19921875" style="270" customWidth="1"/>
    <col min="8455" max="8455" width="15" style="270" customWidth="1"/>
    <col min="8456" max="8456" width="12.19921875" style="270" customWidth="1"/>
    <col min="8457" max="8457" width="15" style="270" customWidth="1"/>
    <col min="8458" max="8458" width="12.19921875" style="270" customWidth="1"/>
    <col min="8459" max="8459" width="15" style="270" customWidth="1"/>
    <col min="8460" max="8704" width="9.19921875" style="270"/>
    <col min="8705" max="8705" width="1.3984375" style="270" customWidth="1"/>
    <col min="8706" max="8706" width="27.19921875" style="270" customWidth="1"/>
    <col min="8707" max="8707" width="12.19921875" style="270" customWidth="1"/>
    <col min="8708" max="8709" width="15" style="270" customWidth="1"/>
    <col min="8710" max="8710" width="12.19921875" style="270" customWidth="1"/>
    <col min="8711" max="8711" width="15" style="270" customWidth="1"/>
    <col min="8712" max="8712" width="12.19921875" style="270" customWidth="1"/>
    <col min="8713" max="8713" width="15" style="270" customWidth="1"/>
    <col min="8714" max="8714" width="12.19921875" style="270" customWidth="1"/>
    <col min="8715" max="8715" width="15" style="270" customWidth="1"/>
    <col min="8716" max="8960" width="9.19921875" style="270"/>
    <col min="8961" max="8961" width="1.3984375" style="270" customWidth="1"/>
    <col min="8962" max="8962" width="27.19921875" style="270" customWidth="1"/>
    <col min="8963" max="8963" width="12.19921875" style="270" customWidth="1"/>
    <col min="8964" max="8965" width="15" style="270" customWidth="1"/>
    <col min="8966" max="8966" width="12.19921875" style="270" customWidth="1"/>
    <col min="8967" max="8967" width="15" style="270" customWidth="1"/>
    <col min="8968" max="8968" width="12.19921875" style="270" customWidth="1"/>
    <col min="8969" max="8969" width="15" style="270" customWidth="1"/>
    <col min="8970" max="8970" width="12.19921875" style="270" customWidth="1"/>
    <col min="8971" max="8971" width="15" style="270" customWidth="1"/>
    <col min="8972" max="9216" width="9.19921875" style="270"/>
    <col min="9217" max="9217" width="1.3984375" style="270" customWidth="1"/>
    <col min="9218" max="9218" width="27.19921875" style="270" customWidth="1"/>
    <col min="9219" max="9219" width="12.19921875" style="270" customWidth="1"/>
    <col min="9220" max="9221" width="15" style="270" customWidth="1"/>
    <col min="9222" max="9222" width="12.19921875" style="270" customWidth="1"/>
    <col min="9223" max="9223" width="15" style="270" customWidth="1"/>
    <col min="9224" max="9224" width="12.19921875" style="270" customWidth="1"/>
    <col min="9225" max="9225" width="15" style="270" customWidth="1"/>
    <col min="9226" max="9226" width="12.19921875" style="270" customWidth="1"/>
    <col min="9227" max="9227" width="15" style="270" customWidth="1"/>
    <col min="9228" max="9472" width="9.19921875" style="270"/>
    <col min="9473" max="9473" width="1.3984375" style="270" customWidth="1"/>
    <col min="9474" max="9474" width="27.19921875" style="270" customWidth="1"/>
    <col min="9475" max="9475" width="12.19921875" style="270" customWidth="1"/>
    <col min="9476" max="9477" width="15" style="270" customWidth="1"/>
    <col min="9478" max="9478" width="12.19921875" style="270" customWidth="1"/>
    <col min="9479" max="9479" width="15" style="270" customWidth="1"/>
    <col min="9480" max="9480" width="12.19921875" style="270" customWidth="1"/>
    <col min="9481" max="9481" width="15" style="270" customWidth="1"/>
    <col min="9482" max="9482" width="12.19921875" style="270" customWidth="1"/>
    <col min="9483" max="9483" width="15" style="270" customWidth="1"/>
    <col min="9484" max="9728" width="9.19921875" style="270"/>
    <col min="9729" max="9729" width="1.3984375" style="270" customWidth="1"/>
    <col min="9730" max="9730" width="27.19921875" style="270" customWidth="1"/>
    <col min="9731" max="9731" width="12.19921875" style="270" customWidth="1"/>
    <col min="9732" max="9733" width="15" style="270" customWidth="1"/>
    <col min="9734" max="9734" width="12.19921875" style="270" customWidth="1"/>
    <col min="9735" max="9735" width="15" style="270" customWidth="1"/>
    <col min="9736" max="9736" width="12.19921875" style="270" customWidth="1"/>
    <col min="9737" max="9737" width="15" style="270" customWidth="1"/>
    <col min="9738" max="9738" width="12.19921875" style="270" customWidth="1"/>
    <col min="9739" max="9739" width="15" style="270" customWidth="1"/>
    <col min="9740" max="9984" width="9.19921875" style="270"/>
    <col min="9985" max="9985" width="1.3984375" style="270" customWidth="1"/>
    <col min="9986" max="9986" width="27.19921875" style="270" customWidth="1"/>
    <col min="9987" max="9987" width="12.19921875" style="270" customWidth="1"/>
    <col min="9988" max="9989" width="15" style="270" customWidth="1"/>
    <col min="9990" max="9990" width="12.19921875" style="270" customWidth="1"/>
    <col min="9991" max="9991" width="15" style="270" customWidth="1"/>
    <col min="9992" max="9992" width="12.19921875" style="270" customWidth="1"/>
    <col min="9993" max="9993" width="15" style="270" customWidth="1"/>
    <col min="9994" max="9994" width="12.19921875" style="270" customWidth="1"/>
    <col min="9995" max="9995" width="15" style="270" customWidth="1"/>
    <col min="9996" max="10240" width="9.19921875" style="270"/>
    <col min="10241" max="10241" width="1.3984375" style="270" customWidth="1"/>
    <col min="10242" max="10242" width="27.19921875" style="270" customWidth="1"/>
    <col min="10243" max="10243" width="12.19921875" style="270" customWidth="1"/>
    <col min="10244" max="10245" width="15" style="270" customWidth="1"/>
    <col min="10246" max="10246" width="12.19921875" style="270" customWidth="1"/>
    <col min="10247" max="10247" width="15" style="270" customWidth="1"/>
    <col min="10248" max="10248" width="12.19921875" style="270" customWidth="1"/>
    <col min="10249" max="10249" width="15" style="270" customWidth="1"/>
    <col min="10250" max="10250" width="12.19921875" style="270" customWidth="1"/>
    <col min="10251" max="10251" width="15" style="270" customWidth="1"/>
    <col min="10252" max="10496" width="9.19921875" style="270"/>
    <col min="10497" max="10497" width="1.3984375" style="270" customWidth="1"/>
    <col min="10498" max="10498" width="27.19921875" style="270" customWidth="1"/>
    <col min="10499" max="10499" width="12.19921875" style="270" customWidth="1"/>
    <col min="10500" max="10501" width="15" style="270" customWidth="1"/>
    <col min="10502" max="10502" width="12.19921875" style="270" customWidth="1"/>
    <col min="10503" max="10503" width="15" style="270" customWidth="1"/>
    <col min="10504" max="10504" width="12.19921875" style="270" customWidth="1"/>
    <col min="10505" max="10505" width="15" style="270" customWidth="1"/>
    <col min="10506" max="10506" width="12.19921875" style="270" customWidth="1"/>
    <col min="10507" max="10507" width="15" style="270" customWidth="1"/>
    <col min="10508" max="10752" width="9.19921875" style="270"/>
    <col min="10753" max="10753" width="1.3984375" style="270" customWidth="1"/>
    <col min="10754" max="10754" width="27.19921875" style="270" customWidth="1"/>
    <col min="10755" max="10755" width="12.19921875" style="270" customWidth="1"/>
    <col min="10756" max="10757" width="15" style="270" customWidth="1"/>
    <col min="10758" max="10758" width="12.19921875" style="270" customWidth="1"/>
    <col min="10759" max="10759" width="15" style="270" customWidth="1"/>
    <col min="10760" max="10760" width="12.19921875" style="270" customWidth="1"/>
    <col min="10761" max="10761" width="15" style="270" customWidth="1"/>
    <col min="10762" max="10762" width="12.19921875" style="270" customWidth="1"/>
    <col min="10763" max="10763" width="15" style="270" customWidth="1"/>
    <col min="10764" max="11008" width="9.19921875" style="270"/>
    <col min="11009" max="11009" width="1.3984375" style="270" customWidth="1"/>
    <col min="11010" max="11010" width="27.19921875" style="270" customWidth="1"/>
    <col min="11011" max="11011" width="12.19921875" style="270" customWidth="1"/>
    <col min="11012" max="11013" width="15" style="270" customWidth="1"/>
    <col min="11014" max="11014" width="12.19921875" style="270" customWidth="1"/>
    <col min="11015" max="11015" width="15" style="270" customWidth="1"/>
    <col min="11016" max="11016" width="12.19921875" style="270" customWidth="1"/>
    <col min="11017" max="11017" width="15" style="270" customWidth="1"/>
    <col min="11018" max="11018" width="12.19921875" style="270" customWidth="1"/>
    <col min="11019" max="11019" width="15" style="270" customWidth="1"/>
    <col min="11020" max="11264" width="9.19921875" style="270"/>
    <col min="11265" max="11265" width="1.3984375" style="270" customWidth="1"/>
    <col min="11266" max="11266" width="27.19921875" style="270" customWidth="1"/>
    <col min="11267" max="11267" width="12.19921875" style="270" customWidth="1"/>
    <col min="11268" max="11269" width="15" style="270" customWidth="1"/>
    <col min="11270" max="11270" width="12.19921875" style="270" customWidth="1"/>
    <col min="11271" max="11271" width="15" style="270" customWidth="1"/>
    <col min="11272" max="11272" width="12.19921875" style="270" customWidth="1"/>
    <col min="11273" max="11273" width="15" style="270" customWidth="1"/>
    <col min="11274" max="11274" width="12.19921875" style="270" customWidth="1"/>
    <col min="11275" max="11275" width="15" style="270" customWidth="1"/>
    <col min="11276" max="11520" width="9.19921875" style="270"/>
    <col min="11521" max="11521" width="1.3984375" style="270" customWidth="1"/>
    <col min="11522" max="11522" width="27.19921875" style="270" customWidth="1"/>
    <col min="11523" max="11523" width="12.19921875" style="270" customWidth="1"/>
    <col min="11524" max="11525" width="15" style="270" customWidth="1"/>
    <col min="11526" max="11526" width="12.19921875" style="270" customWidth="1"/>
    <col min="11527" max="11527" width="15" style="270" customWidth="1"/>
    <col min="11528" max="11528" width="12.19921875" style="270" customWidth="1"/>
    <col min="11529" max="11529" width="15" style="270" customWidth="1"/>
    <col min="11530" max="11530" width="12.19921875" style="270" customWidth="1"/>
    <col min="11531" max="11531" width="15" style="270" customWidth="1"/>
    <col min="11532" max="11776" width="9.19921875" style="270"/>
    <col min="11777" max="11777" width="1.3984375" style="270" customWidth="1"/>
    <col min="11778" max="11778" width="27.19921875" style="270" customWidth="1"/>
    <col min="11779" max="11779" width="12.19921875" style="270" customWidth="1"/>
    <col min="11780" max="11781" width="15" style="270" customWidth="1"/>
    <col min="11782" max="11782" width="12.19921875" style="270" customWidth="1"/>
    <col min="11783" max="11783" width="15" style="270" customWidth="1"/>
    <col min="11784" max="11784" width="12.19921875" style="270" customWidth="1"/>
    <col min="11785" max="11785" width="15" style="270" customWidth="1"/>
    <col min="11786" max="11786" width="12.19921875" style="270" customWidth="1"/>
    <col min="11787" max="11787" width="15" style="270" customWidth="1"/>
    <col min="11788" max="12032" width="9.19921875" style="270"/>
    <col min="12033" max="12033" width="1.3984375" style="270" customWidth="1"/>
    <col min="12034" max="12034" width="27.19921875" style="270" customWidth="1"/>
    <col min="12035" max="12035" width="12.19921875" style="270" customWidth="1"/>
    <col min="12036" max="12037" width="15" style="270" customWidth="1"/>
    <col min="12038" max="12038" width="12.19921875" style="270" customWidth="1"/>
    <col min="12039" max="12039" width="15" style="270" customWidth="1"/>
    <col min="12040" max="12040" width="12.19921875" style="270" customWidth="1"/>
    <col min="12041" max="12041" width="15" style="270" customWidth="1"/>
    <col min="12042" max="12042" width="12.19921875" style="270" customWidth="1"/>
    <col min="12043" max="12043" width="15" style="270" customWidth="1"/>
    <col min="12044" max="12288" width="9.19921875" style="270"/>
    <col min="12289" max="12289" width="1.3984375" style="270" customWidth="1"/>
    <col min="12290" max="12290" width="27.19921875" style="270" customWidth="1"/>
    <col min="12291" max="12291" width="12.19921875" style="270" customWidth="1"/>
    <col min="12292" max="12293" width="15" style="270" customWidth="1"/>
    <col min="12294" max="12294" width="12.19921875" style="270" customWidth="1"/>
    <col min="12295" max="12295" width="15" style="270" customWidth="1"/>
    <col min="12296" max="12296" width="12.19921875" style="270" customWidth="1"/>
    <col min="12297" max="12297" width="15" style="270" customWidth="1"/>
    <col min="12298" max="12298" width="12.19921875" style="270" customWidth="1"/>
    <col min="12299" max="12299" width="15" style="270" customWidth="1"/>
    <col min="12300" max="12544" width="9.19921875" style="270"/>
    <col min="12545" max="12545" width="1.3984375" style="270" customWidth="1"/>
    <col min="12546" max="12546" width="27.19921875" style="270" customWidth="1"/>
    <col min="12547" max="12547" width="12.19921875" style="270" customWidth="1"/>
    <col min="12548" max="12549" width="15" style="270" customWidth="1"/>
    <col min="12550" max="12550" width="12.19921875" style="270" customWidth="1"/>
    <col min="12551" max="12551" width="15" style="270" customWidth="1"/>
    <col min="12552" max="12552" width="12.19921875" style="270" customWidth="1"/>
    <col min="12553" max="12553" width="15" style="270" customWidth="1"/>
    <col min="12554" max="12554" width="12.19921875" style="270" customWidth="1"/>
    <col min="12555" max="12555" width="15" style="270" customWidth="1"/>
    <col min="12556" max="12800" width="9.19921875" style="270"/>
    <col min="12801" max="12801" width="1.3984375" style="270" customWidth="1"/>
    <col min="12802" max="12802" width="27.19921875" style="270" customWidth="1"/>
    <col min="12803" max="12803" width="12.19921875" style="270" customWidth="1"/>
    <col min="12804" max="12805" width="15" style="270" customWidth="1"/>
    <col min="12806" max="12806" width="12.19921875" style="270" customWidth="1"/>
    <col min="12807" max="12807" width="15" style="270" customWidth="1"/>
    <col min="12808" max="12808" width="12.19921875" style="270" customWidth="1"/>
    <col min="12809" max="12809" width="15" style="270" customWidth="1"/>
    <col min="12810" max="12810" width="12.19921875" style="270" customWidth="1"/>
    <col min="12811" max="12811" width="15" style="270" customWidth="1"/>
    <col min="12812" max="13056" width="9.19921875" style="270"/>
    <col min="13057" max="13057" width="1.3984375" style="270" customWidth="1"/>
    <col min="13058" max="13058" width="27.19921875" style="270" customWidth="1"/>
    <col min="13059" max="13059" width="12.19921875" style="270" customWidth="1"/>
    <col min="13060" max="13061" width="15" style="270" customWidth="1"/>
    <col min="13062" max="13062" width="12.19921875" style="270" customWidth="1"/>
    <col min="13063" max="13063" width="15" style="270" customWidth="1"/>
    <col min="13064" max="13064" width="12.19921875" style="270" customWidth="1"/>
    <col min="13065" max="13065" width="15" style="270" customWidth="1"/>
    <col min="13066" max="13066" width="12.19921875" style="270" customWidth="1"/>
    <col min="13067" max="13067" width="15" style="270" customWidth="1"/>
    <col min="13068" max="13312" width="9.19921875" style="270"/>
    <col min="13313" max="13313" width="1.3984375" style="270" customWidth="1"/>
    <col min="13314" max="13314" width="27.19921875" style="270" customWidth="1"/>
    <col min="13315" max="13315" width="12.19921875" style="270" customWidth="1"/>
    <col min="13316" max="13317" width="15" style="270" customWidth="1"/>
    <col min="13318" max="13318" width="12.19921875" style="270" customWidth="1"/>
    <col min="13319" max="13319" width="15" style="270" customWidth="1"/>
    <col min="13320" max="13320" width="12.19921875" style="270" customWidth="1"/>
    <col min="13321" max="13321" width="15" style="270" customWidth="1"/>
    <col min="13322" max="13322" width="12.19921875" style="270" customWidth="1"/>
    <col min="13323" max="13323" width="15" style="270" customWidth="1"/>
    <col min="13324" max="13568" width="9.19921875" style="270"/>
    <col min="13569" max="13569" width="1.3984375" style="270" customWidth="1"/>
    <col min="13570" max="13570" width="27.19921875" style="270" customWidth="1"/>
    <col min="13571" max="13571" width="12.19921875" style="270" customWidth="1"/>
    <col min="13572" max="13573" width="15" style="270" customWidth="1"/>
    <col min="13574" max="13574" width="12.19921875" style="270" customWidth="1"/>
    <col min="13575" max="13575" width="15" style="270" customWidth="1"/>
    <col min="13576" max="13576" width="12.19921875" style="270" customWidth="1"/>
    <col min="13577" max="13577" width="15" style="270" customWidth="1"/>
    <col min="13578" max="13578" width="12.19921875" style="270" customWidth="1"/>
    <col min="13579" max="13579" width="15" style="270" customWidth="1"/>
    <col min="13580" max="13824" width="9.19921875" style="270"/>
    <col min="13825" max="13825" width="1.3984375" style="270" customWidth="1"/>
    <col min="13826" max="13826" width="27.19921875" style="270" customWidth="1"/>
    <col min="13827" max="13827" width="12.19921875" style="270" customWidth="1"/>
    <col min="13828" max="13829" width="15" style="270" customWidth="1"/>
    <col min="13830" max="13830" width="12.19921875" style="270" customWidth="1"/>
    <col min="13831" max="13831" width="15" style="270" customWidth="1"/>
    <col min="13832" max="13832" width="12.19921875" style="270" customWidth="1"/>
    <col min="13833" max="13833" width="15" style="270" customWidth="1"/>
    <col min="13834" max="13834" width="12.19921875" style="270" customWidth="1"/>
    <col min="13835" max="13835" width="15" style="270" customWidth="1"/>
    <col min="13836" max="14080" width="9.19921875" style="270"/>
    <col min="14081" max="14081" width="1.3984375" style="270" customWidth="1"/>
    <col min="14082" max="14082" width="27.19921875" style="270" customWidth="1"/>
    <col min="14083" max="14083" width="12.19921875" style="270" customWidth="1"/>
    <col min="14084" max="14085" width="15" style="270" customWidth="1"/>
    <col min="14086" max="14086" width="12.19921875" style="270" customWidth="1"/>
    <col min="14087" max="14087" width="15" style="270" customWidth="1"/>
    <col min="14088" max="14088" width="12.19921875" style="270" customWidth="1"/>
    <col min="14089" max="14089" width="15" style="270" customWidth="1"/>
    <col min="14090" max="14090" width="12.19921875" style="270" customWidth="1"/>
    <col min="14091" max="14091" width="15" style="270" customWidth="1"/>
    <col min="14092" max="14336" width="9.19921875" style="270"/>
    <col min="14337" max="14337" width="1.3984375" style="270" customWidth="1"/>
    <col min="14338" max="14338" width="27.19921875" style="270" customWidth="1"/>
    <col min="14339" max="14339" width="12.19921875" style="270" customWidth="1"/>
    <col min="14340" max="14341" width="15" style="270" customWidth="1"/>
    <col min="14342" max="14342" width="12.19921875" style="270" customWidth="1"/>
    <col min="14343" max="14343" width="15" style="270" customWidth="1"/>
    <col min="14344" max="14344" width="12.19921875" style="270" customWidth="1"/>
    <col min="14345" max="14345" width="15" style="270" customWidth="1"/>
    <col min="14346" max="14346" width="12.19921875" style="270" customWidth="1"/>
    <col min="14347" max="14347" width="15" style="270" customWidth="1"/>
    <col min="14348" max="14592" width="9.19921875" style="270"/>
    <col min="14593" max="14593" width="1.3984375" style="270" customWidth="1"/>
    <col min="14594" max="14594" width="27.19921875" style="270" customWidth="1"/>
    <col min="14595" max="14595" width="12.19921875" style="270" customWidth="1"/>
    <col min="14596" max="14597" width="15" style="270" customWidth="1"/>
    <col min="14598" max="14598" width="12.19921875" style="270" customWidth="1"/>
    <col min="14599" max="14599" width="15" style="270" customWidth="1"/>
    <col min="14600" max="14600" width="12.19921875" style="270" customWidth="1"/>
    <col min="14601" max="14601" width="15" style="270" customWidth="1"/>
    <col min="14602" max="14602" width="12.19921875" style="270" customWidth="1"/>
    <col min="14603" max="14603" width="15" style="270" customWidth="1"/>
    <col min="14604" max="14848" width="9.19921875" style="270"/>
    <col min="14849" max="14849" width="1.3984375" style="270" customWidth="1"/>
    <col min="14850" max="14850" width="27.19921875" style="270" customWidth="1"/>
    <col min="14851" max="14851" width="12.19921875" style="270" customWidth="1"/>
    <col min="14852" max="14853" width="15" style="270" customWidth="1"/>
    <col min="14854" max="14854" width="12.19921875" style="270" customWidth="1"/>
    <col min="14855" max="14855" width="15" style="270" customWidth="1"/>
    <col min="14856" max="14856" width="12.19921875" style="270" customWidth="1"/>
    <col min="14857" max="14857" width="15" style="270" customWidth="1"/>
    <col min="14858" max="14858" width="12.19921875" style="270" customWidth="1"/>
    <col min="14859" max="14859" width="15" style="270" customWidth="1"/>
    <col min="14860" max="15104" width="9.19921875" style="270"/>
    <col min="15105" max="15105" width="1.3984375" style="270" customWidth="1"/>
    <col min="15106" max="15106" width="27.19921875" style="270" customWidth="1"/>
    <col min="15107" max="15107" width="12.19921875" style="270" customWidth="1"/>
    <col min="15108" max="15109" width="15" style="270" customWidth="1"/>
    <col min="15110" max="15110" width="12.19921875" style="270" customWidth="1"/>
    <col min="15111" max="15111" width="15" style="270" customWidth="1"/>
    <col min="15112" max="15112" width="12.19921875" style="270" customWidth="1"/>
    <col min="15113" max="15113" width="15" style="270" customWidth="1"/>
    <col min="15114" max="15114" width="12.19921875" style="270" customWidth="1"/>
    <col min="15115" max="15115" width="15" style="270" customWidth="1"/>
    <col min="15116" max="15360" width="9.19921875" style="270"/>
    <col min="15361" max="15361" width="1.3984375" style="270" customWidth="1"/>
    <col min="15362" max="15362" width="27.19921875" style="270" customWidth="1"/>
    <col min="15363" max="15363" width="12.19921875" style="270" customWidth="1"/>
    <col min="15364" max="15365" width="15" style="270" customWidth="1"/>
    <col min="15366" max="15366" width="12.19921875" style="270" customWidth="1"/>
    <col min="15367" max="15367" width="15" style="270" customWidth="1"/>
    <col min="15368" max="15368" width="12.19921875" style="270" customWidth="1"/>
    <col min="15369" max="15369" width="15" style="270" customWidth="1"/>
    <col min="15370" max="15370" width="12.19921875" style="270" customWidth="1"/>
    <col min="15371" max="15371" width="15" style="270" customWidth="1"/>
    <col min="15372" max="15616" width="9.19921875" style="270"/>
    <col min="15617" max="15617" width="1.3984375" style="270" customWidth="1"/>
    <col min="15618" max="15618" width="27.19921875" style="270" customWidth="1"/>
    <col min="15619" max="15619" width="12.19921875" style="270" customWidth="1"/>
    <col min="15620" max="15621" width="15" style="270" customWidth="1"/>
    <col min="15622" max="15622" width="12.19921875" style="270" customWidth="1"/>
    <col min="15623" max="15623" width="15" style="270" customWidth="1"/>
    <col min="15624" max="15624" width="12.19921875" style="270" customWidth="1"/>
    <col min="15625" max="15625" width="15" style="270" customWidth="1"/>
    <col min="15626" max="15626" width="12.19921875" style="270" customWidth="1"/>
    <col min="15627" max="15627" width="15" style="270" customWidth="1"/>
    <col min="15628" max="15872" width="9.19921875" style="270"/>
    <col min="15873" max="15873" width="1.3984375" style="270" customWidth="1"/>
    <col min="15874" max="15874" width="27.19921875" style="270" customWidth="1"/>
    <col min="15875" max="15875" width="12.19921875" style="270" customWidth="1"/>
    <col min="15876" max="15877" width="15" style="270" customWidth="1"/>
    <col min="15878" max="15878" width="12.19921875" style="270" customWidth="1"/>
    <col min="15879" max="15879" width="15" style="270" customWidth="1"/>
    <col min="15880" max="15880" width="12.19921875" style="270" customWidth="1"/>
    <col min="15881" max="15881" width="15" style="270" customWidth="1"/>
    <col min="15882" max="15882" width="12.19921875" style="270" customWidth="1"/>
    <col min="15883" max="15883" width="15" style="270" customWidth="1"/>
    <col min="15884" max="16128" width="9.19921875" style="270"/>
    <col min="16129" max="16129" width="1.3984375" style="270" customWidth="1"/>
    <col min="16130" max="16130" width="27.19921875" style="270" customWidth="1"/>
    <col min="16131" max="16131" width="12.19921875" style="270" customWidth="1"/>
    <col min="16132" max="16133" width="15" style="270" customWidth="1"/>
    <col min="16134" max="16134" width="12.19921875" style="270" customWidth="1"/>
    <col min="16135" max="16135" width="15" style="270" customWidth="1"/>
    <col min="16136" max="16136" width="12.19921875" style="270" customWidth="1"/>
    <col min="16137" max="16137" width="15" style="270" customWidth="1"/>
    <col min="16138" max="16138" width="12.19921875" style="270" customWidth="1"/>
    <col min="16139" max="16139" width="15" style="270" customWidth="1"/>
    <col min="16140" max="16384" width="9.19921875" style="270"/>
  </cols>
  <sheetData>
    <row r="1" spans="2:11">
      <c r="B1" s="270" t="s">
        <v>178</v>
      </c>
    </row>
    <row r="2" spans="2:11">
      <c r="K2" s="295" t="s">
        <v>179</v>
      </c>
    </row>
    <row r="3" spans="2:11">
      <c r="D3" s="301" t="s">
        <v>22</v>
      </c>
    </row>
    <row r="4" spans="2:11">
      <c r="K4" s="295" t="s">
        <v>135</v>
      </c>
    </row>
    <row r="5" spans="2:11" ht="14" thickBot="1"/>
    <row r="6" spans="2:11" ht="14" thickTop="1">
      <c r="B6" s="313" t="s">
        <v>134</v>
      </c>
      <c r="C6" s="309" t="s">
        <v>14</v>
      </c>
      <c r="D6" s="309" t="s">
        <v>15</v>
      </c>
      <c r="E6" s="309" t="s">
        <v>133</v>
      </c>
      <c r="F6" s="309" t="s">
        <v>57</v>
      </c>
      <c r="G6" s="309" t="s">
        <v>105</v>
      </c>
      <c r="H6" s="309" t="s">
        <v>18</v>
      </c>
      <c r="I6" s="309"/>
      <c r="J6" s="309" t="s">
        <v>19</v>
      </c>
      <c r="K6" s="310"/>
    </row>
    <row r="7" spans="2:11" ht="42">
      <c r="B7" s="314"/>
      <c r="C7" s="315"/>
      <c r="D7" s="315"/>
      <c r="E7" s="315"/>
      <c r="F7" s="315"/>
      <c r="G7" s="315"/>
      <c r="H7" s="294" t="s">
        <v>20</v>
      </c>
      <c r="I7" s="294" t="s">
        <v>24</v>
      </c>
      <c r="J7" s="294" t="s">
        <v>20</v>
      </c>
      <c r="K7" s="293" t="s">
        <v>24</v>
      </c>
    </row>
    <row r="8" spans="2:11">
      <c r="B8" s="292" t="s">
        <v>92</v>
      </c>
      <c r="C8" s="291">
        <v>8781910</v>
      </c>
      <c r="D8" s="291">
        <v>33443965.993999999</v>
      </c>
      <c r="E8" s="291">
        <v>-384144.63299999997</v>
      </c>
      <c r="F8" s="291">
        <v>143645</v>
      </c>
      <c r="G8" s="291">
        <v>754921.35600000003</v>
      </c>
      <c r="H8" s="291">
        <v>3404853</v>
      </c>
      <c r="I8" s="291">
        <v>21562473.092</v>
      </c>
      <c r="J8" s="291">
        <v>2424331</v>
      </c>
      <c r="K8" s="290">
        <v>20430085.309999999</v>
      </c>
    </row>
    <row r="9" spans="2:11">
      <c r="B9" s="289" t="s">
        <v>91</v>
      </c>
      <c r="C9" s="288">
        <v>1945192</v>
      </c>
      <c r="D9" s="288">
        <v>21468906.877</v>
      </c>
      <c r="E9" s="288">
        <v>-148487.42800000001</v>
      </c>
      <c r="F9" s="288">
        <v>40952</v>
      </c>
      <c r="G9" s="288">
        <v>452068.92800000001</v>
      </c>
      <c r="H9" s="288">
        <v>1145187</v>
      </c>
      <c r="I9" s="288">
        <v>13619767.105</v>
      </c>
      <c r="J9" s="288">
        <v>833611</v>
      </c>
      <c r="K9" s="287">
        <v>11520166.221999999</v>
      </c>
    </row>
    <row r="10" spans="2:11">
      <c r="B10" s="289" t="s">
        <v>90</v>
      </c>
      <c r="C10" s="288">
        <v>3034699</v>
      </c>
      <c r="D10" s="288">
        <v>41123055.748000003</v>
      </c>
      <c r="E10" s="288">
        <v>-179109.19500000001</v>
      </c>
      <c r="F10" s="288">
        <v>59701</v>
      </c>
      <c r="G10" s="288">
        <v>801880.73</v>
      </c>
      <c r="H10" s="288">
        <v>2199304</v>
      </c>
      <c r="I10" s="288">
        <v>32651810.395</v>
      </c>
      <c r="J10" s="288">
        <v>908430</v>
      </c>
      <c r="K10" s="287">
        <v>13875065.130000001</v>
      </c>
    </row>
    <row r="11" spans="2:11">
      <c r="B11" s="289" t="s">
        <v>89</v>
      </c>
      <c r="C11" s="288">
        <v>6217847</v>
      </c>
      <c r="D11" s="288">
        <v>108454760.059</v>
      </c>
      <c r="E11" s="288">
        <v>556710.42000000004</v>
      </c>
      <c r="F11" s="288">
        <v>2852403</v>
      </c>
      <c r="G11" s="288">
        <v>50803912.357000001</v>
      </c>
      <c r="H11" s="288">
        <v>4195890</v>
      </c>
      <c r="I11" s="288">
        <v>77984673.468999997</v>
      </c>
      <c r="J11" s="288">
        <v>2223531</v>
      </c>
      <c r="K11" s="287">
        <v>42597330.693999998</v>
      </c>
    </row>
    <row r="12" spans="2:11">
      <c r="B12" s="289" t="s">
        <v>88</v>
      </c>
      <c r="C12" s="288">
        <v>7644482</v>
      </c>
      <c r="D12" s="288">
        <v>187118834.36500001</v>
      </c>
      <c r="E12" s="288">
        <v>4582273.4519999996</v>
      </c>
      <c r="F12" s="288">
        <v>4601474</v>
      </c>
      <c r="G12" s="288">
        <v>112552313.264</v>
      </c>
      <c r="H12" s="288">
        <v>5261743</v>
      </c>
      <c r="I12" s="288">
        <v>131361066.961</v>
      </c>
      <c r="J12" s="288">
        <v>2820863</v>
      </c>
      <c r="K12" s="287">
        <v>69039754.474999994</v>
      </c>
    </row>
    <row r="13" spans="2:11">
      <c r="B13" s="289" t="s">
        <v>87</v>
      </c>
      <c r="C13" s="288">
        <v>7416702</v>
      </c>
      <c r="D13" s="288">
        <v>284624156.26300001</v>
      </c>
      <c r="E13" s="288">
        <v>12557095.902000001</v>
      </c>
      <c r="F13" s="288">
        <v>5708697</v>
      </c>
      <c r="G13" s="288">
        <v>221613991.22999999</v>
      </c>
      <c r="H13" s="288">
        <v>5156033</v>
      </c>
      <c r="I13" s="288">
        <v>195349087.81600001</v>
      </c>
      <c r="J13" s="288">
        <v>3000743</v>
      </c>
      <c r="K13" s="287">
        <v>99889820.241999999</v>
      </c>
    </row>
    <row r="14" spans="2:11">
      <c r="B14" s="289" t="s">
        <v>86</v>
      </c>
      <c r="C14" s="288">
        <v>4165465</v>
      </c>
      <c r="D14" s="288">
        <v>276142735.55800003</v>
      </c>
      <c r="E14" s="288">
        <v>23591571.138</v>
      </c>
      <c r="F14" s="288">
        <v>3892958</v>
      </c>
      <c r="G14" s="288">
        <v>259207087.22999999</v>
      </c>
      <c r="H14" s="288">
        <v>3257965</v>
      </c>
      <c r="I14" s="288">
        <v>203840831.442</v>
      </c>
      <c r="J14" s="288">
        <v>1325358</v>
      </c>
      <c r="K14" s="287">
        <v>60991452.189999998</v>
      </c>
    </row>
    <row r="15" spans="2:11">
      <c r="B15" s="286" t="s">
        <v>132</v>
      </c>
      <c r="C15" s="285">
        <v>1050883</v>
      </c>
      <c r="D15" s="285">
        <v>222342800.38299999</v>
      </c>
      <c r="E15" s="285">
        <v>40250000.689000003</v>
      </c>
      <c r="F15" s="285">
        <v>1022009</v>
      </c>
      <c r="G15" s="285">
        <v>217692023.27700001</v>
      </c>
      <c r="H15" s="285">
        <v>869406</v>
      </c>
      <c r="I15" s="285">
        <v>112522283.397</v>
      </c>
      <c r="J15" s="285">
        <v>266388</v>
      </c>
      <c r="K15" s="284">
        <v>16155687.983999999</v>
      </c>
    </row>
    <row r="16" spans="2:11">
      <c r="B16" s="283" t="s">
        <v>84</v>
      </c>
      <c r="C16" s="282">
        <v>820697</v>
      </c>
      <c r="D16" s="282">
        <v>107858940.45999999</v>
      </c>
      <c r="E16" s="282">
        <v>16779748.953000002</v>
      </c>
      <c r="F16" s="282">
        <v>795808</v>
      </c>
      <c r="G16" s="282">
        <v>104634545.652</v>
      </c>
      <c r="H16" s="282">
        <v>678127</v>
      </c>
      <c r="I16" s="282">
        <v>72746814.609999999</v>
      </c>
      <c r="J16" s="282">
        <v>210353</v>
      </c>
      <c r="K16" s="281">
        <v>12388654</v>
      </c>
    </row>
    <row r="17" spans="2:11">
      <c r="B17" s="280" t="s">
        <v>83</v>
      </c>
      <c r="C17" s="279">
        <v>124803</v>
      </c>
      <c r="D17" s="279">
        <v>29903107.625999998</v>
      </c>
      <c r="E17" s="279">
        <v>6119413.6430000011</v>
      </c>
      <c r="F17" s="279">
        <v>122138</v>
      </c>
      <c r="G17" s="279">
        <v>29270211.787</v>
      </c>
      <c r="H17" s="279">
        <v>103019</v>
      </c>
      <c r="I17" s="279">
        <v>16278849.353</v>
      </c>
      <c r="J17" s="279">
        <v>29748</v>
      </c>
      <c r="K17" s="278">
        <v>1881551.0660000001</v>
      </c>
    </row>
    <row r="18" spans="2:11">
      <c r="B18" s="280" t="s">
        <v>82</v>
      </c>
      <c r="C18" s="279">
        <v>42546</v>
      </c>
      <c r="D18" s="279">
        <v>14579759.92</v>
      </c>
      <c r="E18" s="279">
        <v>3208157.531</v>
      </c>
      <c r="F18" s="279">
        <v>41832</v>
      </c>
      <c r="G18" s="279">
        <v>14336182.835999999</v>
      </c>
      <c r="H18" s="279">
        <v>35192</v>
      </c>
      <c r="I18" s="279">
        <v>6861004.245000001</v>
      </c>
      <c r="J18" s="279">
        <v>10076</v>
      </c>
      <c r="K18" s="278">
        <v>662037.05700000003</v>
      </c>
    </row>
    <row r="19" spans="2:11">
      <c r="B19" s="280" t="s">
        <v>81</v>
      </c>
      <c r="C19" s="279">
        <v>20341</v>
      </c>
      <c r="D19" s="279">
        <v>9054269.625</v>
      </c>
      <c r="E19" s="279">
        <v>2026306.243</v>
      </c>
      <c r="F19" s="279">
        <v>20061</v>
      </c>
      <c r="G19" s="279">
        <v>8930454.0950000007</v>
      </c>
      <c r="H19" s="279">
        <v>16956</v>
      </c>
      <c r="I19" s="279">
        <v>3788608.1269999999</v>
      </c>
      <c r="J19" s="279">
        <v>5062</v>
      </c>
      <c r="K19" s="278">
        <v>347968.45600000001</v>
      </c>
    </row>
    <row r="20" spans="2:11">
      <c r="B20" s="280" t="s">
        <v>80</v>
      </c>
      <c r="C20" s="279">
        <v>11232</v>
      </c>
      <c r="D20" s="279">
        <v>6125500.824</v>
      </c>
      <c r="E20" s="279">
        <v>1365137.6880000001</v>
      </c>
      <c r="F20" s="279">
        <v>11089</v>
      </c>
      <c r="G20" s="279">
        <v>6047429.1189999999</v>
      </c>
      <c r="H20" s="279">
        <v>9383</v>
      </c>
      <c r="I20" s="279">
        <v>2355425.5019999999</v>
      </c>
      <c r="J20" s="279">
        <v>2909</v>
      </c>
      <c r="K20" s="278">
        <v>205965.23499999999</v>
      </c>
    </row>
    <row r="21" spans="2:11">
      <c r="B21" s="280" t="s">
        <v>79</v>
      </c>
      <c r="C21" s="279">
        <v>6907</v>
      </c>
      <c r="D21" s="279">
        <v>4468138.029000001</v>
      </c>
      <c r="E21" s="279">
        <v>997415.924</v>
      </c>
      <c r="F21" s="279">
        <v>6843</v>
      </c>
      <c r="G21" s="279">
        <v>4426543.9800000014</v>
      </c>
      <c r="H21" s="279">
        <v>5781</v>
      </c>
      <c r="I21" s="279">
        <v>1609519.987</v>
      </c>
      <c r="J21" s="279">
        <v>1729</v>
      </c>
      <c r="K21" s="278">
        <v>129296.488</v>
      </c>
    </row>
    <row r="22" spans="2:11">
      <c r="B22" s="280" t="s">
        <v>78</v>
      </c>
      <c r="C22" s="279">
        <v>4512</v>
      </c>
      <c r="D22" s="279">
        <v>3368237.0079999999</v>
      </c>
      <c r="E22" s="279">
        <v>744366.39199999999</v>
      </c>
      <c r="F22" s="279">
        <v>4482</v>
      </c>
      <c r="G22" s="279">
        <v>3345780.676</v>
      </c>
      <c r="H22" s="279">
        <v>3802</v>
      </c>
      <c r="I22" s="279">
        <v>1140709.179</v>
      </c>
      <c r="J22" s="279">
        <v>1152</v>
      </c>
      <c r="K22" s="278">
        <v>84327.981</v>
      </c>
    </row>
    <row r="23" spans="2:11">
      <c r="B23" s="280" t="s">
        <v>77</v>
      </c>
      <c r="C23" s="279">
        <v>3189</v>
      </c>
      <c r="D23" s="279">
        <v>2702627.4819999998</v>
      </c>
      <c r="E23" s="279">
        <v>596001.90700000001</v>
      </c>
      <c r="F23" s="279">
        <v>3170</v>
      </c>
      <c r="G23" s="279">
        <v>2686426.7540000002</v>
      </c>
      <c r="H23" s="279">
        <v>2690</v>
      </c>
      <c r="I23" s="279">
        <v>863129.61100000003</v>
      </c>
      <c r="J23" s="279">
        <v>802</v>
      </c>
      <c r="K23" s="278">
        <v>62560.688000000002</v>
      </c>
    </row>
    <row r="24" spans="2:11">
      <c r="B24" s="280" t="s">
        <v>76</v>
      </c>
      <c r="C24" s="279">
        <v>2325</v>
      </c>
      <c r="D24" s="279">
        <v>2204956.2680000002</v>
      </c>
      <c r="E24" s="279">
        <v>479825.16499999998</v>
      </c>
      <c r="F24" s="279">
        <v>2310</v>
      </c>
      <c r="G24" s="279">
        <v>2190902.6170000001</v>
      </c>
      <c r="H24" s="279">
        <v>1961</v>
      </c>
      <c r="I24" s="279">
        <v>646675.93799999997</v>
      </c>
      <c r="J24" s="279">
        <v>656</v>
      </c>
      <c r="K24" s="278">
        <v>53178.544999999998</v>
      </c>
    </row>
    <row r="25" spans="2:11">
      <c r="B25" s="280" t="s">
        <v>75</v>
      </c>
      <c r="C25" s="279">
        <v>8797</v>
      </c>
      <c r="D25" s="279">
        <v>12033050.92</v>
      </c>
      <c r="E25" s="279">
        <v>2554736.3130000001</v>
      </c>
      <c r="F25" s="279">
        <v>8764</v>
      </c>
      <c r="G25" s="279">
        <v>11984270.231000001</v>
      </c>
      <c r="H25" s="279">
        <v>7566</v>
      </c>
      <c r="I25" s="279">
        <v>3041873.0839999998</v>
      </c>
      <c r="J25" s="279">
        <v>2412</v>
      </c>
      <c r="K25" s="278">
        <v>207134.402</v>
      </c>
    </row>
    <row r="26" spans="2:11">
      <c r="B26" s="280" t="s">
        <v>74</v>
      </c>
      <c r="C26" s="279">
        <v>2402</v>
      </c>
      <c r="D26" s="279">
        <v>5838312.330000001</v>
      </c>
      <c r="E26" s="279">
        <v>1145803.987</v>
      </c>
      <c r="F26" s="279">
        <v>2388</v>
      </c>
      <c r="G26" s="279">
        <v>5803735.8099999996</v>
      </c>
      <c r="H26" s="279">
        <v>2108</v>
      </c>
      <c r="I26" s="279">
        <v>1054137.9990000001</v>
      </c>
      <c r="J26" s="279">
        <v>628</v>
      </c>
      <c r="K26" s="278">
        <v>49528.237999999998</v>
      </c>
    </row>
    <row r="27" spans="2:11">
      <c r="B27" s="280" t="s">
        <v>73</v>
      </c>
      <c r="C27" s="279">
        <v>1056</v>
      </c>
      <c r="D27" s="279">
        <v>3615974.8</v>
      </c>
      <c r="E27" s="279">
        <v>668929.71200000006</v>
      </c>
      <c r="F27" s="279" t="s">
        <v>127</v>
      </c>
      <c r="G27" s="279" t="s">
        <v>127</v>
      </c>
      <c r="H27" s="279">
        <v>940</v>
      </c>
      <c r="I27" s="279">
        <v>492954.33500000002</v>
      </c>
      <c r="J27" s="279">
        <v>306</v>
      </c>
      <c r="K27" s="278">
        <v>29256.007000000001</v>
      </c>
    </row>
    <row r="28" spans="2:11">
      <c r="B28" s="280" t="s">
        <v>72</v>
      </c>
      <c r="C28" s="279">
        <v>548</v>
      </c>
      <c r="D28" s="279">
        <v>2432471.0890000002</v>
      </c>
      <c r="E28" s="279">
        <v>456285.23499999999</v>
      </c>
      <c r="F28" s="279" t="s">
        <v>127</v>
      </c>
      <c r="G28" s="279" t="s">
        <v>127</v>
      </c>
      <c r="H28" s="279">
        <v>497</v>
      </c>
      <c r="I28" s="279">
        <v>293285.96799999999</v>
      </c>
      <c r="J28" s="279">
        <v>153</v>
      </c>
      <c r="K28" s="278">
        <v>15653.555</v>
      </c>
    </row>
    <row r="29" spans="2:11">
      <c r="B29" s="280" t="s">
        <v>71</v>
      </c>
      <c r="C29" s="279">
        <v>375</v>
      </c>
      <c r="D29" s="279">
        <v>2039574.6640000001</v>
      </c>
      <c r="E29" s="279">
        <v>377625.67599999998</v>
      </c>
      <c r="F29" s="279">
        <v>375</v>
      </c>
      <c r="G29" s="279">
        <v>2039574.6640000001</v>
      </c>
      <c r="H29" s="279">
        <v>338</v>
      </c>
      <c r="I29" s="279">
        <v>241235.576</v>
      </c>
      <c r="J29" s="279">
        <v>102</v>
      </c>
      <c r="K29" s="278">
        <v>8987.2199999999993</v>
      </c>
    </row>
    <row r="30" spans="2:11">
      <c r="B30" s="280" t="s">
        <v>70</v>
      </c>
      <c r="C30" s="279">
        <v>235</v>
      </c>
      <c r="D30" s="279">
        <v>1523925.94</v>
      </c>
      <c r="E30" s="279">
        <v>273440.68</v>
      </c>
      <c r="F30" s="279" t="s">
        <v>127</v>
      </c>
      <c r="G30" s="279" t="s">
        <v>127</v>
      </c>
      <c r="H30" s="279">
        <v>212</v>
      </c>
      <c r="I30" s="279">
        <v>139359.69200000001</v>
      </c>
      <c r="J30" s="279">
        <v>66</v>
      </c>
      <c r="K30" s="278">
        <v>4872.0169999999998</v>
      </c>
    </row>
    <row r="31" spans="2:11">
      <c r="B31" s="280" t="s">
        <v>69</v>
      </c>
      <c r="C31" s="279">
        <v>163</v>
      </c>
      <c r="D31" s="279">
        <v>1212986.827</v>
      </c>
      <c r="E31" s="279">
        <v>208491.75099999999</v>
      </c>
      <c r="F31" s="279" t="s">
        <v>127</v>
      </c>
      <c r="G31" s="279" t="s">
        <v>127</v>
      </c>
      <c r="H31" s="279">
        <v>148</v>
      </c>
      <c r="I31" s="279">
        <v>84864.357999999993</v>
      </c>
      <c r="J31" s="279">
        <v>47</v>
      </c>
      <c r="K31" s="278">
        <v>4418.7389999999996</v>
      </c>
    </row>
    <row r="32" spans="2:11">
      <c r="B32" s="280" t="s">
        <v>68</v>
      </c>
      <c r="C32" s="279">
        <v>121</v>
      </c>
      <c r="D32" s="279">
        <v>1025301.839</v>
      </c>
      <c r="E32" s="279">
        <v>188363.55100000001</v>
      </c>
      <c r="F32" s="279" t="s">
        <v>127</v>
      </c>
      <c r="G32" s="279" t="s">
        <v>127</v>
      </c>
      <c r="H32" s="279">
        <v>112</v>
      </c>
      <c r="I32" s="279">
        <v>121258.887</v>
      </c>
      <c r="J32" s="279">
        <v>22</v>
      </c>
      <c r="K32" s="278">
        <v>2935.4679999999998</v>
      </c>
    </row>
    <row r="33" spans="2:11">
      <c r="B33" s="280" t="s">
        <v>67</v>
      </c>
      <c r="C33" s="279">
        <v>634</v>
      </c>
      <c r="D33" s="279">
        <v>12355664.732000001</v>
      </c>
      <c r="E33" s="279">
        <v>2059950.338</v>
      </c>
      <c r="F33" s="279" t="s">
        <v>127</v>
      </c>
      <c r="G33" s="279" t="s">
        <v>127</v>
      </c>
      <c r="H33" s="279">
        <v>574</v>
      </c>
      <c r="I33" s="279">
        <v>762576.946</v>
      </c>
      <c r="J33" s="279">
        <v>165</v>
      </c>
      <c r="K33" s="278">
        <v>17362.822</v>
      </c>
    </row>
    <row r="34" spans="2:11">
      <c r="B34" s="277" t="s">
        <v>12</v>
      </c>
      <c r="C34" s="276">
        <v>40257180</v>
      </c>
      <c r="D34" s="276">
        <v>1174719215.247</v>
      </c>
      <c r="E34" s="276">
        <v>80825910.344999999</v>
      </c>
      <c r="F34" s="276">
        <v>18321839</v>
      </c>
      <c r="G34" s="276">
        <v>863878198.37199998</v>
      </c>
      <c r="H34" s="276">
        <v>25490381</v>
      </c>
      <c r="I34" s="276">
        <v>788891993.67700005</v>
      </c>
      <c r="J34" s="276">
        <v>13803255</v>
      </c>
      <c r="K34" s="275">
        <v>334499362.24699998</v>
      </c>
    </row>
    <row r="35" spans="2:11" ht="14" thickBot="1">
      <c r="B35" s="274" t="s">
        <v>152</v>
      </c>
      <c r="C35" s="273">
        <v>271094</v>
      </c>
      <c r="D35" s="273">
        <v>6012903.2570000011</v>
      </c>
      <c r="E35" s="273">
        <v>801273.31599999999</v>
      </c>
      <c r="F35" s="273">
        <v>115217</v>
      </c>
      <c r="G35" s="273">
        <v>4773111.4620000012</v>
      </c>
      <c r="H35" s="273">
        <v>68787</v>
      </c>
      <c r="I35" s="273">
        <v>2588823.8480000002</v>
      </c>
      <c r="J35" s="273">
        <v>43142</v>
      </c>
      <c r="K35" s="272">
        <v>931455.94200000004</v>
      </c>
    </row>
    <row r="36" spans="2:11" ht="25.5" customHeight="1" thickTop="1">
      <c r="B36" s="311" t="s">
        <v>128</v>
      </c>
      <c r="C36" s="312"/>
      <c r="D36" s="312"/>
      <c r="E36" s="312"/>
      <c r="F36" s="312"/>
      <c r="G36" s="312"/>
      <c r="H36" s="312"/>
      <c r="I36" s="312"/>
      <c r="J36" s="312"/>
      <c r="K36" s="312"/>
    </row>
    <row r="37" spans="2:11">
      <c r="B37" s="270" t="s">
        <v>130</v>
      </c>
    </row>
  </sheetData>
  <mergeCells count="9">
    <mergeCell ref="H6:I6"/>
    <mergeCell ref="J6:K6"/>
    <mergeCell ref="B36:K36"/>
    <mergeCell ref="B6:B7"/>
    <mergeCell ref="C6:C7"/>
    <mergeCell ref="D6:D7"/>
    <mergeCell ref="E6:E7"/>
    <mergeCell ref="F6:F7"/>
    <mergeCell ref="G6:G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37"/>
  <sheetViews>
    <sheetView workbookViewId="0"/>
  </sheetViews>
  <sheetFormatPr baseColWidth="10" defaultColWidth="9.19921875" defaultRowHeight="13"/>
  <cols>
    <col min="1" max="1" width="1.3984375" style="270" customWidth="1"/>
    <col min="2" max="2" width="27.19921875" style="270" customWidth="1"/>
    <col min="3" max="3" width="12.19921875" style="270" customWidth="1"/>
    <col min="4" max="5" width="15" style="270" customWidth="1"/>
    <col min="6" max="6" width="12.19921875" style="270" customWidth="1"/>
    <col min="7" max="7" width="15" style="270" customWidth="1"/>
    <col min="8" max="8" width="12.19921875" style="270" customWidth="1"/>
    <col min="9" max="9" width="15" style="270" customWidth="1"/>
    <col min="10" max="10" width="12.19921875" style="270" customWidth="1"/>
    <col min="11" max="11" width="15" style="270" customWidth="1"/>
    <col min="12" max="16384" width="9.19921875" style="270"/>
  </cols>
  <sheetData>
    <row r="1" spans="2:11">
      <c r="B1" s="270" t="s">
        <v>137</v>
      </c>
    </row>
    <row r="2" spans="2:11">
      <c r="K2" s="295" t="s">
        <v>175</v>
      </c>
    </row>
    <row r="3" spans="2:11">
      <c r="D3" s="301" t="s">
        <v>22</v>
      </c>
    </row>
    <row r="4" spans="2:11">
      <c r="K4" s="295" t="s">
        <v>135</v>
      </c>
    </row>
    <row r="5" spans="2:11" ht="14" thickBot="1"/>
    <row r="6" spans="2:11" ht="14" thickTop="1">
      <c r="B6" s="313" t="s">
        <v>134</v>
      </c>
      <c r="C6" s="309" t="s">
        <v>14</v>
      </c>
      <c r="D6" s="309" t="s">
        <v>15</v>
      </c>
      <c r="E6" s="309" t="s">
        <v>133</v>
      </c>
      <c r="F6" s="309" t="s">
        <v>57</v>
      </c>
      <c r="G6" s="309" t="s">
        <v>105</v>
      </c>
      <c r="H6" s="309" t="s">
        <v>18</v>
      </c>
      <c r="I6" s="309"/>
      <c r="J6" s="309" t="s">
        <v>19</v>
      </c>
      <c r="K6" s="310"/>
    </row>
    <row r="7" spans="2:11" ht="42">
      <c r="B7" s="314"/>
      <c r="C7" s="315"/>
      <c r="D7" s="315"/>
      <c r="E7" s="315"/>
      <c r="F7" s="315"/>
      <c r="G7" s="315"/>
      <c r="H7" s="294" t="s">
        <v>20</v>
      </c>
      <c r="I7" s="294" t="s">
        <v>24</v>
      </c>
      <c r="J7" s="294" t="s">
        <v>20</v>
      </c>
      <c r="K7" s="293" t="s">
        <v>24</v>
      </c>
    </row>
    <row r="8" spans="2:11">
      <c r="B8" s="292" t="s">
        <v>92</v>
      </c>
      <c r="C8" s="291">
        <v>9022228</v>
      </c>
      <c r="D8" s="291">
        <v>34482758.019000001</v>
      </c>
      <c r="E8" s="291">
        <v>-333317.23300000001</v>
      </c>
      <c r="F8" s="291">
        <v>147403</v>
      </c>
      <c r="G8" s="291">
        <v>786709.95499999996</v>
      </c>
      <c r="H8" s="291">
        <v>3552308</v>
      </c>
      <c r="I8" s="291">
        <v>22231639.594000001</v>
      </c>
      <c r="J8" s="291">
        <v>2449464</v>
      </c>
      <c r="K8" s="290">
        <v>20693579.296999998</v>
      </c>
    </row>
    <row r="9" spans="2:11">
      <c r="B9" s="289" t="s">
        <v>91</v>
      </c>
      <c r="C9" s="288">
        <v>2042151</v>
      </c>
      <c r="D9" s="288">
        <v>22538131.827</v>
      </c>
      <c r="E9" s="288">
        <v>-134367.557</v>
      </c>
      <c r="F9" s="288">
        <v>42895</v>
      </c>
      <c r="G9" s="288">
        <v>473255.17300000001</v>
      </c>
      <c r="H9" s="288">
        <v>1230988</v>
      </c>
      <c r="I9" s="288">
        <v>14727557.09</v>
      </c>
      <c r="J9" s="288">
        <v>846510</v>
      </c>
      <c r="K9" s="287">
        <v>11647620.118000001</v>
      </c>
    </row>
    <row r="10" spans="2:11">
      <c r="B10" s="289" t="s">
        <v>90</v>
      </c>
      <c r="C10" s="288">
        <v>3291554</v>
      </c>
      <c r="D10" s="288">
        <v>44720994.289999999</v>
      </c>
      <c r="E10" s="288">
        <v>-163378.40299999999</v>
      </c>
      <c r="F10" s="288">
        <v>60951</v>
      </c>
      <c r="G10" s="288">
        <v>819516.23</v>
      </c>
      <c r="H10" s="288">
        <v>2444949</v>
      </c>
      <c r="I10" s="288">
        <v>36585378.391000003</v>
      </c>
      <c r="J10" s="288">
        <v>925097</v>
      </c>
      <c r="K10" s="287">
        <v>14114710.535</v>
      </c>
    </row>
    <row r="11" spans="2:11">
      <c r="B11" s="289" t="s">
        <v>89</v>
      </c>
      <c r="C11" s="288">
        <v>6213081</v>
      </c>
      <c r="D11" s="288">
        <v>108122280.02</v>
      </c>
      <c r="E11" s="288">
        <v>780820.66899999999</v>
      </c>
      <c r="F11" s="288">
        <v>3161282</v>
      </c>
      <c r="G11" s="288">
        <v>55580462.535999998</v>
      </c>
      <c r="H11" s="288">
        <v>4206305</v>
      </c>
      <c r="I11" s="288">
        <v>78748592.831</v>
      </c>
      <c r="J11" s="288">
        <v>2222200</v>
      </c>
      <c r="K11" s="287">
        <v>42502606.715999998</v>
      </c>
    </row>
    <row r="12" spans="2:11">
      <c r="B12" s="289" t="s">
        <v>88</v>
      </c>
      <c r="C12" s="288">
        <v>7299179</v>
      </c>
      <c r="D12" s="288">
        <v>178994950.97299999</v>
      </c>
      <c r="E12" s="288">
        <v>4615553.3990000011</v>
      </c>
      <c r="F12" s="288">
        <v>4374267</v>
      </c>
      <c r="G12" s="288">
        <v>107214858.15000001</v>
      </c>
      <c r="H12" s="288">
        <v>4965829</v>
      </c>
      <c r="I12" s="288">
        <v>124946599.11300001</v>
      </c>
      <c r="J12" s="288">
        <v>2803994</v>
      </c>
      <c r="K12" s="287">
        <v>68477188.765000001</v>
      </c>
    </row>
    <row r="13" spans="2:11">
      <c r="B13" s="289" t="s">
        <v>87</v>
      </c>
      <c r="C13" s="288">
        <v>7196377</v>
      </c>
      <c r="D13" s="288">
        <v>275740005.63300002</v>
      </c>
      <c r="E13" s="288">
        <v>12433835.677999999</v>
      </c>
      <c r="F13" s="288">
        <v>5599640</v>
      </c>
      <c r="G13" s="288">
        <v>217289851.78799999</v>
      </c>
      <c r="H13" s="288">
        <v>5025762</v>
      </c>
      <c r="I13" s="288">
        <v>190902744.41800001</v>
      </c>
      <c r="J13" s="288">
        <v>2933856</v>
      </c>
      <c r="K13" s="287">
        <v>97557484.496000007</v>
      </c>
    </row>
    <row r="14" spans="2:11">
      <c r="B14" s="289" t="s">
        <v>86</v>
      </c>
      <c r="C14" s="288">
        <v>3892169</v>
      </c>
      <c r="D14" s="288">
        <v>257353186.52399999</v>
      </c>
      <c r="E14" s="288">
        <v>22744969.138999999</v>
      </c>
      <c r="F14" s="288">
        <v>3656998</v>
      </c>
      <c r="G14" s="288">
        <v>242696798.36700001</v>
      </c>
      <c r="H14" s="288">
        <v>3038993</v>
      </c>
      <c r="I14" s="288">
        <v>190625512.83000001</v>
      </c>
      <c r="J14" s="288">
        <v>1268221</v>
      </c>
      <c r="K14" s="287">
        <v>58493559.935999997</v>
      </c>
    </row>
    <row r="15" spans="2:11">
      <c r="B15" s="286" t="s">
        <v>132</v>
      </c>
      <c r="C15" s="285">
        <v>930847</v>
      </c>
      <c r="D15" s="285">
        <v>182815965.88600001</v>
      </c>
      <c r="E15" s="285">
        <v>34035004.832000002</v>
      </c>
      <c r="F15" s="285">
        <v>905555</v>
      </c>
      <c r="G15" s="285">
        <v>178914257.785</v>
      </c>
      <c r="H15" s="285">
        <v>770840</v>
      </c>
      <c r="I15" s="285">
        <v>99957199.202999994</v>
      </c>
      <c r="J15" s="285">
        <v>239429</v>
      </c>
      <c r="K15" s="284">
        <v>14451739.657</v>
      </c>
    </row>
    <row r="16" spans="2:11">
      <c r="B16" s="283" t="s">
        <v>84</v>
      </c>
      <c r="C16" s="282">
        <v>737931</v>
      </c>
      <c r="D16" s="282">
        <v>96806712.812000006</v>
      </c>
      <c r="E16" s="282">
        <v>15451466.827</v>
      </c>
      <c r="F16" s="282">
        <v>715908</v>
      </c>
      <c r="G16" s="282">
        <v>93956545.294</v>
      </c>
      <c r="H16" s="282">
        <v>610515</v>
      </c>
      <c r="I16" s="282">
        <v>66063129.516999997</v>
      </c>
      <c r="J16" s="282">
        <v>192001</v>
      </c>
      <c r="K16" s="281">
        <v>11281624.126</v>
      </c>
    </row>
    <row r="17" spans="2:11">
      <c r="B17" s="280" t="s">
        <v>83</v>
      </c>
      <c r="C17" s="279">
        <v>109099</v>
      </c>
      <c r="D17" s="279">
        <v>26097900.838</v>
      </c>
      <c r="E17" s="279">
        <v>5529447.983</v>
      </c>
      <c r="F17" s="279">
        <v>106896</v>
      </c>
      <c r="G17" s="279">
        <v>25573748.107000001</v>
      </c>
      <c r="H17" s="279">
        <v>90249</v>
      </c>
      <c r="I17" s="279">
        <v>14515938.164999999</v>
      </c>
      <c r="J17" s="279">
        <v>26262</v>
      </c>
      <c r="K17" s="278">
        <v>1645042.1070000001</v>
      </c>
    </row>
    <row r="18" spans="2:11">
      <c r="B18" s="280" t="s">
        <v>82</v>
      </c>
      <c r="C18" s="279">
        <v>35532</v>
      </c>
      <c r="D18" s="279">
        <v>12180775.517999999</v>
      </c>
      <c r="E18" s="279">
        <v>2783649.51</v>
      </c>
      <c r="F18" s="279">
        <v>34956</v>
      </c>
      <c r="G18" s="279">
        <v>11982770.699999999</v>
      </c>
      <c r="H18" s="279">
        <v>29403</v>
      </c>
      <c r="I18" s="279">
        <v>5933425.1009999998</v>
      </c>
      <c r="J18" s="279">
        <v>8589</v>
      </c>
      <c r="K18" s="278">
        <v>564000.875</v>
      </c>
    </row>
    <row r="19" spans="2:11">
      <c r="B19" s="280" t="s">
        <v>81</v>
      </c>
      <c r="C19" s="279">
        <v>16452</v>
      </c>
      <c r="D19" s="279">
        <v>7315782.8430000013</v>
      </c>
      <c r="E19" s="279">
        <v>1701359.871</v>
      </c>
      <c r="F19" s="279">
        <v>16223</v>
      </c>
      <c r="G19" s="279">
        <v>7214148.1670000013</v>
      </c>
      <c r="H19" s="279">
        <v>13748</v>
      </c>
      <c r="I19" s="279">
        <v>3190425.5660000001</v>
      </c>
      <c r="J19" s="279">
        <v>4041</v>
      </c>
      <c r="K19" s="278">
        <v>278744.26199999999</v>
      </c>
    </row>
    <row r="20" spans="2:11">
      <c r="B20" s="280" t="s">
        <v>80</v>
      </c>
      <c r="C20" s="279">
        <v>8885</v>
      </c>
      <c r="D20" s="279">
        <v>4844819.6560000014</v>
      </c>
      <c r="E20" s="279">
        <v>1125546.8500000001</v>
      </c>
      <c r="F20" s="279">
        <v>8772</v>
      </c>
      <c r="G20" s="279">
        <v>4783700.193</v>
      </c>
      <c r="H20" s="279">
        <v>7458</v>
      </c>
      <c r="I20" s="279">
        <v>1952497.5970000001</v>
      </c>
      <c r="J20" s="279">
        <v>2315</v>
      </c>
      <c r="K20" s="278">
        <v>165472.071</v>
      </c>
    </row>
    <row r="21" spans="2:11">
      <c r="B21" s="280" t="s">
        <v>79</v>
      </c>
      <c r="C21" s="279">
        <v>5310</v>
      </c>
      <c r="D21" s="279">
        <v>3433176.4139999999</v>
      </c>
      <c r="E21" s="279">
        <v>805911.46499999997</v>
      </c>
      <c r="F21" s="279">
        <v>5267</v>
      </c>
      <c r="G21" s="279">
        <v>3405284.7680000002</v>
      </c>
      <c r="H21" s="279">
        <v>4462</v>
      </c>
      <c r="I21" s="279">
        <v>1331547.0349999999</v>
      </c>
      <c r="J21" s="279">
        <v>1407</v>
      </c>
      <c r="K21" s="278">
        <v>111218.03</v>
      </c>
    </row>
    <row r="22" spans="2:11">
      <c r="B22" s="280" t="s">
        <v>78</v>
      </c>
      <c r="C22" s="279">
        <v>3483</v>
      </c>
      <c r="D22" s="279">
        <v>2601102.7760000001</v>
      </c>
      <c r="E22" s="279">
        <v>606404.03700000001</v>
      </c>
      <c r="F22" s="279">
        <v>3449</v>
      </c>
      <c r="G22" s="279">
        <v>2576045.21</v>
      </c>
      <c r="H22" s="279">
        <v>2904</v>
      </c>
      <c r="I22" s="279">
        <v>943141.34600000002</v>
      </c>
      <c r="J22" s="279">
        <v>920</v>
      </c>
      <c r="K22" s="278">
        <v>68752.957999999999</v>
      </c>
    </row>
    <row r="23" spans="2:11">
      <c r="B23" s="280" t="s">
        <v>77</v>
      </c>
      <c r="C23" s="279">
        <v>2475</v>
      </c>
      <c r="D23" s="279">
        <v>2094972.3759999999</v>
      </c>
      <c r="E23" s="279">
        <v>482495.87800000003</v>
      </c>
      <c r="F23" s="279">
        <v>2460</v>
      </c>
      <c r="G23" s="279">
        <v>2082162.635</v>
      </c>
      <c r="H23" s="279">
        <v>2081</v>
      </c>
      <c r="I23" s="279">
        <v>728074.08400000003</v>
      </c>
      <c r="J23" s="279">
        <v>695</v>
      </c>
      <c r="K23" s="278">
        <v>53676.720999999998</v>
      </c>
    </row>
    <row r="24" spans="2:11">
      <c r="B24" s="280" t="s">
        <v>76</v>
      </c>
      <c r="C24" s="279">
        <v>1763</v>
      </c>
      <c r="D24" s="279">
        <v>1672455.0789999999</v>
      </c>
      <c r="E24" s="279">
        <v>382212.17499999999</v>
      </c>
      <c r="F24" s="279" t="s">
        <v>127</v>
      </c>
      <c r="G24" s="279" t="s">
        <v>127</v>
      </c>
      <c r="H24" s="279">
        <v>1504</v>
      </c>
      <c r="I24" s="279">
        <v>536961.45700000005</v>
      </c>
      <c r="J24" s="279">
        <v>473</v>
      </c>
      <c r="K24" s="278">
        <v>38844.017</v>
      </c>
    </row>
    <row r="25" spans="2:11">
      <c r="B25" s="280" t="s">
        <v>75</v>
      </c>
      <c r="C25" s="279">
        <v>6414</v>
      </c>
      <c r="D25" s="279">
        <v>8671675.9959999993</v>
      </c>
      <c r="E25" s="279">
        <v>1923840.2690000001</v>
      </c>
      <c r="F25" s="279">
        <v>6379</v>
      </c>
      <c r="G25" s="279">
        <v>8623021.4299999997</v>
      </c>
      <c r="H25" s="279">
        <v>5504</v>
      </c>
      <c r="I25" s="279">
        <v>2490630.8289999999</v>
      </c>
      <c r="J25" s="279">
        <v>1741</v>
      </c>
      <c r="K25" s="278">
        <v>153393.37299999999</v>
      </c>
    </row>
    <row r="26" spans="2:11">
      <c r="B26" s="280" t="s">
        <v>74</v>
      </c>
      <c r="C26" s="279">
        <v>1674</v>
      </c>
      <c r="D26" s="279">
        <v>4035046.1359999999</v>
      </c>
      <c r="E26" s="279">
        <v>841533.23100000003</v>
      </c>
      <c r="F26" s="279">
        <v>1659</v>
      </c>
      <c r="G26" s="279">
        <v>3998342.9180000001</v>
      </c>
      <c r="H26" s="279">
        <v>1433</v>
      </c>
      <c r="I26" s="279">
        <v>829233.43299999996</v>
      </c>
      <c r="J26" s="279">
        <v>446</v>
      </c>
      <c r="K26" s="278">
        <v>40300.658000000003</v>
      </c>
    </row>
    <row r="27" spans="2:11">
      <c r="B27" s="280" t="s">
        <v>73</v>
      </c>
      <c r="C27" s="279">
        <v>675</v>
      </c>
      <c r="D27" s="279">
        <v>2316684.9440000001</v>
      </c>
      <c r="E27" s="279">
        <v>467018.45199999999</v>
      </c>
      <c r="F27" s="279" t="s">
        <v>127</v>
      </c>
      <c r="G27" s="279" t="s">
        <v>127</v>
      </c>
      <c r="H27" s="279">
        <v>577</v>
      </c>
      <c r="I27" s="279">
        <v>403951.47</v>
      </c>
      <c r="J27" s="279">
        <v>198</v>
      </c>
      <c r="K27" s="278">
        <v>20039.364000000001</v>
      </c>
    </row>
    <row r="28" spans="2:11">
      <c r="B28" s="280" t="s">
        <v>72</v>
      </c>
      <c r="C28" s="279">
        <v>363</v>
      </c>
      <c r="D28" s="279">
        <v>1609933.588</v>
      </c>
      <c r="E28" s="279">
        <v>308455.67200000002</v>
      </c>
      <c r="F28" s="279" t="s">
        <v>127</v>
      </c>
      <c r="G28" s="279" t="s">
        <v>127</v>
      </c>
      <c r="H28" s="279">
        <v>303</v>
      </c>
      <c r="I28" s="279">
        <v>217413.38</v>
      </c>
      <c r="J28" s="279">
        <v>99</v>
      </c>
      <c r="K28" s="278">
        <v>9039.8240000000005</v>
      </c>
    </row>
    <row r="29" spans="2:11">
      <c r="B29" s="280" t="s">
        <v>71</v>
      </c>
      <c r="C29" s="279">
        <v>184</v>
      </c>
      <c r="D29" s="279">
        <v>997588.402</v>
      </c>
      <c r="E29" s="279">
        <v>194008.23</v>
      </c>
      <c r="F29" s="279">
        <v>184</v>
      </c>
      <c r="G29" s="279">
        <v>997588.402</v>
      </c>
      <c r="H29" s="279">
        <v>155</v>
      </c>
      <c r="I29" s="279">
        <v>117228.836</v>
      </c>
      <c r="J29" s="279">
        <v>61</v>
      </c>
      <c r="K29" s="278">
        <v>5633.3029999999999</v>
      </c>
    </row>
    <row r="30" spans="2:11">
      <c r="B30" s="280" t="s">
        <v>70</v>
      </c>
      <c r="C30" s="279">
        <v>128</v>
      </c>
      <c r="D30" s="279">
        <v>828242.38699999999</v>
      </c>
      <c r="E30" s="279">
        <v>152194.86600000001</v>
      </c>
      <c r="F30" s="279">
        <v>128</v>
      </c>
      <c r="G30" s="279">
        <v>828242.38699999999</v>
      </c>
      <c r="H30" s="279">
        <v>114</v>
      </c>
      <c r="I30" s="279">
        <v>86118.803</v>
      </c>
      <c r="J30" s="279">
        <v>42</v>
      </c>
      <c r="K30" s="278">
        <v>3251.9209999999998</v>
      </c>
    </row>
    <row r="31" spans="2:11">
      <c r="B31" s="280" t="s">
        <v>69</v>
      </c>
      <c r="C31" s="279">
        <v>98</v>
      </c>
      <c r="D31" s="279">
        <v>728661.51300000004</v>
      </c>
      <c r="E31" s="279">
        <v>138210.359</v>
      </c>
      <c r="F31" s="279">
        <v>98</v>
      </c>
      <c r="G31" s="279">
        <v>728661.51300000004</v>
      </c>
      <c r="H31" s="279">
        <v>87</v>
      </c>
      <c r="I31" s="279">
        <v>74224.236999999994</v>
      </c>
      <c r="J31" s="279">
        <v>30</v>
      </c>
      <c r="K31" s="278">
        <v>2265.886</v>
      </c>
    </row>
    <row r="32" spans="2:11">
      <c r="B32" s="280" t="s">
        <v>68</v>
      </c>
      <c r="C32" s="279">
        <v>70</v>
      </c>
      <c r="D32" s="279">
        <v>595715.39899999998</v>
      </c>
      <c r="E32" s="279">
        <v>108958.448</v>
      </c>
      <c r="F32" s="279">
        <v>70</v>
      </c>
      <c r="G32" s="279">
        <v>595715.39899999998</v>
      </c>
      <c r="H32" s="279">
        <v>61</v>
      </c>
      <c r="I32" s="279">
        <v>74981.414000000004</v>
      </c>
      <c r="J32" s="279">
        <v>15</v>
      </c>
      <c r="K32" s="278">
        <v>1303.0830000000001</v>
      </c>
    </row>
    <row r="33" spans="2:11">
      <c r="B33" s="280" t="s">
        <v>67</v>
      </c>
      <c r="C33" s="279">
        <v>311</v>
      </c>
      <c r="D33" s="279">
        <v>5984719.2089999998</v>
      </c>
      <c r="E33" s="279">
        <v>1032290.709</v>
      </c>
      <c r="F33" s="279">
        <v>311</v>
      </c>
      <c r="G33" s="279">
        <v>5984719.2089999998</v>
      </c>
      <c r="H33" s="279">
        <v>282</v>
      </c>
      <c r="I33" s="279">
        <v>468276.93300000002</v>
      </c>
      <c r="J33" s="279">
        <v>94</v>
      </c>
      <c r="K33" s="278">
        <v>9137.0779999999995</v>
      </c>
    </row>
    <row r="34" spans="2:11">
      <c r="B34" s="277" t="s">
        <v>12</v>
      </c>
      <c r="C34" s="276">
        <v>39887586</v>
      </c>
      <c r="D34" s="276">
        <v>1104768273.1719999</v>
      </c>
      <c r="E34" s="276">
        <v>73979120.524000004</v>
      </c>
      <c r="F34" s="276">
        <v>17948991</v>
      </c>
      <c r="G34" s="276">
        <v>803775709.98399997</v>
      </c>
      <c r="H34" s="276">
        <v>25235974</v>
      </c>
      <c r="I34" s="276">
        <v>758725223.47000003</v>
      </c>
      <c r="J34" s="276">
        <v>13688771</v>
      </c>
      <c r="K34" s="275">
        <v>327938489.51999998</v>
      </c>
    </row>
    <row r="35" spans="2:11" ht="14" thickBot="1">
      <c r="B35" s="274" t="s">
        <v>131</v>
      </c>
      <c r="C35" s="273">
        <v>264227</v>
      </c>
      <c r="D35" s="273">
        <v>5252325.125</v>
      </c>
      <c r="E35" s="273">
        <v>664776.46600000001</v>
      </c>
      <c r="F35" s="273">
        <v>109861</v>
      </c>
      <c r="G35" s="273">
        <v>4080532.182</v>
      </c>
      <c r="H35" s="273">
        <v>65320</v>
      </c>
      <c r="I35" s="273">
        <v>2285001.9019999998</v>
      </c>
      <c r="J35" s="273">
        <v>40212</v>
      </c>
      <c r="K35" s="272">
        <v>865511.53700000001</v>
      </c>
    </row>
    <row r="36" spans="2:11" ht="25.5" customHeight="1" thickTop="1">
      <c r="B36" s="311" t="s">
        <v>128</v>
      </c>
      <c r="C36" s="312"/>
      <c r="D36" s="312"/>
      <c r="E36" s="312"/>
      <c r="F36" s="312"/>
      <c r="G36" s="312"/>
      <c r="H36" s="312"/>
      <c r="I36" s="312"/>
      <c r="J36" s="312"/>
      <c r="K36" s="312"/>
    </row>
    <row r="37" spans="2:11">
      <c r="B37" s="270" t="s">
        <v>130</v>
      </c>
    </row>
  </sheetData>
  <mergeCells count="9">
    <mergeCell ref="H6:I6"/>
    <mergeCell ref="J6:K6"/>
    <mergeCell ref="B36:K36"/>
    <mergeCell ref="B6:B7"/>
    <mergeCell ref="C6:C7"/>
    <mergeCell ref="D6:D7"/>
    <mergeCell ref="E6:E7"/>
    <mergeCell ref="F6:F7"/>
    <mergeCell ref="G6:G7"/>
  </mergeCells>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40"/>
  <sheetViews>
    <sheetView showRowColHeaders="0" workbookViewId="0">
      <selection activeCell="B1" sqref="B1"/>
    </sheetView>
  </sheetViews>
  <sheetFormatPr baseColWidth="10" defaultColWidth="9.19921875" defaultRowHeight="13"/>
  <cols>
    <col min="1" max="1" width="1.3984375" style="270" customWidth="1"/>
    <col min="2" max="2" width="27.19921875" style="270" customWidth="1"/>
    <col min="3" max="3" width="12.19921875" style="270" customWidth="1"/>
    <col min="4" max="5" width="15" style="270" customWidth="1"/>
    <col min="6" max="6" width="12.19921875" style="270" customWidth="1"/>
    <col min="7" max="7" width="15" style="270" customWidth="1"/>
    <col min="8" max="8" width="12.19921875" style="270" customWidth="1"/>
    <col min="9" max="9" width="15" style="270" customWidth="1"/>
    <col min="10" max="10" width="12.19921875" style="270" customWidth="1"/>
    <col min="11" max="11" width="15" style="270" customWidth="1"/>
    <col min="12" max="16384" width="9.19921875" style="270"/>
  </cols>
  <sheetData>
    <row r="1" spans="2:11">
      <c r="B1" s="270" t="s">
        <v>166</v>
      </c>
    </row>
    <row r="2" spans="2:11">
      <c r="K2" s="295" t="s">
        <v>165</v>
      </c>
    </row>
    <row r="3" spans="2:11">
      <c r="D3" s="301" t="s">
        <v>22</v>
      </c>
    </row>
    <row r="4" spans="2:11">
      <c r="K4" s="295" t="s">
        <v>135</v>
      </c>
    </row>
    <row r="5" spans="2:11" ht="14" thickBot="1"/>
    <row r="6" spans="2:11" ht="14" thickTop="1">
      <c r="B6" s="313" t="s">
        <v>134</v>
      </c>
      <c r="C6" s="309" t="s">
        <v>14</v>
      </c>
      <c r="D6" s="309" t="s">
        <v>15</v>
      </c>
      <c r="E6" s="309" t="s">
        <v>133</v>
      </c>
      <c r="F6" s="309" t="s">
        <v>57</v>
      </c>
      <c r="G6" s="309" t="s">
        <v>105</v>
      </c>
      <c r="H6" s="309" t="s">
        <v>18</v>
      </c>
      <c r="I6" s="309"/>
      <c r="J6" s="309" t="s">
        <v>19</v>
      </c>
      <c r="K6" s="310"/>
    </row>
    <row r="7" spans="2:11" ht="42">
      <c r="B7" s="314"/>
      <c r="C7" s="315"/>
      <c r="D7" s="315"/>
      <c r="E7" s="315"/>
      <c r="F7" s="315"/>
      <c r="G7" s="315"/>
      <c r="H7" s="294" t="s">
        <v>20</v>
      </c>
      <c r="I7" s="294" t="s">
        <v>24</v>
      </c>
      <c r="J7" s="294" t="s">
        <v>20</v>
      </c>
      <c r="K7" s="293" t="s">
        <v>24</v>
      </c>
    </row>
    <row r="8" spans="2:11">
      <c r="B8" s="292" t="s">
        <v>92</v>
      </c>
      <c r="C8" s="291">
        <v>8913038</v>
      </c>
      <c r="D8" s="291">
        <v>35056240.167000003</v>
      </c>
      <c r="E8" s="291">
        <v>-337560.76299999998</v>
      </c>
      <c r="F8" s="291">
        <v>713875</v>
      </c>
      <c r="G8" s="291">
        <v>3660328.1609999998</v>
      </c>
      <c r="H8" s="291">
        <v>3616764</v>
      </c>
      <c r="I8" s="291">
        <v>23111330.934</v>
      </c>
      <c r="J8" s="291">
        <v>2441539</v>
      </c>
      <c r="K8" s="290">
        <v>20699128.831</v>
      </c>
    </row>
    <row r="9" spans="2:11">
      <c r="B9" s="289" t="s">
        <v>91</v>
      </c>
      <c r="C9" s="288">
        <v>2058496</v>
      </c>
      <c r="D9" s="288">
        <v>22694332.482000001</v>
      </c>
      <c r="E9" s="288">
        <v>-146238.18</v>
      </c>
      <c r="F9" s="288">
        <v>242108</v>
      </c>
      <c r="G9" s="288">
        <v>2671324.0559999999</v>
      </c>
      <c r="H9" s="288">
        <v>1233743</v>
      </c>
      <c r="I9" s="288">
        <v>14961783.49</v>
      </c>
      <c r="J9" s="288">
        <v>867589</v>
      </c>
      <c r="K9" s="287">
        <v>11804546.964</v>
      </c>
    </row>
    <row r="10" spans="2:11">
      <c r="B10" s="289" t="s">
        <v>90</v>
      </c>
      <c r="C10" s="288">
        <v>3328162</v>
      </c>
      <c r="D10" s="288">
        <v>45228434.494000003</v>
      </c>
      <c r="E10" s="288">
        <v>-190323.21900000001</v>
      </c>
      <c r="F10" s="288">
        <v>380781</v>
      </c>
      <c r="G10" s="288">
        <v>5170026.3459999999</v>
      </c>
      <c r="H10" s="288">
        <v>2454392</v>
      </c>
      <c r="I10" s="288">
        <v>37140561.660999998</v>
      </c>
      <c r="J10" s="288">
        <v>968249</v>
      </c>
      <c r="K10" s="287">
        <v>14510539.992000001</v>
      </c>
    </row>
    <row r="11" spans="2:11">
      <c r="B11" s="289" t="s">
        <v>89</v>
      </c>
      <c r="C11" s="288">
        <v>6162572</v>
      </c>
      <c r="D11" s="288">
        <v>107210039.53300001</v>
      </c>
      <c r="E11" s="288">
        <v>1004812.124</v>
      </c>
      <c r="F11" s="288">
        <v>3517579</v>
      </c>
      <c r="G11" s="288">
        <v>61597089.412</v>
      </c>
      <c r="H11" s="288">
        <v>4184111</v>
      </c>
      <c r="I11" s="288">
        <v>79136396.307999998</v>
      </c>
      <c r="J11" s="288">
        <v>2220001</v>
      </c>
      <c r="K11" s="287">
        <v>41715382.115000002</v>
      </c>
    </row>
    <row r="12" spans="2:11">
      <c r="B12" s="289" t="s">
        <v>88</v>
      </c>
      <c r="C12" s="288">
        <v>7157130</v>
      </c>
      <c r="D12" s="288">
        <v>175553784.19</v>
      </c>
      <c r="E12" s="288">
        <v>5803523.2070000013</v>
      </c>
      <c r="F12" s="288">
        <v>4652989</v>
      </c>
      <c r="G12" s="288">
        <v>114120566.483</v>
      </c>
      <c r="H12" s="288">
        <v>4855922</v>
      </c>
      <c r="I12" s="288">
        <v>123401063.825</v>
      </c>
      <c r="J12" s="288">
        <v>2785681</v>
      </c>
      <c r="K12" s="287">
        <v>67063209.296999998</v>
      </c>
    </row>
    <row r="13" spans="2:11">
      <c r="B13" s="289" t="s">
        <v>87</v>
      </c>
      <c r="C13" s="288">
        <v>7069305</v>
      </c>
      <c r="D13" s="288">
        <v>270510772.24000001</v>
      </c>
      <c r="E13" s="288">
        <v>13558013.679</v>
      </c>
      <c r="F13" s="288">
        <v>5657287</v>
      </c>
      <c r="G13" s="288">
        <v>219102773.73800001</v>
      </c>
      <c r="H13" s="288">
        <v>4938960</v>
      </c>
      <c r="I13" s="288">
        <v>188949090.66100001</v>
      </c>
      <c r="J13" s="288">
        <v>2877786</v>
      </c>
      <c r="K13" s="287">
        <v>94385430.307999998</v>
      </c>
    </row>
    <row r="14" spans="2:11">
      <c r="B14" s="289" t="s">
        <v>86</v>
      </c>
      <c r="C14" s="288">
        <v>3738916</v>
      </c>
      <c r="D14" s="288">
        <v>247131133.507</v>
      </c>
      <c r="E14" s="288">
        <v>23028098.675999999</v>
      </c>
      <c r="F14" s="288">
        <v>3551403</v>
      </c>
      <c r="G14" s="288">
        <v>235364407.743</v>
      </c>
      <c r="H14" s="288">
        <v>2894731</v>
      </c>
      <c r="I14" s="288">
        <v>181302711.38699999</v>
      </c>
      <c r="J14" s="288">
        <v>1222137</v>
      </c>
      <c r="K14" s="287">
        <v>56198004.825999998</v>
      </c>
    </row>
    <row r="15" spans="2:11">
      <c r="B15" s="286" t="s">
        <v>132</v>
      </c>
      <c r="C15" s="285">
        <v>904070</v>
      </c>
      <c r="D15" s="285">
        <v>182147487.56299999</v>
      </c>
      <c r="E15" s="285">
        <v>34208993.728</v>
      </c>
      <c r="F15" s="285">
        <v>883217</v>
      </c>
      <c r="G15" s="285">
        <v>178903174.76300001</v>
      </c>
      <c r="H15" s="285">
        <v>738172</v>
      </c>
      <c r="I15" s="285">
        <v>95182717.258000001</v>
      </c>
      <c r="J15" s="285">
        <v>231109</v>
      </c>
      <c r="K15" s="284">
        <v>13920328.077</v>
      </c>
    </row>
    <row r="16" spans="2:11">
      <c r="B16" s="283" t="s">
        <v>84</v>
      </c>
      <c r="C16" s="282">
        <v>711376</v>
      </c>
      <c r="D16" s="282">
        <v>93458587.752000004</v>
      </c>
      <c r="E16" s="282">
        <v>14994361.058</v>
      </c>
      <c r="F16" s="282">
        <v>693286</v>
      </c>
      <c r="G16" s="282">
        <v>91118589.806999996</v>
      </c>
      <c r="H16" s="282">
        <v>580232</v>
      </c>
      <c r="I16" s="282">
        <v>62143323.733000003</v>
      </c>
      <c r="J16" s="282">
        <v>184185</v>
      </c>
      <c r="K16" s="281">
        <v>10792788.646</v>
      </c>
    </row>
    <row r="17" spans="2:11">
      <c r="B17" s="280" t="s">
        <v>83</v>
      </c>
      <c r="C17" s="279">
        <v>107340</v>
      </c>
      <c r="D17" s="279">
        <v>25683940.037999999</v>
      </c>
      <c r="E17" s="279">
        <v>5456565.7400000012</v>
      </c>
      <c r="F17" s="279">
        <v>105490</v>
      </c>
      <c r="G17" s="279">
        <v>25245638.386999998</v>
      </c>
      <c r="H17" s="279">
        <v>87457</v>
      </c>
      <c r="I17" s="279">
        <v>13878734.768999999</v>
      </c>
      <c r="J17" s="279">
        <v>25514</v>
      </c>
      <c r="K17" s="278">
        <v>1596094.5959999999</v>
      </c>
    </row>
    <row r="18" spans="2:11">
      <c r="B18" s="280" t="s">
        <v>82</v>
      </c>
      <c r="C18" s="279">
        <v>35455</v>
      </c>
      <c r="D18" s="279">
        <v>12152762.59</v>
      </c>
      <c r="E18" s="279">
        <v>2793110.4840000002</v>
      </c>
      <c r="F18" s="279">
        <v>34955</v>
      </c>
      <c r="G18" s="279">
        <v>11982309.15</v>
      </c>
      <c r="H18" s="279">
        <v>29002</v>
      </c>
      <c r="I18" s="279">
        <v>5718752.6670000013</v>
      </c>
      <c r="J18" s="279">
        <v>8520</v>
      </c>
      <c r="K18" s="278">
        <v>562774.05900000001</v>
      </c>
    </row>
    <row r="19" spans="2:11">
      <c r="B19" s="280" t="s">
        <v>81</v>
      </c>
      <c r="C19" s="279">
        <v>16769</v>
      </c>
      <c r="D19" s="279">
        <v>7455611.8959999997</v>
      </c>
      <c r="E19" s="279">
        <v>1768199.737</v>
      </c>
      <c r="F19" s="279">
        <v>16574</v>
      </c>
      <c r="G19" s="279">
        <v>7368872.0870000012</v>
      </c>
      <c r="H19" s="279">
        <v>13689</v>
      </c>
      <c r="I19" s="279">
        <v>3167991.48</v>
      </c>
      <c r="J19" s="279">
        <v>4197</v>
      </c>
      <c r="K19" s="278">
        <v>287783.89600000001</v>
      </c>
    </row>
    <row r="20" spans="2:11">
      <c r="B20" s="280" t="s">
        <v>80</v>
      </c>
      <c r="C20" s="279">
        <v>9075</v>
      </c>
      <c r="D20" s="279">
        <v>4952303.6770000011</v>
      </c>
      <c r="E20" s="279">
        <v>1182890.929</v>
      </c>
      <c r="F20" s="279">
        <v>9001</v>
      </c>
      <c r="G20" s="279">
        <v>4912222.8540000012</v>
      </c>
      <c r="H20" s="279">
        <v>7494</v>
      </c>
      <c r="I20" s="279">
        <v>1965790.1540000001</v>
      </c>
      <c r="J20" s="279">
        <v>2203</v>
      </c>
      <c r="K20" s="278">
        <v>156659.15299999999</v>
      </c>
    </row>
    <row r="21" spans="2:11">
      <c r="B21" s="280" t="s">
        <v>79</v>
      </c>
      <c r="C21" s="279">
        <v>5624</v>
      </c>
      <c r="D21" s="279">
        <v>3635588.1940000001</v>
      </c>
      <c r="E21" s="279">
        <v>858585.63899999997</v>
      </c>
      <c r="F21" s="279">
        <v>5581</v>
      </c>
      <c r="G21" s="279">
        <v>3607970.4679999999</v>
      </c>
      <c r="H21" s="279">
        <v>4711</v>
      </c>
      <c r="I21" s="279">
        <v>1381190.8689999999</v>
      </c>
      <c r="J21" s="279">
        <v>1413</v>
      </c>
      <c r="K21" s="278">
        <v>98731.998999999996</v>
      </c>
    </row>
    <row r="22" spans="2:11">
      <c r="B22" s="280" t="s">
        <v>78</v>
      </c>
      <c r="C22" s="279">
        <v>3738</v>
      </c>
      <c r="D22" s="279">
        <v>2791379.4309999999</v>
      </c>
      <c r="E22" s="279">
        <v>653250.39800000004</v>
      </c>
      <c r="F22" s="279">
        <v>3717</v>
      </c>
      <c r="G22" s="279">
        <v>2775662.1320000002</v>
      </c>
      <c r="H22" s="279">
        <v>3092</v>
      </c>
      <c r="I22" s="279">
        <v>980432.11699999997</v>
      </c>
      <c r="J22" s="279">
        <v>986</v>
      </c>
      <c r="K22" s="278">
        <v>69382.418000000005</v>
      </c>
    </row>
    <row r="23" spans="2:11">
      <c r="B23" s="280" t="s">
        <v>77</v>
      </c>
      <c r="C23" s="279">
        <v>2523</v>
      </c>
      <c r="D23" s="279">
        <v>2138516.929</v>
      </c>
      <c r="E23" s="279">
        <v>498811.93199999997</v>
      </c>
      <c r="F23" s="279">
        <v>2501</v>
      </c>
      <c r="G23" s="279">
        <v>2119930.827</v>
      </c>
      <c r="H23" s="279">
        <v>2113</v>
      </c>
      <c r="I23" s="279">
        <v>719884.01100000006</v>
      </c>
      <c r="J23" s="279">
        <v>652</v>
      </c>
      <c r="K23" s="278">
        <v>47419.824000000001</v>
      </c>
    </row>
    <row r="24" spans="2:11">
      <c r="B24" s="280" t="s">
        <v>76</v>
      </c>
      <c r="C24" s="279">
        <v>1800</v>
      </c>
      <c r="D24" s="279">
        <v>1704636.7890000001</v>
      </c>
      <c r="E24" s="279">
        <v>386740.55099999998</v>
      </c>
      <c r="F24" s="279" t="s">
        <v>127</v>
      </c>
      <c r="G24" s="279" t="s">
        <v>127</v>
      </c>
      <c r="H24" s="279">
        <v>1513</v>
      </c>
      <c r="I24" s="279">
        <v>531224.50399999996</v>
      </c>
      <c r="J24" s="279">
        <v>522</v>
      </c>
      <c r="K24" s="278">
        <v>42883.86</v>
      </c>
    </row>
    <row r="25" spans="2:11">
      <c r="B25" s="280" t="s">
        <v>75</v>
      </c>
      <c r="C25" s="279">
        <v>6698</v>
      </c>
      <c r="D25" s="279">
        <v>9075700.125</v>
      </c>
      <c r="E25" s="279">
        <v>2009177.048</v>
      </c>
      <c r="F25" s="279">
        <v>6668</v>
      </c>
      <c r="G25" s="279">
        <v>9035141.7980000004</v>
      </c>
      <c r="H25" s="279">
        <v>5679</v>
      </c>
      <c r="I25" s="279">
        <v>2401400.8840000001</v>
      </c>
      <c r="J25" s="279">
        <v>1900</v>
      </c>
      <c r="K25" s="278">
        <v>164906.54399999999</v>
      </c>
    </row>
    <row r="26" spans="2:11">
      <c r="B26" s="280" t="s">
        <v>74</v>
      </c>
      <c r="C26" s="279">
        <v>1678</v>
      </c>
      <c r="D26" s="279">
        <v>4045907.6</v>
      </c>
      <c r="E26" s="279">
        <v>841961.45299999998</v>
      </c>
      <c r="F26" s="279">
        <v>1664</v>
      </c>
      <c r="G26" s="279">
        <v>4012302.0589999999</v>
      </c>
      <c r="H26" s="279">
        <v>1450</v>
      </c>
      <c r="I26" s="279">
        <v>832035.46799999999</v>
      </c>
      <c r="J26" s="279">
        <v>457</v>
      </c>
      <c r="K26" s="278">
        <v>39658.758000000002</v>
      </c>
    </row>
    <row r="27" spans="2:11">
      <c r="B27" s="280" t="s">
        <v>73</v>
      </c>
      <c r="C27" s="279">
        <v>726</v>
      </c>
      <c r="D27" s="279">
        <v>2491329.0389999999</v>
      </c>
      <c r="E27" s="279">
        <v>489445.25</v>
      </c>
      <c r="F27" s="279" t="s">
        <v>127</v>
      </c>
      <c r="G27" s="279" t="s">
        <v>127</v>
      </c>
      <c r="H27" s="279">
        <v>610</v>
      </c>
      <c r="I27" s="279">
        <v>385686.25</v>
      </c>
      <c r="J27" s="279">
        <v>200</v>
      </c>
      <c r="K27" s="278">
        <v>24530.888999999999</v>
      </c>
    </row>
    <row r="28" spans="2:11">
      <c r="B28" s="280" t="s">
        <v>72</v>
      </c>
      <c r="C28" s="279">
        <v>337</v>
      </c>
      <c r="D28" s="279">
        <v>1507714.7039999999</v>
      </c>
      <c r="E28" s="279">
        <v>287390.55599999998</v>
      </c>
      <c r="F28" s="279">
        <v>337</v>
      </c>
      <c r="G28" s="279">
        <v>1507714.7039999999</v>
      </c>
      <c r="H28" s="279">
        <v>292</v>
      </c>
      <c r="I28" s="279">
        <v>188546.86900000001</v>
      </c>
      <c r="J28" s="279">
        <v>98</v>
      </c>
      <c r="K28" s="278">
        <v>8503.0329999999994</v>
      </c>
    </row>
    <row r="29" spans="2:11">
      <c r="B29" s="280" t="s">
        <v>71</v>
      </c>
      <c r="C29" s="279">
        <v>235</v>
      </c>
      <c r="D29" s="279">
        <v>1276731.267</v>
      </c>
      <c r="E29" s="279">
        <v>243216.133</v>
      </c>
      <c r="F29" s="279" t="s">
        <v>127</v>
      </c>
      <c r="G29" s="279" t="s">
        <v>127</v>
      </c>
      <c r="H29" s="279">
        <v>211</v>
      </c>
      <c r="I29" s="279">
        <v>174436.66099999999</v>
      </c>
      <c r="J29" s="279">
        <v>62</v>
      </c>
      <c r="K29" s="278">
        <v>7042.424</v>
      </c>
    </row>
    <row r="30" spans="2:11">
      <c r="B30" s="280" t="s">
        <v>70</v>
      </c>
      <c r="C30" s="279">
        <v>140</v>
      </c>
      <c r="D30" s="279">
        <v>902595.16599999997</v>
      </c>
      <c r="E30" s="279">
        <v>164487.64300000001</v>
      </c>
      <c r="F30" s="279">
        <v>140</v>
      </c>
      <c r="G30" s="279">
        <v>902595.16599999997</v>
      </c>
      <c r="H30" s="279">
        <v>125</v>
      </c>
      <c r="I30" s="279">
        <v>99275.194000000003</v>
      </c>
      <c r="J30" s="279">
        <v>48</v>
      </c>
      <c r="K30" s="278">
        <v>4638.3130000000001</v>
      </c>
    </row>
    <row r="31" spans="2:11">
      <c r="B31" s="280" t="s">
        <v>69</v>
      </c>
      <c r="C31" s="279">
        <v>100</v>
      </c>
      <c r="D31" s="279">
        <v>744828.08400000003</v>
      </c>
      <c r="E31" s="279">
        <v>135338.19200000001</v>
      </c>
      <c r="F31" s="279">
        <v>100</v>
      </c>
      <c r="G31" s="279">
        <v>744828.08400000003</v>
      </c>
      <c r="H31" s="279">
        <v>85</v>
      </c>
      <c r="I31" s="279">
        <v>68601.600000000006</v>
      </c>
      <c r="J31" s="279">
        <v>30</v>
      </c>
      <c r="K31" s="278">
        <v>3630.819</v>
      </c>
    </row>
    <row r="32" spans="2:11">
      <c r="B32" s="280" t="s">
        <v>68</v>
      </c>
      <c r="C32" s="279">
        <v>93</v>
      </c>
      <c r="D32" s="279">
        <v>787605.23</v>
      </c>
      <c r="E32" s="279">
        <v>156936.53700000001</v>
      </c>
      <c r="F32" s="279">
        <v>93</v>
      </c>
      <c r="G32" s="279">
        <v>787605.23</v>
      </c>
      <c r="H32" s="279">
        <v>86</v>
      </c>
      <c r="I32" s="279">
        <v>90750.379000000001</v>
      </c>
      <c r="J32" s="279">
        <v>24</v>
      </c>
      <c r="K32" s="278">
        <v>1316.23</v>
      </c>
    </row>
    <row r="33" spans="2:11">
      <c r="B33" s="280" t="s">
        <v>67</v>
      </c>
      <c r="C33" s="279">
        <v>363</v>
      </c>
      <c r="D33" s="279">
        <v>7341749.0520000011</v>
      </c>
      <c r="E33" s="279">
        <v>1288524.4480000001</v>
      </c>
      <c r="F33" s="279">
        <v>363</v>
      </c>
      <c r="G33" s="279">
        <v>7341749.0520000011</v>
      </c>
      <c r="H33" s="279">
        <v>331</v>
      </c>
      <c r="I33" s="279">
        <v>454659.64899999998</v>
      </c>
      <c r="J33" s="279">
        <v>98</v>
      </c>
      <c r="K33" s="278">
        <v>11582.616</v>
      </c>
    </row>
    <row r="34" spans="2:11">
      <c r="B34" s="277" t="s">
        <v>12</v>
      </c>
      <c r="C34" s="276">
        <v>39331689</v>
      </c>
      <c r="D34" s="276">
        <v>1085532224.1760001</v>
      </c>
      <c r="E34" s="276">
        <v>76929319.252000004</v>
      </c>
      <c r="F34" s="276">
        <v>19599239</v>
      </c>
      <c r="G34" s="276">
        <v>820589690.70200002</v>
      </c>
      <c r="H34" s="276">
        <v>24916795</v>
      </c>
      <c r="I34" s="276">
        <v>743185655.52400005</v>
      </c>
      <c r="J34" s="276">
        <v>13614091</v>
      </c>
      <c r="K34" s="275">
        <v>320296570.41000003</v>
      </c>
    </row>
    <row r="35" spans="2:11" ht="14" thickBot="1">
      <c r="B35" s="274" t="s">
        <v>131</v>
      </c>
      <c r="C35" s="273">
        <v>261012</v>
      </c>
      <c r="D35" s="273">
        <v>5584219.7640000014</v>
      </c>
      <c r="E35" s="273">
        <v>701028.24300000002</v>
      </c>
      <c r="F35" s="273">
        <v>110154</v>
      </c>
      <c r="G35" s="273">
        <v>4359344.8660000013</v>
      </c>
      <c r="H35" s="273">
        <v>67256</v>
      </c>
      <c r="I35" s="273">
        <v>2565850.5970000001</v>
      </c>
      <c r="J35" s="273">
        <v>38280</v>
      </c>
      <c r="K35" s="272">
        <v>839150.93700000003</v>
      </c>
    </row>
    <row r="36" spans="2:11" ht="25.5" customHeight="1" thickTop="1">
      <c r="B36" s="311" t="s">
        <v>128</v>
      </c>
      <c r="C36" s="312"/>
      <c r="D36" s="312"/>
      <c r="E36" s="312"/>
      <c r="F36" s="312"/>
      <c r="G36" s="312"/>
      <c r="H36" s="312"/>
      <c r="I36" s="312"/>
      <c r="J36" s="312"/>
      <c r="K36" s="312"/>
    </row>
    <row r="37" spans="2:11">
      <c r="B37" s="270" t="s">
        <v>130</v>
      </c>
    </row>
    <row r="39" spans="2:11">
      <c r="C39" s="303"/>
      <c r="D39" s="303"/>
      <c r="E39" s="303"/>
      <c r="F39" s="303"/>
      <c r="G39" s="303"/>
      <c r="H39" s="303"/>
      <c r="I39" s="303"/>
      <c r="J39" s="303"/>
      <c r="K39" s="303"/>
    </row>
    <row r="40" spans="2:11">
      <c r="C40" s="303"/>
      <c r="D40" s="303"/>
      <c r="E40" s="303"/>
      <c r="F40" s="303"/>
      <c r="G40" s="303"/>
      <c r="H40" s="303"/>
      <c r="I40" s="303"/>
      <c r="J40" s="303"/>
      <c r="K40" s="303"/>
    </row>
  </sheetData>
  <mergeCells count="9">
    <mergeCell ref="H6:I6"/>
    <mergeCell ref="J6:K6"/>
    <mergeCell ref="B36:K36"/>
    <mergeCell ref="B6:B7"/>
    <mergeCell ref="C6:C7"/>
    <mergeCell ref="D6:D7"/>
    <mergeCell ref="E6:E7"/>
    <mergeCell ref="F6:F7"/>
    <mergeCell ref="G6:G7"/>
  </mergeCells>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9"/>
  <sheetViews>
    <sheetView workbookViewId="0">
      <selection activeCell="M1" sqref="M1"/>
    </sheetView>
  </sheetViews>
  <sheetFormatPr baseColWidth="10" defaultColWidth="9.19921875" defaultRowHeight="13"/>
  <cols>
    <col min="1" max="1" width="1.3984375" style="270" customWidth="1"/>
    <col min="2" max="2" width="27.19921875" style="270" customWidth="1"/>
    <col min="3" max="3" width="12.19921875" style="270" customWidth="1"/>
    <col min="4" max="5" width="15" style="270" customWidth="1"/>
    <col min="6" max="7" width="15" style="304" customWidth="1"/>
    <col min="8" max="8" width="12.19921875" style="270" customWidth="1"/>
    <col min="9" max="9" width="15" style="270" customWidth="1"/>
    <col min="10" max="10" width="12.19921875" style="270" customWidth="1"/>
    <col min="11" max="11" width="15" style="270" customWidth="1"/>
    <col min="12" max="12" width="12.19921875" style="270" customWidth="1"/>
    <col min="13" max="13" width="15" style="270" customWidth="1"/>
    <col min="14" max="16384" width="9.19921875" style="270"/>
  </cols>
  <sheetData>
    <row r="1" spans="2:13">
      <c r="B1" s="270" t="s">
        <v>137</v>
      </c>
    </row>
    <row r="2" spans="2:13">
      <c r="M2" s="295" t="s">
        <v>174</v>
      </c>
    </row>
    <row r="3" spans="2:13">
      <c r="D3" s="301" t="s">
        <v>22</v>
      </c>
    </row>
    <row r="4" spans="2:13">
      <c r="M4" s="295" t="s">
        <v>135</v>
      </c>
    </row>
    <row r="5" spans="2:13" ht="14" thickBot="1"/>
    <row r="6" spans="2:13" ht="14" thickTop="1">
      <c r="B6" s="313" t="s">
        <v>134</v>
      </c>
      <c r="C6" s="309" t="s">
        <v>14</v>
      </c>
      <c r="D6" s="309" t="s">
        <v>15</v>
      </c>
      <c r="E6" s="309" t="s">
        <v>173</v>
      </c>
      <c r="F6" s="316" t="s">
        <v>172</v>
      </c>
      <c r="G6" s="316" t="s">
        <v>171</v>
      </c>
      <c r="H6" s="309" t="s">
        <v>170</v>
      </c>
      <c r="I6" s="309" t="s">
        <v>169</v>
      </c>
      <c r="J6" s="309" t="s">
        <v>18</v>
      </c>
      <c r="K6" s="309"/>
      <c r="L6" s="309" t="s">
        <v>19</v>
      </c>
      <c r="M6" s="310"/>
    </row>
    <row r="7" spans="2:13" ht="42">
      <c r="B7" s="314"/>
      <c r="C7" s="315"/>
      <c r="D7" s="315"/>
      <c r="E7" s="315"/>
      <c r="F7" s="317"/>
      <c r="G7" s="317"/>
      <c r="H7" s="315"/>
      <c r="I7" s="315"/>
      <c r="J7" s="294" t="s">
        <v>20</v>
      </c>
      <c r="K7" s="294" t="s">
        <v>24</v>
      </c>
      <c r="L7" s="294" t="s">
        <v>20</v>
      </c>
      <c r="M7" s="293" t="s">
        <v>24</v>
      </c>
    </row>
    <row r="8" spans="2:13">
      <c r="B8" s="292" t="s">
        <v>92</v>
      </c>
      <c r="C8" s="291">
        <v>8601309</v>
      </c>
      <c r="D8" s="291">
        <v>35258075.868000001</v>
      </c>
      <c r="E8" s="291">
        <v>-332892.60800000001</v>
      </c>
      <c r="F8" s="308">
        <v>-400684.97100000002</v>
      </c>
      <c r="G8" s="308">
        <v>67792.362999999998</v>
      </c>
      <c r="H8" s="291">
        <v>745959</v>
      </c>
      <c r="I8" s="291">
        <v>3877585.7859999998</v>
      </c>
      <c r="J8" s="291">
        <v>3646892</v>
      </c>
      <c r="K8" s="291">
        <v>23228686.932</v>
      </c>
      <c r="L8" s="291">
        <v>2470351</v>
      </c>
      <c r="M8" s="290">
        <v>20918367.774999999</v>
      </c>
    </row>
    <row r="9" spans="2:13">
      <c r="B9" s="289" t="s">
        <v>91</v>
      </c>
      <c r="C9" s="288">
        <v>2044683</v>
      </c>
      <c r="D9" s="288">
        <v>22546597.618000001</v>
      </c>
      <c r="E9" s="288">
        <v>-143616.986</v>
      </c>
      <c r="F9" s="307">
        <v>-154408.93100000001</v>
      </c>
      <c r="G9" s="307">
        <v>10791.945</v>
      </c>
      <c r="H9" s="288">
        <v>245925</v>
      </c>
      <c r="I9" s="288">
        <v>2713092.7930000001</v>
      </c>
      <c r="J9" s="288">
        <v>1216912</v>
      </c>
      <c r="K9" s="288">
        <v>14757875.476999998</v>
      </c>
      <c r="L9" s="288">
        <v>873360</v>
      </c>
      <c r="M9" s="287">
        <v>11868445.876</v>
      </c>
    </row>
    <row r="10" spans="2:13">
      <c r="B10" s="289" t="s">
        <v>90</v>
      </c>
      <c r="C10" s="288">
        <v>3221445</v>
      </c>
      <c r="D10" s="288">
        <v>43772689.046999998</v>
      </c>
      <c r="E10" s="288">
        <v>-200284.451</v>
      </c>
      <c r="F10" s="307">
        <v>-216066.476</v>
      </c>
      <c r="G10" s="307">
        <v>15782.025</v>
      </c>
      <c r="H10" s="288">
        <v>475454</v>
      </c>
      <c r="I10" s="288">
        <v>6584025.1809999999</v>
      </c>
      <c r="J10" s="288">
        <v>2302184</v>
      </c>
      <c r="K10" s="288">
        <v>34747467.527999997</v>
      </c>
      <c r="L10" s="288">
        <v>1009315</v>
      </c>
      <c r="M10" s="287">
        <v>15326047.892000001</v>
      </c>
    </row>
    <row r="11" spans="2:13">
      <c r="B11" s="289" t="s">
        <v>89</v>
      </c>
      <c r="C11" s="288">
        <v>6040303</v>
      </c>
      <c r="D11" s="288">
        <v>105213378.142</v>
      </c>
      <c r="E11" s="288">
        <v>1090135.2590000001</v>
      </c>
      <c r="F11" s="307">
        <v>-633020.05200000003</v>
      </c>
      <c r="G11" s="307">
        <v>1723155.311</v>
      </c>
      <c r="H11" s="288">
        <v>3694361</v>
      </c>
      <c r="I11" s="288">
        <v>64316807.107000001</v>
      </c>
      <c r="J11" s="288">
        <v>4083776</v>
      </c>
      <c r="K11" s="288">
        <v>77423421.116999999</v>
      </c>
      <c r="L11" s="288">
        <v>2187653</v>
      </c>
      <c r="M11" s="287">
        <v>41343457.840000004</v>
      </c>
    </row>
    <row r="12" spans="2:13">
      <c r="B12" s="289" t="s">
        <v>88</v>
      </c>
      <c r="C12" s="288">
        <v>7148074</v>
      </c>
      <c r="D12" s="288">
        <v>175248111.794</v>
      </c>
      <c r="E12" s="288">
        <v>5894404.8459999999</v>
      </c>
      <c r="F12" s="307">
        <v>-1212029.2009999999</v>
      </c>
      <c r="G12" s="307">
        <v>7106434.0470000012</v>
      </c>
      <c r="H12" s="288">
        <v>4747833</v>
      </c>
      <c r="I12" s="288">
        <v>116500028.85699999</v>
      </c>
      <c r="J12" s="288">
        <v>4920609</v>
      </c>
      <c r="K12" s="288">
        <v>124969884.62199999</v>
      </c>
      <c r="L12" s="288">
        <v>2723467</v>
      </c>
      <c r="M12" s="287">
        <v>65407277.142999999</v>
      </c>
    </row>
    <row r="13" spans="2:13">
      <c r="B13" s="289" t="s">
        <v>87</v>
      </c>
      <c r="C13" s="288">
        <v>6943407</v>
      </c>
      <c r="D13" s="288">
        <v>266098190.736</v>
      </c>
      <c r="E13" s="288">
        <v>13614865.601999998</v>
      </c>
      <c r="F13" s="307">
        <v>-2436710.6039999998</v>
      </c>
      <c r="G13" s="307">
        <v>16051576.206</v>
      </c>
      <c r="H13" s="288">
        <v>5635780</v>
      </c>
      <c r="I13" s="288">
        <v>218562037.229</v>
      </c>
      <c r="J13" s="288">
        <v>4940517</v>
      </c>
      <c r="K13" s="288">
        <v>189722476.31200001</v>
      </c>
      <c r="L13" s="288">
        <v>2749865</v>
      </c>
      <c r="M13" s="287">
        <v>89522975.835999995</v>
      </c>
    </row>
    <row r="14" spans="2:13">
      <c r="B14" s="289" t="s">
        <v>86</v>
      </c>
      <c r="C14" s="288">
        <v>3667853</v>
      </c>
      <c r="D14" s="288">
        <v>242203208.745</v>
      </c>
      <c r="E14" s="288">
        <v>22863559.857999999</v>
      </c>
      <c r="F14" s="307">
        <v>-3291502.5729999999</v>
      </c>
      <c r="G14" s="307">
        <v>26155062.431000002</v>
      </c>
      <c r="H14" s="288">
        <v>3499200</v>
      </c>
      <c r="I14" s="288">
        <v>231612306.00799999</v>
      </c>
      <c r="J14" s="288">
        <v>2855666</v>
      </c>
      <c r="K14" s="288">
        <v>178804850.678</v>
      </c>
      <c r="L14" s="288">
        <v>1196620</v>
      </c>
      <c r="M14" s="287">
        <v>54443960.593000002</v>
      </c>
    </row>
    <row r="15" spans="2:13">
      <c r="B15" s="286" t="s">
        <v>132</v>
      </c>
      <c r="C15" s="285">
        <v>882852</v>
      </c>
      <c r="D15" s="285">
        <v>180560380.15700001</v>
      </c>
      <c r="E15" s="285">
        <v>34843527.178000003</v>
      </c>
      <c r="F15" s="282">
        <v>4261957.1940000011</v>
      </c>
      <c r="G15" s="282">
        <v>30581569.984000001</v>
      </c>
      <c r="H15" s="285">
        <v>863847</v>
      </c>
      <c r="I15" s="285">
        <v>177625361.69499999</v>
      </c>
      <c r="J15" s="285">
        <v>720381</v>
      </c>
      <c r="K15" s="285">
        <v>94422514.130999997</v>
      </c>
      <c r="L15" s="285">
        <v>227962</v>
      </c>
      <c r="M15" s="284">
        <v>13452613.304</v>
      </c>
    </row>
    <row r="16" spans="2:13">
      <c r="B16" s="283" t="s">
        <v>84</v>
      </c>
      <c r="C16" s="282">
        <v>691155</v>
      </c>
      <c r="D16" s="282">
        <v>90815104.952000007</v>
      </c>
      <c r="E16" s="282">
        <v>14783987.666999999</v>
      </c>
      <c r="F16" s="282">
        <v>-1060034.0060000001</v>
      </c>
      <c r="G16" s="282">
        <v>15844021.673</v>
      </c>
      <c r="H16" s="282">
        <v>674637</v>
      </c>
      <c r="I16" s="282">
        <v>88685201.849000007</v>
      </c>
      <c r="J16" s="282">
        <v>563694</v>
      </c>
      <c r="K16" s="282">
        <v>60476390.759999998</v>
      </c>
      <c r="L16" s="282">
        <v>181243</v>
      </c>
      <c r="M16" s="281">
        <v>10394896.903000001</v>
      </c>
    </row>
    <row r="17" spans="2:13">
      <c r="B17" s="280" t="s">
        <v>83</v>
      </c>
      <c r="C17" s="279">
        <v>105928</v>
      </c>
      <c r="D17" s="279">
        <v>25364757.471000001</v>
      </c>
      <c r="E17" s="279">
        <v>5511577.4500000011</v>
      </c>
      <c r="F17" s="279">
        <v>129912.928</v>
      </c>
      <c r="G17" s="279">
        <v>5381664.5219999999</v>
      </c>
      <c r="H17" s="279">
        <v>104265</v>
      </c>
      <c r="I17" s="279">
        <v>24972008.361000001</v>
      </c>
      <c r="J17" s="279">
        <v>86102</v>
      </c>
      <c r="K17" s="279">
        <v>13913355.107999999</v>
      </c>
      <c r="L17" s="279">
        <v>25457</v>
      </c>
      <c r="M17" s="278">
        <v>1554720.4439999999</v>
      </c>
    </row>
    <row r="18" spans="2:13">
      <c r="B18" s="280" t="s">
        <v>82</v>
      </c>
      <c r="C18" s="279">
        <v>35630</v>
      </c>
      <c r="D18" s="279">
        <v>12208527.926999999</v>
      </c>
      <c r="E18" s="279">
        <v>2899839.503</v>
      </c>
      <c r="F18" s="279">
        <v>258928.416</v>
      </c>
      <c r="G18" s="279">
        <v>2640911.0869999998</v>
      </c>
      <c r="H18" s="279">
        <v>35207</v>
      </c>
      <c r="I18" s="279">
        <v>12063799.376</v>
      </c>
      <c r="J18" s="279">
        <v>28996</v>
      </c>
      <c r="K18" s="279">
        <v>5852860.1100000013</v>
      </c>
      <c r="L18" s="279">
        <v>8649</v>
      </c>
      <c r="M18" s="278">
        <v>555357.71200000006</v>
      </c>
    </row>
    <row r="19" spans="2:13">
      <c r="B19" s="280" t="s">
        <v>81</v>
      </c>
      <c r="C19" s="279">
        <v>16596</v>
      </c>
      <c r="D19" s="279">
        <v>7382841.7039999999</v>
      </c>
      <c r="E19" s="279">
        <v>1807407.6440000001</v>
      </c>
      <c r="F19" s="279">
        <v>249351.416</v>
      </c>
      <c r="G19" s="279">
        <v>1558056.2279999999</v>
      </c>
      <c r="H19" s="279">
        <v>16400</v>
      </c>
      <c r="I19" s="279">
        <v>7295627.3049999997</v>
      </c>
      <c r="J19" s="279">
        <v>13618</v>
      </c>
      <c r="K19" s="279">
        <v>3291285.2680000002</v>
      </c>
      <c r="L19" s="279">
        <v>3860</v>
      </c>
      <c r="M19" s="278">
        <v>260384.932</v>
      </c>
    </row>
    <row r="20" spans="2:13">
      <c r="B20" s="280" t="s">
        <v>80</v>
      </c>
      <c r="C20" s="279">
        <v>9010</v>
      </c>
      <c r="D20" s="279">
        <v>4921067.296000001</v>
      </c>
      <c r="E20" s="279">
        <v>1222827.6310000001</v>
      </c>
      <c r="F20" s="279">
        <v>216934.212</v>
      </c>
      <c r="G20" s="279">
        <v>1005893.419</v>
      </c>
      <c r="H20" s="279">
        <v>8924</v>
      </c>
      <c r="I20" s="279">
        <v>4874146.2029999997</v>
      </c>
      <c r="J20" s="279">
        <v>7346</v>
      </c>
      <c r="K20" s="279">
        <v>2003362.6569999999</v>
      </c>
      <c r="L20" s="279">
        <v>2222</v>
      </c>
      <c r="M20" s="278">
        <v>151113.08499999999</v>
      </c>
    </row>
    <row r="21" spans="2:13">
      <c r="B21" s="280" t="s">
        <v>79</v>
      </c>
      <c r="C21" s="279">
        <v>5714</v>
      </c>
      <c r="D21" s="279">
        <v>3692084.5380000002</v>
      </c>
      <c r="E21" s="279">
        <v>919538.12199999997</v>
      </c>
      <c r="F21" s="279">
        <v>200208.53200000001</v>
      </c>
      <c r="G21" s="279">
        <v>719329.59</v>
      </c>
      <c r="H21" s="279">
        <v>5677</v>
      </c>
      <c r="I21" s="279">
        <v>3667998.4010000001</v>
      </c>
      <c r="J21" s="279">
        <v>4744</v>
      </c>
      <c r="K21" s="279">
        <v>1466126.1839999999</v>
      </c>
      <c r="L21" s="279">
        <v>1408</v>
      </c>
      <c r="M21" s="278">
        <v>99186.667000000001</v>
      </c>
    </row>
    <row r="22" spans="2:13">
      <c r="B22" s="280" t="s">
        <v>78</v>
      </c>
      <c r="C22" s="279">
        <v>3647</v>
      </c>
      <c r="D22" s="279">
        <v>2724640.986</v>
      </c>
      <c r="E22" s="279">
        <v>674362.03799999994</v>
      </c>
      <c r="F22" s="279">
        <v>165507.10200000001</v>
      </c>
      <c r="G22" s="279">
        <v>508854.93599999999</v>
      </c>
      <c r="H22" s="279">
        <v>3624</v>
      </c>
      <c r="I22" s="279">
        <v>2707331.48</v>
      </c>
      <c r="J22" s="279">
        <v>3042</v>
      </c>
      <c r="K22" s="279">
        <v>1011933.927</v>
      </c>
      <c r="L22" s="279">
        <v>949</v>
      </c>
      <c r="M22" s="278">
        <v>68490.960000000006</v>
      </c>
    </row>
    <row r="23" spans="2:13">
      <c r="B23" s="280" t="s">
        <v>77</v>
      </c>
      <c r="C23" s="279">
        <v>2630</v>
      </c>
      <c r="D23" s="279">
        <v>2228767.5430000001</v>
      </c>
      <c r="E23" s="279">
        <v>551236.60699999996</v>
      </c>
      <c r="F23" s="279">
        <v>153697.31400000001</v>
      </c>
      <c r="G23" s="279">
        <v>397539.29300000001</v>
      </c>
      <c r="H23" s="279">
        <v>2618</v>
      </c>
      <c r="I23" s="279">
        <v>2218609.7919999999</v>
      </c>
      <c r="J23" s="279">
        <v>2202</v>
      </c>
      <c r="K23" s="279">
        <v>780133.65899999999</v>
      </c>
      <c r="L23" s="279">
        <v>742</v>
      </c>
      <c r="M23" s="278">
        <v>57335.1</v>
      </c>
    </row>
    <row r="24" spans="2:13">
      <c r="B24" s="280" t="s">
        <v>76</v>
      </c>
      <c r="C24" s="279">
        <v>1796</v>
      </c>
      <c r="D24" s="279">
        <v>1703366.372</v>
      </c>
      <c r="E24" s="279">
        <v>413860.39500000002</v>
      </c>
      <c r="F24" s="279">
        <v>134215.946</v>
      </c>
      <c r="G24" s="279">
        <v>279644.44900000002</v>
      </c>
      <c r="H24" s="279" t="s">
        <v>127</v>
      </c>
      <c r="I24" s="279" t="s">
        <v>127</v>
      </c>
      <c r="J24" s="279">
        <v>1514</v>
      </c>
      <c r="K24" s="279">
        <v>577354.21200000006</v>
      </c>
      <c r="L24" s="279">
        <v>447</v>
      </c>
      <c r="M24" s="278">
        <v>34446.097000000002</v>
      </c>
    </row>
    <row r="25" spans="2:13">
      <c r="B25" s="280" t="s">
        <v>75</v>
      </c>
      <c r="C25" s="279">
        <v>6854</v>
      </c>
      <c r="D25" s="279">
        <v>9295497.7379999999</v>
      </c>
      <c r="E25" s="279">
        <v>2144185.946</v>
      </c>
      <c r="F25" s="279">
        <v>903932.62699999998</v>
      </c>
      <c r="G25" s="279">
        <v>1240253.3189999999</v>
      </c>
      <c r="H25" s="279">
        <v>6827</v>
      </c>
      <c r="I25" s="279">
        <v>9260684.0810000002</v>
      </c>
      <c r="J25" s="279">
        <v>5800</v>
      </c>
      <c r="K25" s="279">
        <v>2617424.3450000002</v>
      </c>
      <c r="L25" s="279">
        <v>1830</v>
      </c>
      <c r="M25" s="278">
        <v>165057.321</v>
      </c>
    </row>
    <row r="26" spans="2:13">
      <c r="B26" s="280" t="s">
        <v>74</v>
      </c>
      <c r="C26" s="279">
        <v>1787</v>
      </c>
      <c r="D26" s="279">
        <v>4317590.6069999998</v>
      </c>
      <c r="E26" s="279">
        <v>921858.96900000004</v>
      </c>
      <c r="F26" s="279">
        <v>512232.973</v>
      </c>
      <c r="G26" s="279">
        <v>409625.99599999998</v>
      </c>
      <c r="H26" s="279" t="s">
        <v>127</v>
      </c>
      <c r="I26" s="279" t="s">
        <v>127</v>
      </c>
      <c r="J26" s="279">
        <v>1494</v>
      </c>
      <c r="K26" s="279">
        <v>908429.57700000005</v>
      </c>
      <c r="L26" s="279">
        <v>547</v>
      </c>
      <c r="M26" s="278">
        <v>53856.461000000003</v>
      </c>
    </row>
    <row r="27" spans="2:13">
      <c r="B27" s="280" t="s">
        <v>73</v>
      </c>
      <c r="C27" s="279">
        <v>743</v>
      </c>
      <c r="D27" s="279">
        <v>2555848.3220000002</v>
      </c>
      <c r="E27" s="279">
        <v>524337.38899999997</v>
      </c>
      <c r="F27" s="279">
        <v>351613.64899999998</v>
      </c>
      <c r="G27" s="279">
        <v>172723.74</v>
      </c>
      <c r="H27" s="279" t="s">
        <v>127</v>
      </c>
      <c r="I27" s="279" t="s">
        <v>127</v>
      </c>
      <c r="J27" s="279">
        <v>643</v>
      </c>
      <c r="K27" s="279">
        <v>437056.21399999998</v>
      </c>
      <c r="L27" s="279">
        <v>215</v>
      </c>
      <c r="M27" s="278">
        <v>18489.259999999998</v>
      </c>
    </row>
    <row r="28" spans="2:13">
      <c r="B28" s="280" t="s">
        <v>72</v>
      </c>
      <c r="C28" s="279">
        <v>381</v>
      </c>
      <c r="D28" s="279">
        <v>1694483.9820000001</v>
      </c>
      <c r="E28" s="279">
        <v>354433.69199999998</v>
      </c>
      <c r="F28" s="279">
        <v>241579.057</v>
      </c>
      <c r="G28" s="279">
        <v>112854.63499999999</v>
      </c>
      <c r="H28" s="279">
        <v>381</v>
      </c>
      <c r="I28" s="279">
        <v>1694483.9820000001</v>
      </c>
      <c r="J28" s="279">
        <v>320</v>
      </c>
      <c r="K28" s="279">
        <v>228636.28599999999</v>
      </c>
      <c r="L28" s="279">
        <v>109</v>
      </c>
      <c r="M28" s="278">
        <v>13269.094999999999</v>
      </c>
    </row>
    <row r="29" spans="2:13">
      <c r="B29" s="280" t="s">
        <v>71</v>
      </c>
      <c r="C29" s="279">
        <v>241</v>
      </c>
      <c r="D29" s="279">
        <v>1311171.76</v>
      </c>
      <c r="E29" s="279">
        <v>254780.00099999999</v>
      </c>
      <c r="F29" s="279">
        <v>190564.321</v>
      </c>
      <c r="G29" s="279">
        <v>64215.68</v>
      </c>
      <c r="H29" s="279" t="s">
        <v>127</v>
      </c>
      <c r="I29" s="279" t="s">
        <v>127</v>
      </c>
      <c r="J29" s="279">
        <v>216</v>
      </c>
      <c r="K29" s="279">
        <v>183185.133</v>
      </c>
      <c r="L29" s="279">
        <v>59</v>
      </c>
      <c r="M29" s="278">
        <v>3939.4050000000002</v>
      </c>
    </row>
    <row r="30" spans="2:13">
      <c r="B30" s="280" t="s">
        <v>70</v>
      </c>
      <c r="C30" s="279">
        <v>140</v>
      </c>
      <c r="D30" s="279">
        <v>903945.42599999998</v>
      </c>
      <c r="E30" s="279">
        <v>166721.253</v>
      </c>
      <c r="F30" s="279">
        <v>134599.723</v>
      </c>
      <c r="G30" s="279">
        <v>32121.53</v>
      </c>
      <c r="H30" s="279">
        <v>140</v>
      </c>
      <c r="I30" s="279">
        <v>903945.42599999998</v>
      </c>
      <c r="J30" s="279">
        <v>125</v>
      </c>
      <c r="K30" s="279">
        <v>108510.16499999999</v>
      </c>
      <c r="L30" s="279">
        <v>40</v>
      </c>
      <c r="M30" s="278">
        <v>4917.4979999999996</v>
      </c>
    </row>
    <row r="31" spans="2:13">
      <c r="B31" s="280" t="s">
        <v>69</v>
      </c>
      <c r="C31" s="279">
        <v>104</v>
      </c>
      <c r="D31" s="279">
        <v>774814.22199999995</v>
      </c>
      <c r="E31" s="279">
        <v>144024.06400000001</v>
      </c>
      <c r="F31" s="279">
        <v>112614.65399999999</v>
      </c>
      <c r="G31" s="279">
        <v>31409.41</v>
      </c>
      <c r="H31" s="279">
        <v>104</v>
      </c>
      <c r="I31" s="279">
        <v>774814.22199999995</v>
      </c>
      <c r="J31" s="279">
        <v>86</v>
      </c>
      <c r="K31" s="279">
        <v>79489.150999999998</v>
      </c>
      <c r="L31" s="279">
        <v>37</v>
      </c>
      <c r="M31" s="278">
        <v>3445.6689999999999</v>
      </c>
    </row>
    <row r="32" spans="2:13">
      <c r="B32" s="280" t="s">
        <v>68</v>
      </c>
      <c r="C32" s="279">
        <v>87</v>
      </c>
      <c r="D32" s="279">
        <v>734109.24300000002</v>
      </c>
      <c r="E32" s="279">
        <v>126283.493</v>
      </c>
      <c r="F32" s="279">
        <v>102975.163</v>
      </c>
      <c r="G32" s="279">
        <v>23308.33</v>
      </c>
      <c r="H32" s="279" t="s">
        <v>127</v>
      </c>
      <c r="I32" s="279" t="s">
        <v>127</v>
      </c>
      <c r="J32" s="279">
        <v>75</v>
      </c>
      <c r="K32" s="279">
        <v>76802.202999999994</v>
      </c>
      <c r="L32" s="279">
        <v>23</v>
      </c>
      <c r="M32" s="278">
        <v>2313.9929999999999</v>
      </c>
    </row>
    <row r="33" spans="2:13">
      <c r="B33" s="280" t="s">
        <v>67</v>
      </c>
      <c r="C33" s="279">
        <v>409</v>
      </c>
      <c r="D33" s="279">
        <v>7931760.068</v>
      </c>
      <c r="E33" s="279">
        <v>1422265.314</v>
      </c>
      <c r="F33" s="279">
        <v>1263123.1669999999</v>
      </c>
      <c r="G33" s="279">
        <v>159142.147</v>
      </c>
      <c r="H33" s="279">
        <v>409</v>
      </c>
      <c r="I33" s="279">
        <v>7931760.068</v>
      </c>
      <c r="J33" s="279">
        <v>364</v>
      </c>
      <c r="K33" s="279">
        <v>410179.17200000002</v>
      </c>
      <c r="L33" s="279">
        <v>125</v>
      </c>
      <c r="M33" s="278">
        <v>11392.701999999999</v>
      </c>
    </row>
    <row r="34" spans="2:13">
      <c r="B34" s="277" t="s">
        <v>12</v>
      </c>
      <c r="C34" s="276">
        <v>38549926</v>
      </c>
      <c r="D34" s="276">
        <v>1070900632.107</v>
      </c>
      <c r="E34" s="276">
        <v>77629698.697999999</v>
      </c>
      <c r="F34" s="306">
        <v>-4082465.6140000001</v>
      </c>
      <c r="G34" s="306">
        <v>81712164.312000006</v>
      </c>
      <c r="H34" s="276">
        <v>19908359</v>
      </c>
      <c r="I34" s="276">
        <v>821791244.65600002</v>
      </c>
      <c r="J34" s="276">
        <v>24686937</v>
      </c>
      <c r="K34" s="276">
        <v>738077176.79700005</v>
      </c>
      <c r="L34" s="276">
        <v>13438593</v>
      </c>
      <c r="M34" s="275">
        <v>312283146.259</v>
      </c>
    </row>
    <row r="35" spans="2:13" ht="14" thickBot="1">
      <c r="B35" s="274" t="s">
        <v>131</v>
      </c>
      <c r="C35" s="273">
        <v>254980</v>
      </c>
      <c r="D35" s="273">
        <v>5366311.9970000014</v>
      </c>
      <c r="E35" s="273">
        <v>735932.65500000003</v>
      </c>
      <c r="F35" s="305">
        <v>185481.641</v>
      </c>
      <c r="G35" s="305">
        <v>550451.01399999997</v>
      </c>
      <c r="H35" s="273">
        <v>141117</v>
      </c>
      <c r="I35" s="273">
        <v>4407105.7340000011</v>
      </c>
      <c r="J35" s="273">
        <v>70476</v>
      </c>
      <c r="K35" s="273">
        <v>2561194.2080000001</v>
      </c>
      <c r="L35" s="273">
        <v>37931</v>
      </c>
      <c r="M35" s="272">
        <v>829249.42200000002</v>
      </c>
    </row>
    <row r="36" spans="2:13" ht="25.5" customHeight="1" thickTop="1">
      <c r="B36" s="311" t="s">
        <v>128</v>
      </c>
      <c r="C36" s="312"/>
      <c r="D36" s="312"/>
      <c r="E36" s="312"/>
      <c r="F36" s="312"/>
      <c r="G36" s="312"/>
      <c r="H36" s="312"/>
      <c r="I36" s="312"/>
      <c r="J36" s="312"/>
      <c r="K36" s="312"/>
      <c r="L36" s="312"/>
      <c r="M36" s="312"/>
    </row>
    <row r="37" spans="2:13" ht="15">
      <c r="B37" s="311" t="s">
        <v>168</v>
      </c>
      <c r="C37" s="312"/>
      <c r="D37" s="312"/>
      <c r="E37" s="312"/>
      <c r="F37" s="312"/>
      <c r="G37" s="312"/>
      <c r="H37" s="312"/>
      <c r="I37" s="312"/>
      <c r="J37" s="312"/>
      <c r="K37" s="312"/>
      <c r="L37" s="312"/>
      <c r="M37" s="312"/>
    </row>
    <row r="38" spans="2:13" ht="15">
      <c r="B38" s="311" t="s">
        <v>167</v>
      </c>
      <c r="C38" s="312"/>
      <c r="D38" s="312"/>
      <c r="E38" s="312"/>
      <c r="F38" s="312"/>
      <c r="G38" s="312"/>
      <c r="H38" s="312"/>
      <c r="I38" s="312"/>
      <c r="J38" s="312"/>
      <c r="K38" s="312"/>
      <c r="L38" s="312"/>
      <c r="M38" s="312"/>
    </row>
    <row r="39" spans="2:13">
      <c r="B39" s="270" t="s">
        <v>130</v>
      </c>
    </row>
  </sheetData>
  <mergeCells count="13">
    <mergeCell ref="B37:M37"/>
    <mergeCell ref="B38:M38"/>
    <mergeCell ref="J6:K6"/>
    <mergeCell ref="L6:M6"/>
    <mergeCell ref="B36:M36"/>
    <mergeCell ref="B6:B7"/>
    <mergeCell ref="C6:C7"/>
    <mergeCell ref="D6:D7"/>
    <mergeCell ref="E6:E7"/>
    <mergeCell ref="H6:H7"/>
    <mergeCell ref="I6:I7"/>
    <mergeCell ref="F6:F7"/>
    <mergeCell ref="G6:G7"/>
  </mergeCells>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K56"/>
  <sheetViews>
    <sheetView workbookViewId="0">
      <selection activeCell="B1" sqref="B1"/>
    </sheetView>
  </sheetViews>
  <sheetFormatPr baseColWidth="10" defaultColWidth="9.19921875" defaultRowHeight="13"/>
  <cols>
    <col min="1" max="1" width="1.3984375" style="270" customWidth="1"/>
    <col min="2" max="2" width="27.19921875" style="270" customWidth="1"/>
    <col min="3" max="3" width="12.19921875" style="270" customWidth="1"/>
    <col min="4" max="5" width="15" style="270" customWidth="1"/>
    <col min="6" max="6" width="12.19921875" style="270" customWidth="1"/>
    <col min="7" max="7" width="15" style="270" customWidth="1"/>
    <col min="8" max="8" width="12.19921875" style="270" customWidth="1"/>
    <col min="9" max="9" width="15" style="270" customWidth="1"/>
    <col min="10" max="10" width="12.19921875" style="270" customWidth="1"/>
    <col min="11" max="11" width="15" style="270" customWidth="1"/>
    <col min="12" max="16384" width="9.19921875" style="270"/>
  </cols>
  <sheetData>
    <row r="1" spans="2:11">
      <c r="B1" s="270" t="s">
        <v>137</v>
      </c>
    </row>
    <row r="2" spans="2:11">
      <c r="K2" s="295" t="s">
        <v>154</v>
      </c>
    </row>
    <row r="3" spans="2:11">
      <c r="D3" s="301" t="s">
        <v>22</v>
      </c>
    </row>
    <row r="4" spans="2:11">
      <c r="K4" s="295" t="s">
        <v>135</v>
      </c>
    </row>
    <row r="5" spans="2:11" ht="14" thickBot="1"/>
    <row r="6" spans="2:11" ht="14" thickTop="1">
      <c r="B6" s="313" t="s">
        <v>134</v>
      </c>
      <c r="C6" s="309" t="s">
        <v>14</v>
      </c>
      <c r="D6" s="309" t="s">
        <v>15</v>
      </c>
      <c r="E6" s="309" t="s">
        <v>133</v>
      </c>
      <c r="F6" s="309" t="s">
        <v>57</v>
      </c>
      <c r="G6" s="309" t="s">
        <v>105</v>
      </c>
      <c r="H6" s="309" t="s">
        <v>18</v>
      </c>
      <c r="I6" s="309"/>
      <c r="J6" s="309" t="s">
        <v>153</v>
      </c>
      <c r="K6" s="310"/>
    </row>
    <row r="7" spans="2:11" ht="42">
      <c r="B7" s="314"/>
      <c r="C7" s="315"/>
      <c r="D7" s="315"/>
      <c r="E7" s="315"/>
      <c r="F7" s="315"/>
      <c r="G7" s="315"/>
      <c r="H7" s="294" t="s">
        <v>20</v>
      </c>
      <c r="I7" s="294" t="s">
        <v>24</v>
      </c>
      <c r="J7" s="294" t="s">
        <v>20</v>
      </c>
      <c r="K7" s="293" t="s">
        <v>24</v>
      </c>
    </row>
    <row r="8" spans="2:11">
      <c r="B8" s="292" t="s">
        <v>92</v>
      </c>
      <c r="C8" s="291">
        <v>8763409</v>
      </c>
      <c r="D8" s="291">
        <v>36334098.516999997</v>
      </c>
      <c r="E8" s="291">
        <v>-346121.62800000003</v>
      </c>
      <c r="F8" s="291">
        <v>67445</v>
      </c>
      <c r="G8" s="291">
        <v>300128.61700000003</v>
      </c>
      <c r="H8" s="291">
        <v>3814082</v>
      </c>
      <c r="I8" s="291">
        <v>24758200.028999999</v>
      </c>
      <c r="J8" s="291">
        <v>2496660</v>
      </c>
      <c r="K8" s="290">
        <v>21432113.625</v>
      </c>
    </row>
    <row r="9" spans="2:11">
      <c r="B9" s="289" t="s">
        <v>91</v>
      </c>
      <c r="C9" s="288">
        <v>2108457</v>
      </c>
      <c r="D9" s="288">
        <v>23247979.745000001</v>
      </c>
      <c r="E9" s="288">
        <v>-157014.93900000001</v>
      </c>
      <c r="F9" s="288">
        <v>6469</v>
      </c>
      <c r="G9" s="288">
        <v>70664.115999999995</v>
      </c>
      <c r="H9" s="288">
        <v>1286261</v>
      </c>
      <c r="I9" s="288">
        <v>15711382.439999999</v>
      </c>
      <c r="J9" s="288">
        <v>869292</v>
      </c>
      <c r="K9" s="287">
        <v>11709295.139</v>
      </c>
    </row>
    <row r="10" spans="2:11">
      <c r="B10" s="289" t="s">
        <v>90</v>
      </c>
      <c r="C10" s="288">
        <v>3395884</v>
      </c>
      <c r="D10" s="288">
        <v>46236522.379000001</v>
      </c>
      <c r="E10" s="288">
        <v>-223355.47399999999</v>
      </c>
      <c r="F10" s="288">
        <v>100109</v>
      </c>
      <c r="G10" s="288">
        <v>1479516.1459999999</v>
      </c>
      <c r="H10" s="288">
        <v>2507604</v>
      </c>
      <c r="I10" s="288">
        <v>38144059.192000002</v>
      </c>
      <c r="J10" s="288">
        <v>981104</v>
      </c>
      <c r="K10" s="287">
        <v>14773079.382999999</v>
      </c>
    </row>
    <row r="11" spans="2:11">
      <c r="B11" s="289" t="s">
        <v>89</v>
      </c>
      <c r="C11" s="288">
        <v>6000338</v>
      </c>
      <c r="D11" s="288">
        <v>104435848.324</v>
      </c>
      <c r="E11" s="288">
        <v>1123831.152</v>
      </c>
      <c r="F11" s="288">
        <v>3186033</v>
      </c>
      <c r="G11" s="288">
        <v>55377524.545000002</v>
      </c>
      <c r="H11" s="288">
        <v>4063842</v>
      </c>
      <c r="I11" s="288">
        <v>77164332.097000003</v>
      </c>
      <c r="J11" s="288">
        <v>2171308</v>
      </c>
      <c r="K11" s="287">
        <v>40875325.439000003</v>
      </c>
    </row>
    <row r="12" spans="2:11">
      <c r="B12" s="289" t="s">
        <v>88</v>
      </c>
      <c r="C12" s="288">
        <v>6979435</v>
      </c>
      <c r="D12" s="288">
        <v>171520815.697</v>
      </c>
      <c r="E12" s="288">
        <v>5575412.6919999998</v>
      </c>
      <c r="F12" s="288">
        <v>4059087</v>
      </c>
      <c r="G12" s="288">
        <v>99830238.130999997</v>
      </c>
      <c r="H12" s="288">
        <v>4813422</v>
      </c>
      <c r="I12" s="288">
        <v>122269263.13600001</v>
      </c>
      <c r="J12" s="288">
        <v>2676915</v>
      </c>
      <c r="K12" s="287">
        <v>63961435.942000002</v>
      </c>
    </row>
    <row r="13" spans="2:11">
      <c r="B13" s="289" t="s">
        <v>87</v>
      </c>
      <c r="C13" s="288">
        <v>6768406</v>
      </c>
      <c r="D13" s="288">
        <v>258967151.22600001</v>
      </c>
      <c r="E13" s="288">
        <v>13025313.434</v>
      </c>
      <c r="F13" s="288">
        <v>5245110</v>
      </c>
      <c r="G13" s="288">
        <v>203802989.815</v>
      </c>
      <c r="H13" s="288">
        <v>4803088</v>
      </c>
      <c r="I13" s="288">
        <v>183779750.29300001</v>
      </c>
      <c r="J13" s="288">
        <v>2711516</v>
      </c>
      <c r="K13" s="287">
        <v>88265313.960999995</v>
      </c>
    </row>
    <row r="14" spans="2:11">
      <c r="B14" s="289" t="s">
        <v>86</v>
      </c>
      <c r="C14" s="288">
        <v>3505522</v>
      </c>
      <c r="D14" s="288">
        <v>230993767.75099999</v>
      </c>
      <c r="E14" s="288">
        <v>21673408.487</v>
      </c>
      <c r="F14" s="288">
        <v>3301148</v>
      </c>
      <c r="G14" s="288">
        <v>218123037.69100001</v>
      </c>
      <c r="H14" s="288">
        <v>2699016</v>
      </c>
      <c r="I14" s="288">
        <v>167709572.15000001</v>
      </c>
      <c r="J14" s="288">
        <v>1186427</v>
      </c>
      <c r="K14" s="287">
        <v>54510815.016000003</v>
      </c>
    </row>
    <row r="15" spans="2:11">
      <c r="B15" s="286" t="s">
        <v>132</v>
      </c>
      <c r="C15" s="285">
        <v>811526</v>
      </c>
      <c r="D15" s="285">
        <v>156067653.35600001</v>
      </c>
      <c r="E15" s="285">
        <v>30795129.037999999</v>
      </c>
      <c r="F15" s="285">
        <v>787914</v>
      </c>
      <c r="G15" s="285">
        <v>152416371.465</v>
      </c>
      <c r="H15" s="285">
        <v>652726</v>
      </c>
      <c r="I15" s="285">
        <v>83986965.053000003</v>
      </c>
      <c r="J15" s="285">
        <v>219500</v>
      </c>
      <c r="K15" s="284">
        <v>13195613.960999999</v>
      </c>
    </row>
    <row r="16" spans="2:11">
      <c r="B16" s="283" t="s">
        <v>84</v>
      </c>
      <c r="C16" s="282">
        <v>644401</v>
      </c>
      <c r="D16" s="282">
        <v>84619201.050999999</v>
      </c>
      <c r="E16" s="282">
        <v>13703573.586999999</v>
      </c>
      <c r="F16" s="282">
        <v>623805</v>
      </c>
      <c r="G16" s="282">
        <v>81962863.280000001</v>
      </c>
      <c r="H16" s="282">
        <v>518148</v>
      </c>
      <c r="I16" s="282">
        <v>54863411.059</v>
      </c>
      <c r="J16" s="282">
        <v>177221</v>
      </c>
      <c r="K16" s="281">
        <v>10381508.579</v>
      </c>
    </row>
    <row r="17" spans="2:11">
      <c r="B17" s="280" t="s">
        <v>83</v>
      </c>
      <c r="C17" s="279">
        <v>95636</v>
      </c>
      <c r="D17" s="279">
        <v>22875419.388</v>
      </c>
      <c r="E17" s="279">
        <v>5041394.7850000011</v>
      </c>
      <c r="F17" s="279">
        <v>93608</v>
      </c>
      <c r="G17" s="279">
        <v>22395195.227000002</v>
      </c>
      <c r="H17" s="279">
        <v>76678</v>
      </c>
      <c r="I17" s="279">
        <v>12139527.938999999</v>
      </c>
      <c r="J17" s="279">
        <v>23996</v>
      </c>
      <c r="K17" s="278">
        <v>1496120.6</v>
      </c>
    </row>
    <row r="18" spans="2:11">
      <c r="B18" s="280" t="s">
        <v>82</v>
      </c>
      <c r="C18" s="279">
        <v>31143</v>
      </c>
      <c r="D18" s="279">
        <v>10657466.225</v>
      </c>
      <c r="E18" s="279">
        <v>2635521.7519999999</v>
      </c>
      <c r="F18" s="279">
        <v>30683</v>
      </c>
      <c r="G18" s="279">
        <v>10499678.970000001</v>
      </c>
      <c r="H18" s="279">
        <v>24957</v>
      </c>
      <c r="I18" s="279">
        <v>5039847.779000001</v>
      </c>
      <c r="J18" s="279">
        <v>7652</v>
      </c>
      <c r="K18" s="278">
        <v>509991.41499999998</v>
      </c>
    </row>
    <row r="19" spans="2:11">
      <c r="B19" s="280" t="s">
        <v>81</v>
      </c>
      <c r="C19" s="279">
        <v>14114</v>
      </c>
      <c r="D19" s="279">
        <v>6274874.3930000011</v>
      </c>
      <c r="E19" s="279">
        <v>1629372.46</v>
      </c>
      <c r="F19" s="279">
        <v>13877</v>
      </c>
      <c r="G19" s="279">
        <v>6170261.1409999998</v>
      </c>
      <c r="H19" s="279">
        <v>11403</v>
      </c>
      <c r="I19" s="279">
        <v>2784749.5410000002</v>
      </c>
      <c r="J19" s="279">
        <v>3484</v>
      </c>
      <c r="K19" s="278">
        <v>237038.35500000001</v>
      </c>
    </row>
    <row r="20" spans="2:11">
      <c r="B20" s="280" t="s">
        <v>80</v>
      </c>
      <c r="C20" s="279">
        <v>7478</v>
      </c>
      <c r="D20" s="279">
        <v>4081100.1359999999</v>
      </c>
      <c r="E20" s="279">
        <v>1085284.3319999999</v>
      </c>
      <c r="F20" s="279">
        <v>7378</v>
      </c>
      <c r="G20" s="279">
        <v>4026337.102</v>
      </c>
      <c r="H20" s="279">
        <v>5995</v>
      </c>
      <c r="I20" s="279">
        <v>1687631.8319999999</v>
      </c>
      <c r="J20" s="279">
        <v>1860</v>
      </c>
      <c r="K20" s="278">
        <v>130129.527</v>
      </c>
    </row>
    <row r="21" spans="2:11">
      <c r="B21" s="280" t="s">
        <v>79</v>
      </c>
      <c r="C21" s="279">
        <v>4519</v>
      </c>
      <c r="D21" s="279">
        <v>2919367.2779999999</v>
      </c>
      <c r="E21" s="279">
        <v>771314.67700000003</v>
      </c>
      <c r="F21" s="279">
        <v>4456</v>
      </c>
      <c r="G21" s="279">
        <v>2878590.0520000001</v>
      </c>
      <c r="H21" s="279">
        <v>3671</v>
      </c>
      <c r="I21" s="279">
        <v>1136802.4550000001</v>
      </c>
      <c r="J21" s="279">
        <v>1186</v>
      </c>
      <c r="K21" s="278">
        <v>85988.239000000001</v>
      </c>
    </row>
    <row r="22" spans="2:11">
      <c r="B22" s="280" t="s">
        <v>78</v>
      </c>
      <c r="C22" s="279">
        <v>2934</v>
      </c>
      <c r="D22" s="279">
        <v>2192316.4479999999</v>
      </c>
      <c r="E22" s="279">
        <v>576392.17500000005</v>
      </c>
      <c r="F22" s="279">
        <v>2903</v>
      </c>
      <c r="G22" s="279">
        <v>2169347.645</v>
      </c>
      <c r="H22" s="279">
        <v>2381</v>
      </c>
      <c r="I22" s="279">
        <v>800132.61899999995</v>
      </c>
      <c r="J22" s="279">
        <v>788</v>
      </c>
      <c r="K22" s="278">
        <v>59205.499000000003</v>
      </c>
    </row>
    <row r="23" spans="2:11">
      <c r="B23" s="280" t="s">
        <v>77</v>
      </c>
      <c r="C23" s="279">
        <v>2035</v>
      </c>
      <c r="D23" s="279">
        <v>1724865.365</v>
      </c>
      <c r="E23" s="279">
        <v>454454.20699999999</v>
      </c>
      <c r="F23" s="279">
        <v>2012</v>
      </c>
      <c r="G23" s="279">
        <v>1705309.7990000001</v>
      </c>
      <c r="H23" s="279">
        <v>1658</v>
      </c>
      <c r="I23" s="279">
        <v>610637.90899999999</v>
      </c>
      <c r="J23" s="279">
        <v>553</v>
      </c>
      <c r="K23" s="278">
        <v>45978.281999999999</v>
      </c>
    </row>
    <row r="24" spans="2:11">
      <c r="B24" s="280" t="s">
        <v>76</v>
      </c>
      <c r="C24" s="279">
        <v>1500</v>
      </c>
      <c r="D24" s="279">
        <v>1422623.7409999999</v>
      </c>
      <c r="E24" s="279">
        <v>368695.995</v>
      </c>
      <c r="F24" s="279">
        <v>1483</v>
      </c>
      <c r="G24" s="279">
        <v>1406456.6810000001</v>
      </c>
      <c r="H24" s="279">
        <v>1237</v>
      </c>
      <c r="I24" s="279">
        <v>478447.61900000001</v>
      </c>
      <c r="J24" s="279">
        <v>462</v>
      </c>
      <c r="K24" s="278">
        <v>35092.375</v>
      </c>
    </row>
    <row r="25" spans="2:11">
      <c r="B25" s="280" t="s">
        <v>75</v>
      </c>
      <c r="C25" s="279">
        <v>5234</v>
      </c>
      <c r="D25" s="279">
        <v>7089340.2860000012</v>
      </c>
      <c r="E25" s="279">
        <v>1790611.115</v>
      </c>
      <c r="F25" s="279">
        <v>5191</v>
      </c>
      <c r="G25" s="279">
        <v>7029440.3839999996</v>
      </c>
      <c r="H25" s="279">
        <v>4398</v>
      </c>
      <c r="I25" s="279">
        <v>2133565.9350000001</v>
      </c>
      <c r="J25" s="279">
        <v>1497</v>
      </c>
      <c r="K25" s="278">
        <v>130447.10400000001</v>
      </c>
    </row>
    <row r="26" spans="2:11">
      <c r="B26" s="280" t="s">
        <v>74</v>
      </c>
      <c r="C26" s="279">
        <v>1210</v>
      </c>
      <c r="D26" s="279">
        <v>2918683.4339999999</v>
      </c>
      <c r="E26" s="279">
        <v>720685.63500000001</v>
      </c>
      <c r="F26" s="279">
        <v>1199</v>
      </c>
      <c r="G26" s="279">
        <v>2894399.3480000002</v>
      </c>
      <c r="H26" s="279">
        <v>1041</v>
      </c>
      <c r="I26" s="279">
        <v>718372.99199999997</v>
      </c>
      <c r="J26" s="279">
        <v>393</v>
      </c>
      <c r="K26" s="278">
        <v>39719.21</v>
      </c>
    </row>
    <row r="27" spans="2:11">
      <c r="B27" s="280" t="s">
        <v>73</v>
      </c>
      <c r="C27" s="279">
        <v>477</v>
      </c>
      <c r="D27" s="279">
        <v>1636884.97</v>
      </c>
      <c r="E27" s="279">
        <v>381411.56300000002</v>
      </c>
      <c r="F27" s="279" t="s">
        <v>127</v>
      </c>
      <c r="G27" s="279" t="s">
        <v>127</v>
      </c>
      <c r="H27" s="279">
        <v>419</v>
      </c>
      <c r="I27" s="279">
        <v>411216.74400000001</v>
      </c>
      <c r="J27" s="279">
        <v>140</v>
      </c>
      <c r="K27" s="278">
        <v>18716.143</v>
      </c>
    </row>
    <row r="28" spans="2:11">
      <c r="B28" s="280" t="s">
        <v>72</v>
      </c>
      <c r="C28" s="279">
        <v>265</v>
      </c>
      <c r="D28" s="279">
        <v>1183498.9480000001</v>
      </c>
      <c r="E28" s="279">
        <v>278436.67300000001</v>
      </c>
      <c r="F28" s="279">
        <v>265</v>
      </c>
      <c r="G28" s="279">
        <v>1183498.9480000001</v>
      </c>
      <c r="H28" s="279">
        <v>235</v>
      </c>
      <c r="I28" s="279">
        <v>213158.247</v>
      </c>
      <c r="J28" s="279">
        <v>82</v>
      </c>
      <c r="K28" s="278">
        <v>8629.16</v>
      </c>
    </row>
    <row r="29" spans="2:11">
      <c r="B29" s="280" t="s">
        <v>71</v>
      </c>
      <c r="C29" s="279">
        <v>147</v>
      </c>
      <c r="D29" s="279">
        <v>806986.46900000004</v>
      </c>
      <c r="E29" s="279">
        <v>185401.85500000001</v>
      </c>
      <c r="F29" s="279">
        <v>147</v>
      </c>
      <c r="G29" s="279">
        <v>806986.46900000004</v>
      </c>
      <c r="H29" s="279">
        <v>128</v>
      </c>
      <c r="I29" s="279">
        <v>129167.416</v>
      </c>
      <c r="J29" s="279">
        <v>48</v>
      </c>
      <c r="K29" s="278">
        <v>6179.91</v>
      </c>
    </row>
    <row r="30" spans="2:11">
      <c r="B30" s="280" t="s">
        <v>70</v>
      </c>
      <c r="C30" s="279">
        <v>106</v>
      </c>
      <c r="D30" s="279">
        <v>692641.23400000005</v>
      </c>
      <c r="E30" s="279">
        <v>150033.72899999999</v>
      </c>
      <c r="F30" s="279">
        <v>106</v>
      </c>
      <c r="G30" s="279">
        <v>692641.23400000005</v>
      </c>
      <c r="H30" s="279">
        <v>90</v>
      </c>
      <c r="I30" s="279">
        <v>99706.308999999994</v>
      </c>
      <c r="J30" s="279">
        <v>35</v>
      </c>
      <c r="K30" s="278">
        <v>2294.9699999999998</v>
      </c>
    </row>
    <row r="31" spans="2:11">
      <c r="B31" s="280" t="s">
        <v>69</v>
      </c>
      <c r="C31" s="279">
        <v>65</v>
      </c>
      <c r="D31" s="279">
        <v>482516.92700000003</v>
      </c>
      <c r="E31" s="279">
        <v>118325.70600000001</v>
      </c>
      <c r="F31" s="279" t="s">
        <v>127</v>
      </c>
      <c r="G31" s="279" t="s">
        <v>127</v>
      </c>
      <c r="H31" s="279">
        <v>55</v>
      </c>
      <c r="I31" s="279">
        <v>84388.441000000006</v>
      </c>
      <c r="J31" s="279">
        <v>18</v>
      </c>
      <c r="K31" s="278">
        <v>1955.8309999999999</v>
      </c>
    </row>
    <row r="32" spans="2:11">
      <c r="B32" s="280" t="s">
        <v>68</v>
      </c>
      <c r="C32" s="279">
        <v>44</v>
      </c>
      <c r="D32" s="279">
        <v>370752.48200000002</v>
      </c>
      <c r="E32" s="279">
        <v>72923.275999999998</v>
      </c>
      <c r="F32" s="279">
        <v>44</v>
      </c>
      <c r="G32" s="279">
        <v>370752.48200000002</v>
      </c>
      <c r="H32" s="279">
        <v>36</v>
      </c>
      <c r="I32" s="279">
        <v>32993.048999999999</v>
      </c>
      <c r="J32" s="279">
        <v>13</v>
      </c>
      <c r="K32" s="278">
        <v>809.37800000000004</v>
      </c>
    </row>
    <row r="33" spans="2:11">
      <c r="B33" s="280" t="s">
        <v>67</v>
      </c>
      <c r="C33" s="279">
        <v>218</v>
      </c>
      <c r="D33" s="279">
        <v>4119114.5809999998</v>
      </c>
      <c r="E33" s="279">
        <v>831295.51599999995</v>
      </c>
      <c r="F33" s="279">
        <v>218</v>
      </c>
      <c r="G33" s="279">
        <v>4119114.5809999998</v>
      </c>
      <c r="H33" s="279">
        <v>196</v>
      </c>
      <c r="I33" s="279">
        <v>623207.16799999995</v>
      </c>
      <c r="J33" s="279">
        <v>72</v>
      </c>
      <c r="K33" s="278">
        <v>5809.384</v>
      </c>
    </row>
    <row r="34" spans="2:11">
      <c r="B34" s="277" t="s">
        <v>12</v>
      </c>
      <c r="C34" s="276">
        <v>38332977</v>
      </c>
      <c r="D34" s="276">
        <v>1027803836.995</v>
      </c>
      <c r="E34" s="276">
        <v>71466602.761999995</v>
      </c>
      <c r="F34" s="276">
        <v>16753315</v>
      </c>
      <c r="G34" s="276">
        <v>731400470.52600002</v>
      </c>
      <c r="H34" s="276">
        <v>24640041</v>
      </c>
      <c r="I34" s="276">
        <v>713523524.38999999</v>
      </c>
      <c r="J34" s="276">
        <v>13312722</v>
      </c>
      <c r="K34" s="275">
        <v>308722992.46600002</v>
      </c>
    </row>
    <row r="35" spans="2:11" ht="14" thickBot="1">
      <c r="B35" s="274" t="s">
        <v>152</v>
      </c>
      <c r="C35" s="273">
        <v>244237</v>
      </c>
      <c r="D35" s="273">
        <v>4439393.0549999997</v>
      </c>
      <c r="E35" s="273">
        <v>757541.554</v>
      </c>
      <c r="F35" s="273">
        <v>126502</v>
      </c>
      <c r="G35" s="273">
        <v>3935508.9160000002</v>
      </c>
      <c r="H35" s="273">
        <v>71365</v>
      </c>
      <c r="I35" s="273">
        <v>2683438.7910000002</v>
      </c>
      <c r="J35" s="273">
        <v>38382</v>
      </c>
      <c r="K35" s="272">
        <v>835116.27099999995</v>
      </c>
    </row>
    <row r="36" spans="2:11" ht="25.5" customHeight="1" thickTop="1">
      <c r="B36" s="311" t="s">
        <v>128</v>
      </c>
      <c r="C36" s="312"/>
      <c r="D36" s="312"/>
      <c r="E36" s="312"/>
      <c r="F36" s="312"/>
      <c r="G36" s="312"/>
      <c r="H36" s="312"/>
      <c r="I36" s="312"/>
      <c r="J36" s="312"/>
      <c r="K36" s="312"/>
    </row>
    <row r="37" spans="2:11" ht="15">
      <c r="B37" s="296" t="s">
        <v>151</v>
      </c>
      <c r="C37" s="271"/>
      <c r="D37" s="271"/>
      <c r="E37" s="271"/>
      <c r="F37" s="271"/>
      <c r="G37" s="271"/>
      <c r="H37" s="271"/>
      <c r="I37" s="271"/>
      <c r="J37" s="271"/>
      <c r="K37" s="271"/>
    </row>
    <row r="38" spans="2:11" s="300" customFormat="1" ht="14">
      <c r="B38" s="299" t="s">
        <v>150</v>
      </c>
      <c r="C38" s="298"/>
      <c r="D38" s="298"/>
      <c r="E38" s="298"/>
      <c r="F38" s="298"/>
      <c r="G38" s="298"/>
      <c r="H38" s="297"/>
      <c r="I38" s="297"/>
      <c r="J38" s="297"/>
      <c r="K38" s="297"/>
    </row>
    <row r="39" spans="2:11" s="300" customFormat="1" ht="14">
      <c r="B39" s="299" t="s">
        <v>149</v>
      </c>
      <c r="C39" s="298"/>
      <c r="D39" s="298"/>
      <c r="E39" s="298"/>
      <c r="F39" s="298"/>
      <c r="G39" s="298"/>
      <c r="H39" s="297"/>
      <c r="I39" s="297"/>
      <c r="J39" s="297"/>
      <c r="K39" s="297"/>
    </row>
    <row r="40" spans="2:11" s="300" customFormat="1" ht="14">
      <c r="B40" s="299" t="s">
        <v>148</v>
      </c>
      <c r="C40" s="298"/>
      <c r="D40" s="298"/>
      <c r="E40" s="298"/>
      <c r="F40" s="298"/>
      <c r="G40" s="298"/>
      <c r="H40" s="297"/>
      <c r="I40" s="297"/>
      <c r="J40" s="297"/>
      <c r="K40" s="297"/>
    </row>
    <row r="41" spans="2:11" s="300" customFormat="1" ht="14">
      <c r="B41" s="299" t="s">
        <v>147</v>
      </c>
      <c r="C41" s="298"/>
      <c r="D41" s="298"/>
      <c r="E41" s="298"/>
      <c r="F41" s="298"/>
      <c r="G41" s="298"/>
      <c r="H41" s="297"/>
      <c r="I41" s="297"/>
      <c r="J41" s="297"/>
      <c r="K41" s="297"/>
    </row>
    <row r="42" spans="2:11" s="300" customFormat="1" ht="14">
      <c r="B42" s="299" t="s">
        <v>146</v>
      </c>
      <c r="C42" s="298"/>
      <c r="D42" s="298"/>
      <c r="E42" s="298"/>
      <c r="F42" s="298"/>
      <c r="G42" s="298"/>
      <c r="H42" s="297"/>
      <c r="I42" s="297"/>
      <c r="J42" s="297"/>
      <c r="K42" s="297"/>
    </row>
    <row r="43" spans="2:11" s="300" customFormat="1" ht="14">
      <c r="B43" s="299" t="s">
        <v>145</v>
      </c>
      <c r="C43" s="298"/>
      <c r="D43" s="298"/>
      <c r="E43" s="298"/>
      <c r="F43" s="298"/>
      <c r="G43" s="298"/>
      <c r="H43" s="297"/>
      <c r="I43" s="297"/>
      <c r="J43" s="297"/>
      <c r="K43" s="297"/>
    </row>
    <row r="44" spans="2:11" s="300" customFormat="1" ht="14">
      <c r="B44" s="299" t="s">
        <v>144</v>
      </c>
      <c r="C44" s="298"/>
      <c r="D44" s="298"/>
      <c r="E44" s="298"/>
      <c r="F44" s="298"/>
      <c r="G44" s="298"/>
      <c r="H44" s="297"/>
      <c r="I44" s="297"/>
      <c r="J44" s="297"/>
      <c r="K44" s="297"/>
    </row>
    <row r="45" spans="2:11">
      <c r="B45" s="270" t="s">
        <v>130</v>
      </c>
    </row>
    <row r="46" spans="2:11" ht="15">
      <c r="B46" s="296"/>
      <c r="C46" s="271"/>
      <c r="D46" s="271"/>
      <c r="E46" s="271"/>
      <c r="F46" s="271"/>
      <c r="G46" s="271"/>
      <c r="H46" s="271"/>
      <c r="I46" s="271"/>
      <c r="J46" s="271"/>
      <c r="K46" s="271"/>
    </row>
    <row r="47" spans="2:11" ht="14">
      <c r="B47" s="299"/>
      <c r="C47" s="298"/>
      <c r="D47" s="298"/>
      <c r="E47" s="298"/>
      <c r="F47" s="298"/>
      <c r="G47" s="298"/>
      <c r="H47" s="297"/>
      <c r="I47" s="297"/>
      <c r="J47" s="297"/>
      <c r="K47" s="297"/>
    </row>
    <row r="48" spans="2:11" ht="14">
      <c r="B48" s="299"/>
      <c r="C48" s="298"/>
      <c r="D48" s="298"/>
      <c r="E48" s="298"/>
      <c r="F48" s="298"/>
      <c r="G48" s="298"/>
      <c r="H48" s="297"/>
      <c r="I48" s="297"/>
      <c r="J48" s="297"/>
      <c r="K48" s="297"/>
    </row>
    <row r="49" spans="2:11" ht="14">
      <c r="B49" s="299"/>
      <c r="C49" s="298"/>
      <c r="D49" s="298"/>
      <c r="E49" s="298"/>
      <c r="F49" s="298"/>
      <c r="G49" s="298"/>
      <c r="H49" s="297"/>
      <c r="I49" s="297"/>
      <c r="J49" s="297"/>
      <c r="K49" s="297"/>
    </row>
    <row r="50" spans="2:11" ht="14">
      <c r="B50" s="299"/>
      <c r="C50" s="298"/>
      <c r="D50" s="298"/>
      <c r="E50" s="298"/>
      <c r="F50" s="298"/>
      <c r="G50" s="298"/>
      <c r="H50" s="297"/>
      <c r="I50" s="297"/>
      <c r="J50" s="297"/>
      <c r="K50" s="297"/>
    </row>
    <row r="51" spans="2:11" ht="14">
      <c r="B51" s="299"/>
      <c r="C51" s="298"/>
      <c r="D51" s="298"/>
      <c r="E51" s="298"/>
      <c r="F51" s="298"/>
      <c r="G51" s="298"/>
      <c r="H51" s="297"/>
      <c r="I51" s="297"/>
      <c r="J51" s="297"/>
      <c r="K51" s="297"/>
    </row>
    <row r="52" spans="2:11" ht="14">
      <c r="B52" s="299"/>
      <c r="C52" s="298"/>
      <c r="D52" s="298"/>
      <c r="E52" s="298"/>
      <c r="F52" s="298"/>
      <c r="G52" s="298"/>
      <c r="H52" s="297"/>
      <c r="I52" s="297"/>
      <c r="J52" s="297"/>
      <c r="K52" s="297"/>
    </row>
    <row r="53" spans="2:11" ht="14">
      <c r="B53" s="299"/>
      <c r="C53" s="298"/>
      <c r="D53" s="298"/>
      <c r="E53" s="298"/>
      <c r="F53" s="298"/>
      <c r="G53" s="298"/>
      <c r="H53" s="297"/>
      <c r="I53" s="297"/>
      <c r="J53" s="297"/>
      <c r="K53" s="297"/>
    </row>
    <row r="55" spans="2:11" ht="15">
      <c r="B55" s="311"/>
      <c r="C55" s="312"/>
      <c r="D55" s="312"/>
      <c r="E55" s="312"/>
      <c r="F55" s="312"/>
      <c r="G55" s="312"/>
      <c r="H55" s="312"/>
      <c r="I55" s="312"/>
      <c r="J55" s="312"/>
      <c r="K55" s="312"/>
    </row>
    <row r="56" spans="2:11" ht="15">
      <c r="B56" s="296"/>
      <c r="C56" s="271"/>
      <c r="D56" s="271"/>
      <c r="E56" s="271"/>
      <c r="F56" s="271"/>
      <c r="G56" s="271"/>
      <c r="H56" s="271"/>
      <c r="I56" s="271"/>
      <c r="J56" s="271"/>
      <c r="K56" s="271"/>
    </row>
  </sheetData>
  <mergeCells count="10">
    <mergeCell ref="B55:K55"/>
    <mergeCell ref="H6:I6"/>
    <mergeCell ref="J6:K6"/>
    <mergeCell ref="B36:K36"/>
    <mergeCell ref="B6:B7"/>
    <mergeCell ref="C6:C7"/>
    <mergeCell ref="D6:D7"/>
    <mergeCell ref="E6:E7"/>
    <mergeCell ref="F6:F7"/>
    <mergeCell ref="G6:G7"/>
  </mergeCells>
  <pageMargins left="0.75" right="0.75" top="1" bottom="1" header="0.5" footer="0.5"/>
  <pageSetup paperSize="9" scale="86"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K45"/>
  <sheetViews>
    <sheetView workbookViewId="0">
      <selection activeCell="B1" sqref="B1"/>
    </sheetView>
  </sheetViews>
  <sheetFormatPr baseColWidth="10" defaultColWidth="9.19921875" defaultRowHeight="13"/>
  <cols>
    <col min="1" max="1" width="1.3984375" style="270" customWidth="1"/>
    <col min="2" max="2" width="27.19921875" style="270" customWidth="1"/>
    <col min="3" max="3" width="12.19921875" style="270" customWidth="1"/>
    <col min="4" max="5" width="15" style="270" customWidth="1"/>
    <col min="6" max="6" width="12.19921875" style="270" customWidth="1"/>
    <col min="7" max="7" width="15" style="270" customWidth="1"/>
    <col min="8" max="8" width="12.19921875" style="270" customWidth="1"/>
    <col min="9" max="9" width="15" style="270" customWidth="1"/>
    <col min="10" max="10" width="12.19921875" style="270" customWidth="1"/>
    <col min="11" max="11" width="15" style="270" customWidth="1"/>
    <col min="12" max="16384" width="9.19921875" style="270"/>
  </cols>
  <sheetData>
    <row r="1" spans="2:11">
      <c r="B1" s="270" t="s">
        <v>137</v>
      </c>
    </row>
    <row r="2" spans="2:11">
      <c r="K2" s="295" t="s">
        <v>159</v>
      </c>
    </row>
    <row r="3" spans="2:11">
      <c r="D3" s="301" t="s">
        <v>22</v>
      </c>
    </row>
    <row r="4" spans="2:11">
      <c r="K4" s="295" t="s">
        <v>135</v>
      </c>
    </row>
    <row r="5" spans="2:11" ht="14" thickBot="1"/>
    <row r="6" spans="2:11" ht="14" thickTop="1">
      <c r="B6" s="313" t="s">
        <v>134</v>
      </c>
      <c r="C6" s="309" t="s">
        <v>14</v>
      </c>
      <c r="D6" s="309" t="s">
        <v>15</v>
      </c>
      <c r="E6" s="309" t="s">
        <v>133</v>
      </c>
      <c r="F6" s="309" t="s">
        <v>57</v>
      </c>
      <c r="G6" s="309" t="s">
        <v>105</v>
      </c>
      <c r="H6" s="309" t="s">
        <v>18</v>
      </c>
      <c r="I6" s="309"/>
      <c r="J6" s="309" t="s">
        <v>153</v>
      </c>
      <c r="K6" s="310"/>
    </row>
    <row r="7" spans="2:11" ht="42">
      <c r="B7" s="314"/>
      <c r="C7" s="315"/>
      <c r="D7" s="315"/>
      <c r="E7" s="315"/>
      <c r="F7" s="315"/>
      <c r="G7" s="315"/>
      <c r="H7" s="294" t="s">
        <v>20</v>
      </c>
      <c r="I7" s="294" t="s">
        <v>24</v>
      </c>
      <c r="J7" s="294" t="s">
        <v>20</v>
      </c>
      <c r="K7" s="293" t="s">
        <v>24</v>
      </c>
    </row>
    <row r="8" spans="2:11">
      <c r="B8" s="292" t="s">
        <v>92</v>
      </c>
      <c r="C8" s="291">
        <v>8718832</v>
      </c>
      <c r="D8" s="291">
        <v>36486122.875</v>
      </c>
      <c r="E8" s="291">
        <v>-125682.367</v>
      </c>
      <c r="F8" s="291">
        <v>66586</v>
      </c>
      <c r="G8" s="291">
        <v>294858.17300000001</v>
      </c>
      <c r="H8" s="291">
        <v>3780633</v>
      </c>
      <c r="I8" s="291">
        <v>24728867.248</v>
      </c>
      <c r="J8" s="291">
        <v>2482241</v>
      </c>
      <c r="K8" s="290">
        <v>21437789.664999999</v>
      </c>
    </row>
    <row r="9" spans="2:11">
      <c r="B9" s="289" t="s">
        <v>91</v>
      </c>
      <c r="C9" s="288">
        <v>2116809</v>
      </c>
      <c r="D9" s="288">
        <v>23303605.370000001</v>
      </c>
      <c r="E9" s="288">
        <v>-51682.985999999997</v>
      </c>
      <c r="F9" s="288">
        <v>6099</v>
      </c>
      <c r="G9" s="288">
        <v>66659.437000000005</v>
      </c>
      <c r="H9" s="288">
        <v>1286616</v>
      </c>
      <c r="I9" s="288">
        <v>15800186.725</v>
      </c>
      <c r="J9" s="288">
        <v>871357</v>
      </c>
      <c r="K9" s="287">
        <v>11680431.522</v>
      </c>
    </row>
    <row r="10" spans="2:11">
      <c r="B10" s="289" t="s">
        <v>90</v>
      </c>
      <c r="C10" s="288">
        <v>3408910</v>
      </c>
      <c r="D10" s="288">
        <v>46401491.362000003</v>
      </c>
      <c r="E10" s="288">
        <v>-97824.929000000004</v>
      </c>
      <c r="F10" s="288">
        <v>202105</v>
      </c>
      <c r="G10" s="288">
        <v>2988786.27</v>
      </c>
      <c r="H10" s="288">
        <v>2512428</v>
      </c>
      <c r="I10" s="288">
        <v>38311733.553999998</v>
      </c>
      <c r="J10" s="288">
        <v>981116</v>
      </c>
      <c r="K10" s="287">
        <v>14771366.859999999</v>
      </c>
    </row>
    <row r="11" spans="2:11">
      <c r="B11" s="289" t="s">
        <v>89</v>
      </c>
      <c r="C11" s="288">
        <v>5954707</v>
      </c>
      <c r="D11" s="288">
        <v>103622467.88600001</v>
      </c>
      <c r="E11" s="288">
        <v>1449604.3829999999</v>
      </c>
      <c r="F11" s="288">
        <v>3149449</v>
      </c>
      <c r="G11" s="288">
        <v>54771310.380999997</v>
      </c>
      <c r="H11" s="288">
        <v>4023006</v>
      </c>
      <c r="I11" s="288">
        <v>76497309.746999994</v>
      </c>
      <c r="J11" s="288">
        <v>2152311</v>
      </c>
      <c r="K11" s="287">
        <v>40477065.807999998</v>
      </c>
    </row>
    <row r="12" spans="2:11">
      <c r="B12" s="289" t="s">
        <v>88</v>
      </c>
      <c r="C12" s="288">
        <v>6884088</v>
      </c>
      <c r="D12" s="288">
        <v>169261301.37400001</v>
      </c>
      <c r="E12" s="288">
        <v>5755601.4009999996</v>
      </c>
      <c r="F12" s="288">
        <v>4000004</v>
      </c>
      <c r="G12" s="288">
        <v>98480197.428000003</v>
      </c>
      <c r="H12" s="288">
        <v>4740864</v>
      </c>
      <c r="I12" s="288">
        <v>120605908.509</v>
      </c>
      <c r="J12" s="288">
        <v>2637318</v>
      </c>
      <c r="K12" s="287">
        <v>62880105.861000001</v>
      </c>
    </row>
    <row r="13" spans="2:11">
      <c r="B13" s="289" t="s">
        <v>87</v>
      </c>
      <c r="C13" s="288">
        <v>6645504</v>
      </c>
      <c r="D13" s="288">
        <v>254150943.17899999</v>
      </c>
      <c r="E13" s="288">
        <v>13077905.562999999</v>
      </c>
      <c r="F13" s="288">
        <v>5176670</v>
      </c>
      <c r="G13" s="288">
        <v>201110341.324</v>
      </c>
      <c r="H13" s="288">
        <v>4707500</v>
      </c>
      <c r="I13" s="288">
        <v>180627690.611</v>
      </c>
      <c r="J13" s="288">
        <v>2647829</v>
      </c>
      <c r="K13" s="287">
        <v>86076193.259000003</v>
      </c>
    </row>
    <row r="14" spans="2:11">
      <c r="B14" s="289" t="s">
        <v>86</v>
      </c>
      <c r="C14" s="288">
        <v>3388432</v>
      </c>
      <c r="D14" s="288">
        <v>222984039.25999999</v>
      </c>
      <c r="E14" s="288">
        <v>21258758.951000001</v>
      </c>
      <c r="F14" s="288">
        <v>3198523</v>
      </c>
      <c r="G14" s="288">
        <v>211012180.60499999</v>
      </c>
      <c r="H14" s="288">
        <v>2584343</v>
      </c>
      <c r="I14" s="288">
        <v>160723386.007</v>
      </c>
      <c r="J14" s="288">
        <v>1154637</v>
      </c>
      <c r="K14" s="287">
        <v>53125779.266999997</v>
      </c>
    </row>
    <row r="15" spans="2:11">
      <c r="B15" s="286" t="s">
        <v>132</v>
      </c>
      <c r="C15" s="285">
        <v>771899</v>
      </c>
      <c r="D15" s="285">
        <v>145716347.32499999</v>
      </c>
      <c r="E15" s="285">
        <v>29060318.886999998</v>
      </c>
      <c r="F15" s="285">
        <v>749105</v>
      </c>
      <c r="G15" s="285">
        <v>142205926.07800001</v>
      </c>
      <c r="H15" s="285">
        <v>615099</v>
      </c>
      <c r="I15" s="285">
        <v>78370704.618000001</v>
      </c>
      <c r="J15" s="285">
        <v>209105</v>
      </c>
      <c r="K15" s="284">
        <v>12529723.16</v>
      </c>
    </row>
    <row r="16" spans="2:11">
      <c r="B16" s="283" t="s">
        <v>84</v>
      </c>
      <c r="C16" s="282">
        <v>616079</v>
      </c>
      <c r="D16" s="282">
        <v>80877308.179000005</v>
      </c>
      <c r="E16" s="282">
        <v>13224942.138</v>
      </c>
      <c r="F16" s="282">
        <v>596151</v>
      </c>
      <c r="G16" s="282">
        <v>78301452.100999996</v>
      </c>
      <c r="H16" s="282">
        <v>490960</v>
      </c>
      <c r="I16" s="282">
        <v>51969030.774999999</v>
      </c>
      <c r="J16" s="282">
        <v>169866</v>
      </c>
      <c r="K16" s="281">
        <v>9925263.9269999992</v>
      </c>
    </row>
    <row r="17" spans="2:11">
      <c r="B17" s="280" t="s">
        <v>83</v>
      </c>
      <c r="C17" s="279">
        <v>90534</v>
      </c>
      <c r="D17" s="279">
        <v>21648687.592</v>
      </c>
      <c r="E17" s="279">
        <v>4816407.8969999999</v>
      </c>
      <c r="F17" s="279">
        <v>88597</v>
      </c>
      <c r="G17" s="279">
        <v>21191709.473999999</v>
      </c>
      <c r="H17" s="279">
        <v>71717</v>
      </c>
      <c r="I17" s="279">
        <v>11272938.323999999</v>
      </c>
      <c r="J17" s="279">
        <v>22563</v>
      </c>
      <c r="K17" s="278">
        <v>1401116.2</v>
      </c>
    </row>
    <row r="18" spans="2:11">
      <c r="B18" s="280" t="s">
        <v>82</v>
      </c>
      <c r="C18" s="279">
        <v>29002</v>
      </c>
      <c r="D18" s="279">
        <v>9928109.7660000008</v>
      </c>
      <c r="E18" s="279">
        <v>2483724.3739999998</v>
      </c>
      <c r="F18" s="279">
        <v>28514</v>
      </c>
      <c r="G18" s="279">
        <v>9762783.9039999992</v>
      </c>
      <c r="H18" s="279">
        <v>22957</v>
      </c>
      <c r="I18" s="279">
        <v>4647960.330000001</v>
      </c>
      <c r="J18" s="279">
        <v>7132</v>
      </c>
      <c r="K18" s="278">
        <v>476983.07</v>
      </c>
    </row>
    <row r="19" spans="2:11">
      <c r="B19" s="280" t="s">
        <v>81</v>
      </c>
      <c r="C19" s="279">
        <v>12765</v>
      </c>
      <c r="D19" s="279">
        <v>5671038.188000001</v>
      </c>
      <c r="E19" s="279">
        <v>1499896.9240000001</v>
      </c>
      <c r="F19" s="279">
        <v>12572</v>
      </c>
      <c r="G19" s="279">
        <v>5585990.1359999999</v>
      </c>
      <c r="H19" s="279">
        <v>10224</v>
      </c>
      <c r="I19" s="279">
        <v>2501840.0410000002</v>
      </c>
      <c r="J19" s="279">
        <v>3154</v>
      </c>
      <c r="K19" s="278">
        <v>214785.772</v>
      </c>
    </row>
    <row r="20" spans="2:11">
      <c r="B20" s="280" t="s">
        <v>80</v>
      </c>
      <c r="C20" s="279">
        <v>6864</v>
      </c>
      <c r="D20" s="279">
        <v>3746439.659</v>
      </c>
      <c r="E20" s="279">
        <v>1023820.125</v>
      </c>
      <c r="F20" s="279">
        <v>6776</v>
      </c>
      <c r="G20" s="279">
        <v>3698925.7620000001</v>
      </c>
      <c r="H20" s="279">
        <v>5539</v>
      </c>
      <c r="I20" s="279">
        <v>1572155.9580000001</v>
      </c>
      <c r="J20" s="279">
        <v>1730</v>
      </c>
      <c r="K20" s="278">
        <v>123613.194</v>
      </c>
    </row>
    <row r="21" spans="2:11">
      <c r="B21" s="280" t="s">
        <v>79</v>
      </c>
      <c r="C21" s="279">
        <v>3923</v>
      </c>
      <c r="D21" s="279">
        <v>2534361.3470000001</v>
      </c>
      <c r="E21" s="279">
        <v>686029.51199999999</v>
      </c>
      <c r="F21" s="279">
        <v>3883</v>
      </c>
      <c r="G21" s="279">
        <v>2508678.5669999998</v>
      </c>
      <c r="H21" s="279">
        <v>3189</v>
      </c>
      <c r="I21" s="279">
        <v>984978.06</v>
      </c>
      <c r="J21" s="279">
        <v>1068</v>
      </c>
      <c r="K21" s="278">
        <v>83177.976999999999</v>
      </c>
    </row>
    <row r="22" spans="2:11">
      <c r="B22" s="280" t="s">
        <v>78</v>
      </c>
      <c r="C22" s="279">
        <v>2710</v>
      </c>
      <c r="D22" s="279">
        <v>2025629.067</v>
      </c>
      <c r="E22" s="279">
        <v>552836.05000000005</v>
      </c>
      <c r="F22" s="279">
        <v>2685</v>
      </c>
      <c r="G22" s="279">
        <v>2006816.7209999999</v>
      </c>
      <c r="H22" s="279">
        <v>2194</v>
      </c>
      <c r="I22" s="279">
        <v>766875.85199999996</v>
      </c>
      <c r="J22" s="279">
        <v>709</v>
      </c>
      <c r="K22" s="278">
        <v>51518.771999999997</v>
      </c>
    </row>
    <row r="23" spans="2:11">
      <c r="B23" s="280" t="s">
        <v>77</v>
      </c>
      <c r="C23" s="279">
        <v>1849</v>
      </c>
      <c r="D23" s="279">
        <v>1565641.767</v>
      </c>
      <c r="E23" s="279">
        <v>425756.31400000001</v>
      </c>
      <c r="F23" s="279">
        <v>1828</v>
      </c>
      <c r="G23" s="279">
        <v>1547974.148</v>
      </c>
      <c r="H23" s="279">
        <v>1479</v>
      </c>
      <c r="I23" s="279">
        <v>562960.83499999996</v>
      </c>
      <c r="J23" s="279">
        <v>521</v>
      </c>
      <c r="K23" s="278">
        <v>37532.550999999999</v>
      </c>
    </row>
    <row r="24" spans="2:11">
      <c r="B24" s="280" t="s">
        <v>76</v>
      </c>
      <c r="C24" s="279">
        <v>1336</v>
      </c>
      <c r="D24" s="279">
        <v>1266987.791</v>
      </c>
      <c r="E24" s="279">
        <v>341116.88900000002</v>
      </c>
      <c r="F24" s="279">
        <v>1323</v>
      </c>
      <c r="G24" s="279">
        <v>1254741.378</v>
      </c>
      <c r="H24" s="279">
        <v>1101</v>
      </c>
      <c r="I24" s="279">
        <v>446126.24099999998</v>
      </c>
      <c r="J24" s="279">
        <v>367</v>
      </c>
      <c r="K24" s="278">
        <v>31075.331999999999</v>
      </c>
    </row>
    <row r="25" spans="2:11">
      <c r="B25" s="280" t="s">
        <v>75</v>
      </c>
      <c r="C25" s="279">
        <v>4666</v>
      </c>
      <c r="D25" s="279">
        <v>6257403.1179999998</v>
      </c>
      <c r="E25" s="279">
        <v>1625845.405</v>
      </c>
      <c r="F25" s="279">
        <v>4619</v>
      </c>
      <c r="G25" s="279">
        <v>6192689.5549999997</v>
      </c>
      <c r="H25" s="279">
        <v>3860</v>
      </c>
      <c r="I25" s="279">
        <v>1888762.7420000001</v>
      </c>
      <c r="J25" s="279">
        <v>1360</v>
      </c>
      <c r="K25" s="278">
        <v>122261.548</v>
      </c>
    </row>
    <row r="26" spans="2:11">
      <c r="B26" s="280" t="s">
        <v>74</v>
      </c>
      <c r="C26" s="279">
        <v>1040</v>
      </c>
      <c r="D26" s="279">
        <v>2498005.4380000001</v>
      </c>
      <c r="E26" s="279">
        <v>638515.46100000001</v>
      </c>
      <c r="F26" s="279" t="s">
        <v>127</v>
      </c>
      <c r="G26" s="279" t="s">
        <v>127</v>
      </c>
      <c r="H26" s="279">
        <v>892</v>
      </c>
      <c r="I26" s="279">
        <v>642433.39899999998</v>
      </c>
      <c r="J26" s="279">
        <v>276</v>
      </c>
      <c r="K26" s="278">
        <v>28167.678</v>
      </c>
    </row>
    <row r="27" spans="2:11">
      <c r="B27" s="280" t="s">
        <v>73</v>
      </c>
      <c r="C27" s="279">
        <v>415</v>
      </c>
      <c r="D27" s="279">
        <v>1418608.639</v>
      </c>
      <c r="E27" s="279">
        <v>354791.46600000001</v>
      </c>
      <c r="F27" s="279" t="s">
        <v>127</v>
      </c>
      <c r="G27" s="279" t="s">
        <v>127</v>
      </c>
      <c r="H27" s="279">
        <v>355</v>
      </c>
      <c r="I27" s="279">
        <v>307619.80300000001</v>
      </c>
      <c r="J27" s="279">
        <v>134</v>
      </c>
      <c r="K27" s="278">
        <v>15658.468000000001</v>
      </c>
    </row>
    <row r="28" spans="2:11">
      <c r="B28" s="280" t="s">
        <v>72</v>
      </c>
      <c r="C28" s="279">
        <v>221</v>
      </c>
      <c r="D28" s="279">
        <v>984550.35600000003</v>
      </c>
      <c r="E28" s="279">
        <v>230642.49</v>
      </c>
      <c r="F28" s="279" t="s">
        <v>127</v>
      </c>
      <c r="G28" s="279" t="s">
        <v>127</v>
      </c>
      <c r="H28" s="279">
        <v>204</v>
      </c>
      <c r="I28" s="279">
        <v>215441.11</v>
      </c>
      <c r="J28" s="279">
        <v>58</v>
      </c>
      <c r="K28" s="278">
        <v>3302.6060000000002</v>
      </c>
    </row>
    <row r="29" spans="2:11">
      <c r="B29" s="280" t="s">
        <v>71</v>
      </c>
      <c r="C29" s="279">
        <v>125</v>
      </c>
      <c r="D29" s="279">
        <v>683731.55799999996</v>
      </c>
      <c r="E29" s="279">
        <v>163104.39600000001</v>
      </c>
      <c r="F29" s="279" t="s">
        <v>127</v>
      </c>
      <c r="G29" s="279" t="s">
        <v>127</v>
      </c>
      <c r="H29" s="279">
        <v>103</v>
      </c>
      <c r="I29" s="279">
        <v>119603.601</v>
      </c>
      <c r="J29" s="279">
        <v>38</v>
      </c>
      <c r="K29" s="278">
        <v>4076.2170000000001</v>
      </c>
    </row>
    <row r="30" spans="2:11">
      <c r="B30" s="280" t="s">
        <v>70</v>
      </c>
      <c r="C30" s="279">
        <v>83</v>
      </c>
      <c r="D30" s="279">
        <v>539172.92299999995</v>
      </c>
      <c r="E30" s="279">
        <v>135282.098</v>
      </c>
      <c r="F30" s="279">
        <v>83</v>
      </c>
      <c r="G30" s="279">
        <v>539172.92299999995</v>
      </c>
      <c r="H30" s="279">
        <v>68</v>
      </c>
      <c r="I30" s="279">
        <v>65045.533000000003</v>
      </c>
      <c r="J30" s="279">
        <v>39</v>
      </c>
      <c r="K30" s="278">
        <v>3519.931</v>
      </c>
    </row>
    <row r="31" spans="2:11">
      <c r="B31" s="280" t="s">
        <v>69</v>
      </c>
      <c r="C31" s="279">
        <v>59</v>
      </c>
      <c r="D31" s="279">
        <v>437660.80099999998</v>
      </c>
      <c r="E31" s="279">
        <v>101221.149</v>
      </c>
      <c r="F31" s="279">
        <v>59</v>
      </c>
      <c r="G31" s="279">
        <v>437660.80099999998</v>
      </c>
      <c r="H31" s="279">
        <v>52</v>
      </c>
      <c r="I31" s="279">
        <v>80095.686000000002</v>
      </c>
      <c r="J31" s="279">
        <v>22</v>
      </c>
      <c r="K31" s="278">
        <v>1661.932</v>
      </c>
    </row>
    <row r="32" spans="2:11">
      <c r="B32" s="280" t="s">
        <v>68</v>
      </c>
      <c r="C32" s="279">
        <v>46</v>
      </c>
      <c r="D32" s="279">
        <v>388238.72100000002</v>
      </c>
      <c r="E32" s="279">
        <v>86520.040999999997</v>
      </c>
      <c r="F32" s="279">
        <v>46</v>
      </c>
      <c r="G32" s="279">
        <v>388238.72100000002</v>
      </c>
      <c r="H32" s="279">
        <v>41</v>
      </c>
      <c r="I32" s="279">
        <v>40938.080999999998</v>
      </c>
      <c r="J32" s="279">
        <v>16</v>
      </c>
      <c r="K32" s="278">
        <v>1237.299</v>
      </c>
    </row>
    <row r="33" spans="2:11">
      <c r="B33" s="280" t="s">
        <v>67</v>
      </c>
      <c r="C33" s="279">
        <v>182</v>
      </c>
      <c r="D33" s="279">
        <v>3244772.415</v>
      </c>
      <c r="E33" s="279">
        <v>669866.15800000005</v>
      </c>
      <c r="F33" s="279">
        <v>182</v>
      </c>
      <c r="G33" s="279">
        <v>3244772.415</v>
      </c>
      <c r="H33" s="279">
        <v>164</v>
      </c>
      <c r="I33" s="279">
        <v>285898.24699999997</v>
      </c>
      <c r="J33" s="279">
        <v>52</v>
      </c>
      <c r="K33" s="278">
        <v>4770.6859999999997</v>
      </c>
    </row>
    <row r="34" spans="2:11">
      <c r="B34" s="277" t="s">
        <v>12</v>
      </c>
      <c r="C34" s="276">
        <v>37889181</v>
      </c>
      <c r="D34" s="276">
        <v>1001926318.631</v>
      </c>
      <c r="E34" s="276">
        <v>70326998.902999997</v>
      </c>
      <c r="F34" s="276">
        <v>16548541</v>
      </c>
      <c r="G34" s="276">
        <v>710930259.69599998</v>
      </c>
      <c r="H34" s="276">
        <v>24250489</v>
      </c>
      <c r="I34" s="276">
        <v>695665787.01900005</v>
      </c>
      <c r="J34" s="276">
        <v>13135914</v>
      </c>
      <c r="K34" s="275">
        <v>302978455.40200001</v>
      </c>
    </row>
    <row r="35" spans="2:11" ht="14" thickBot="1">
      <c r="B35" s="274" t="s">
        <v>131</v>
      </c>
      <c r="C35" s="273">
        <v>231576</v>
      </c>
      <c r="D35" s="273">
        <v>4256647.108</v>
      </c>
      <c r="E35" s="273">
        <v>712293.46699999995</v>
      </c>
      <c r="F35" s="273">
        <v>121272</v>
      </c>
      <c r="G35" s="273">
        <v>3724140.176</v>
      </c>
      <c r="H35" s="273">
        <v>68180</v>
      </c>
      <c r="I35" s="273">
        <v>2583011.6310000001</v>
      </c>
      <c r="J35" s="273">
        <v>36646</v>
      </c>
      <c r="K35" s="272">
        <v>795003.56900000002</v>
      </c>
    </row>
    <row r="36" spans="2:11" ht="25.5" customHeight="1" thickTop="1">
      <c r="B36" s="311" t="s">
        <v>128</v>
      </c>
      <c r="C36" s="312"/>
      <c r="D36" s="312"/>
      <c r="E36" s="312"/>
      <c r="F36" s="312"/>
      <c r="G36" s="312"/>
      <c r="H36" s="312"/>
      <c r="I36" s="312"/>
      <c r="J36" s="312"/>
      <c r="K36" s="312"/>
    </row>
    <row r="37" spans="2:11" ht="15">
      <c r="B37" s="296" t="s">
        <v>151</v>
      </c>
      <c r="C37" s="271"/>
      <c r="D37" s="271"/>
      <c r="E37" s="271"/>
      <c r="F37" s="271"/>
      <c r="G37" s="271"/>
      <c r="H37" s="271"/>
      <c r="I37" s="271"/>
      <c r="J37" s="271"/>
      <c r="K37" s="271"/>
    </row>
    <row r="38" spans="2:11" s="300" customFormat="1" ht="14">
      <c r="B38" s="299" t="s">
        <v>150</v>
      </c>
      <c r="C38" s="298"/>
      <c r="D38" s="298"/>
      <c r="E38" s="298"/>
      <c r="F38" s="298"/>
      <c r="G38" s="298"/>
      <c r="H38" s="297"/>
      <c r="I38" s="297"/>
      <c r="J38" s="297"/>
      <c r="K38" s="297"/>
    </row>
    <row r="39" spans="2:11" s="300" customFormat="1" ht="14">
      <c r="B39" s="299" t="s">
        <v>149</v>
      </c>
      <c r="C39" s="298"/>
      <c r="D39" s="298"/>
      <c r="E39" s="298"/>
      <c r="F39" s="298"/>
      <c r="G39" s="298"/>
      <c r="H39" s="297"/>
      <c r="I39" s="297"/>
      <c r="J39" s="297"/>
      <c r="K39" s="297"/>
    </row>
    <row r="40" spans="2:11" s="300" customFormat="1" ht="14">
      <c r="B40" s="299" t="s">
        <v>148</v>
      </c>
      <c r="C40" s="298"/>
      <c r="D40" s="298"/>
      <c r="E40" s="298"/>
      <c r="F40" s="298"/>
      <c r="G40" s="298"/>
      <c r="H40" s="297"/>
      <c r="I40" s="297"/>
      <c r="J40" s="297"/>
      <c r="K40" s="297"/>
    </row>
    <row r="41" spans="2:11" s="300" customFormat="1" ht="14">
      <c r="B41" s="299" t="s">
        <v>147</v>
      </c>
      <c r="C41" s="298"/>
      <c r="D41" s="298"/>
      <c r="E41" s="298"/>
      <c r="F41" s="298"/>
      <c r="G41" s="298"/>
      <c r="H41" s="297"/>
      <c r="I41" s="297"/>
      <c r="J41" s="297"/>
      <c r="K41" s="297"/>
    </row>
    <row r="42" spans="2:11" s="300" customFormat="1" ht="14">
      <c r="B42" s="299" t="s">
        <v>146</v>
      </c>
      <c r="C42" s="298"/>
      <c r="D42" s="298"/>
      <c r="E42" s="298"/>
      <c r="F42" s="298"/>
      <c r="G42" s="298"/>
      <c r="H42" s="297"/>
      <c r="I42" s="297"/>
      <c r="J42" s="297"/>
      <c r="K42" s="297"/>
    </row>
    <row r="43" spans="2:11" s="300" customFormat="1" ht="14">
      <c r="B43" s="299" t="s">
        <v>145</v>
      </c>
      <c r="C43" s="298"/>
      <c r="D43" s="298"/>
      <c r="E43" s="298"/>
      <c r="F43" s="298"/>
      <c r="G43" s="298"/>
      <c r="H43" s="297"/>
      <c r="I43" s="297"/>
      <c r="J43" s="297"/>
      <c r="K43" s="297"/>
    </row>
    <row r="44" spans="2:11" s="300" customFormat="1" ht="14">
      <c r="B44" s="299" t="s">
        <v>144</v>
      </c>
      <c r="C44" s="298"/>
      <c r="D44" s="298"/>
      <c r="E44" s="298"/>
      <c r="F44" s="298"/>
      <c r="G44" s="298"/>
      <c r="H44" s="297"/>
      <c r="I44" s="297"/>
      <c r="J44" s="297"/>
      <c r="K44" s="297"/>
    </row>
    <row r="45" spans="2:11">
      <c r="B45" s="270" t="s">
        <v>130</v>
      </c>
    </row>
  </sheetData>
  <mergeCells count="9">
    <mergeCell ref="H6:I6"/>
    <mergeCell ref="J6:K6"/>
    <mergeCell ref="B36:K36"/>
    <mergeCell ref="B6:B7"/>
    <mergeCell ref="C6:C7"/>
    <mergeCell ref="D6:D7"/>
    <mergeCell ref="E6:E7"/>
    <mergeCell ref="F6:F7"/>
    <mergeCell ref="G6:G7"/>
  </mergeCells>
  <pageMargins left="0.35433070866141736" right="0.35433070866141736" top="0.59055118110236227" bottom="0.59055118110236227" header="0.51181102362204722" footer="0.51181102362204722"/>
  <pageSetup paperSize="9" scale="84"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7"/>
  <sheetViews>
    <sheetView workbookViewId="0">
      <selection activeCell="A2" sqref="A2:J38"/>
    </sheetView>
  </sheetViews>
  <sheetFormatPr baseColWidth="10" defaultColWidth="9.19921875" defaultRowHeight="13"/>
  <cols>
    <col min="1" max="1" width="27.19921875" style="270" customWidth="1"/>
    <col min="2" max="2" width="12.19921875" style="270" customWidth="1"/>
    <col min="3" max="4" width="15" style="270" customWidth="1"/>
    <col min="5" max="5" width="12.19921875" style="270" customWidth="1"/>
    <col min="6" max="6" width="15" style="270" customWidth="1"/>
    <col min="7" max="7" width="12.19921875" style="270" customWidth="1"/>
    <col min="8" max="8" width="15" style="270" customWidth="1"/>
    <col min="9" max="9" width="12.19921875" style="270" customWidth="1"/>
    <col min="10" max="10" width="15" style="270" customWidth="1"/>
    <col min="11" max="16384" width="9.19921875" style="270"/>
  </cols>
  <sheetData>
    <row r="1" spans="1:10">
      <c r="A1" s="270" t="s">
        <v>137</v>
      </c>
    </row>
    <row r="2" spans="1:10">
      <c r="J2" s="295" t="s">
        <v>136</v>
      </c>
    </row>
    <row r="3" spans="1:10" ht="25">
      <c r="A3" s="318"/>
      <c r="B3" s="318"/>
      <c r="C3" s="319" t="s">
        <v>22</v>
      </c>
      <c r="D3" s="319"/>
      <c r="E3" s="319"/>
      <c r="F3" s="319"/>
      <c r="G3" s="319"/>
      <c r="H3" s="319"/>
    </row>
    <row r="4" spans="1:10">
      <c r="J4" s="295" t="s">
        <v>135</v>
      </c>
    </row>
    <row r="5" spans="1:10" ht="14" thickBot="1"/>
    <row r="6" spans="1:10" ht="14" thickTop="1">
      <c r="A6" s="313" t="s">
        <v>134</v>
      </c>
      <c r="B6" s="309" t="s">
        <v>14</v>
      </c>
      <c r="C6" s="309" t="s">
        <v>15</v>
      </c>
      <c r="D6" s="309" t="s">
        <v>133</v>
      </c>
      <c r="E6" s="309" t="s">
        <v>57</v>
      </c>
      <c r="F6" s="309" t="s">
        <v>105</v>
      </c>
      <c r="G6" s="309" t="s">
        <v>18</v>
      </c>
      <c r="H6" s="309"/>
      <c r="I6" s="309" t="s">
        <v>19</v>
      </c>
      <c r="J6" s="310"/>
    </row>
    <row r="7" spans="1:10" ht="42">
      <c r="A7" s="314"/>
      <c r="B7" s="315"/>
      <c r="C7" s="315"/>
      <c r="D7" s="315"/>
      <c r="E7" s="315"/>
      <c r="F7" s="315"/>
      <c r="G7" s="294" t="s">
        <v>20</v>
      </c>
      <c r="H7" s="294" t="s">
        <v>24</v>
      </c>
      <c r="I7" s="294" t="s">
        <v>20</v>
      </c>
      <c r="J7" s="293" t="s">
        <v>24</v>
      </c>
    </row>
    <row r="8" spans="1:10">
      <c r="A8" s="292" t="s">
        <v>92</v>
      </c>
      <c r="B8" s="291">
        <v>8779578</v>
      </c>
      <c r="C8" s="291">
        <v>37017352.909999996</v>
      </c>
      <c r="D8" s="291">
        <v>-120470.92600000001</v>
      </c>
      <c r="E8" s="291">
        <v>64840</v>
      </c>
      <c r="F8" s="291">
        <v>286206.397</v>
      </c>
      <c r="G8" s="291">
        <v>3847734</v>
      </c>
      <c r="H8" s="291">
        <v>25255051.469000001</v>
      </c>
      <c r="I8" s="291">
        <v>2495406</v>
      </c>
      <c r="J8" s="290">
        <v>21449277.697999999</v>
      </c>
    </row>
    <row r="9" spans="1:10">
      <c r="A9" s="289" t="s">
        <v>91</v>
      </c>
      <c r="B9" s="288">
        <v>2141456</v>
      </c>
      <c r="C9" s="288">
        <v>23577329.09</v>
      </c>
      <c r="D9" s="288">
        <v>-52667.915000000001</v>
      </c>
      <c r="E9" s="288">
        <v>5831</v>
      </c>
      <c r="F9" s="288">
        <v>63718.796999999999</v>
      </c>
      <c r="G9" s="288">
        <v>1300670</v>
      </c>
      <c r="H9" s="288">
        <v>16047391.268999999</v>
      </c>
      <c r="I9" s="288">
        <v>880353</v>
      </c>
      <c r="J9" s="287">
        <v>11767189.108999999</v>
      </c>
    </row>
    <row r="10" spans="1:10">
      <c r="A10" s="289" t="s">
        <v>90</v>
      </c>
      <c r="B10" s="288">
        <v>3415487</v>
      </c>
      <c r="C10" s="288">
        <v>46459160.772</v>
      </c>
      <c r="D10" s="288">
        <v>-97920.236000000004</v>
      </c>
      <c r="E10" s="288">
        <v>236299</v>
      </c>
      <c r="F10" s="288">
        <v>3491605.8939999999</v>
      </c>
      <c r="G10" s="288">
        <v>2511732</v>
      </c>
      <c r="H10" s="288">
        <v>38311165.473999999</v>
      </c>
      <c r="I10" s="288">
        <v>986124</v>
      </c>
      <c r="J10" s="287">
        <v>14808065.073999999</v>
      </c>
    </row>
    <row r="11" spans="1:10">
      <c r="A11" s="289" t="s">
        <v>89</v>
      </c>
      <c r="B11" s="288">
        <v>5907523</v>
      </c>
      <c r="C11" s="288">
        <v>102764311.93099999</v>
      </c>
      <c r="D11" s="288">
        <v>1757682.568</v>
      </c>
      <c r="E11" s="288">
        <v>3105770</v>
      </c>
      <c r="F11" s="288">
        <v>53996312.638999999</v>
      </c>
      <c r="G11" s="288">
        <v>3993610</v>
      </c>
      <c r="H11" s="288">
        <v>75874898.458000004</v>
      </c>
      <c r="I11" s="288">
        <v>2131570</v>
      </c>
      <c r="J11" s="287">
        <v>39946616.380999997</v>
      </c>
    </row>
    <row r="12" spans="1:10">
      <c r="A12" s="289" t="s">
        <v>88</v>
      </c>
      <c r="B12" s="288">
        <v>6830792</v>
      </c>
      <c r="C12" s="288">
        <v>167947232.22799999</v>
      </c>
      <c r="D12" s="288">
        <v>5647709.3760000011</v>
      </c>
      <c r="E12" s="288">
        <v>3927006</v>
      </c>
      <c r="F12" s="288">
        <v>96705053.685000002</v>
      </c>
      <c r="G12" s="288">
        <v>4715807</v>
      </c>
      <c r="H12" s="288">
        <v>119936929.161</v>
      </c>
      <c r="I12" s="288">
        <v>2607704</v>
      </c>
      <c r="J12" s="287">
        <v>61870041.361000001</v>
      </c>
    </row>
    <row r="13" spans="1:10">
      <c r="A13" s="289" t="s">
        <v>87</v>
      </c>
      <c r="B13" s="288">
        <v>6553656</v>
      </c>
      <c r="C13" s="288">
        <v>250560654.266</v>
      </c>
      <c r="D13" s="288">
        <v>13309362.325999999</v>
      </c>
      <c r="E13" s="288">
        <v>5134397</v>
      </c>
      <c r="F13" s="288">
        <v>199437842.09299999</v>
      </c>
      <c r="G13" s="288">
        <v>4657642</v>
      </c>
      <c r="H13" s="288">
        <v>178508065.55899999</v>
      </c>
      <c r="I13" s="288">
        <v>2595405</v>
      </c>
      <c r="J13" s="287">
        <v>83917149.461999997</v>
      </c>
    </row>
    <row r="14" spans="1:10">
      <c r="A14" s="289" t="s">
        <v>86</v>
      </c>
      <c r="B14" s="288">
        <v>3305940</v>
      </c>
      <c r="C14" s="288">
        <v>217391801.56299999</v>
      </c>
      <c r="D14" s="288">
        <v>20630440.587000001</v>
      </c>
      <c r="E14" s="288">
        <v>3121015</v>
      </c>
      <c r="F14" s="288">
        <v>205724468.544</v>
      </c>
      <c r="G14" s="288">
        <v>2517357</v>
      </c>
      <c r="H14" s="288">
        <v>155799009.12200001</v>
      </c>
      <c r="I14" s="288">
        <v>1131280</v>
      </c>
      <c r="J14" s="287">
        <v>51660986.218999997</v>
      </c>
    </row>
    <row r="15" spans="1:10">
      <c r="A15" s="286" t="s">
        <v>132</v>
      </c>
      <c r="B15" s="285">
        <v>749163</v>
      </c>
      <c r="C15" s="285">
        <v>140216578.301</v>
      </c>
      <c r="D15" s="285">
        <v>28027791.574000001</v>
      </c>
      <c r="E15" s="285">
        <v>727817</v>
      </c>
      <c r="F15" s="285">
        <v>136965445.49399999</v>
      </c>
      <c r="G15" s="285">
        <v>590890</v>
      </c>
      <c r="H15" s="285">
        <v>73933363.322999999</v>
      </c>
      <c r="I15" s="285">
        <v>207206</v>
      </c>
      <c r="J15" s="284">
        <v>12208835.338</v>
      </c>
    </row>
    <row r="16" spans="1:10">
      <c r="A16" s="283" t="s">
        <v>84</v>
      </c>
      <c r="B16" s="282">
        <v>597946</v>
      </c>
      <c r="C16" s="282">
        <v>78515622.094999999</v>
      </c>
      <c r="D16" s="282">
        <v>12812673.619000001</v>
      </c>
      <c r="E16" s="282">
        <v>579100</v>
      </c>
      <c r="F16" s="282">
        <v>76088011.321999997</v>
      </c>
      <c r="G16" s="282">
        <v>471765</v>
      </c>
      <c r="H16" s="282">
        <v>49173701.446999997</v>
      </c>
      <c r="I16" s="282">
        <v>168217</v>
      </c>
      <c r="J16" s="281">
        <v>9660754.7899999991</v>
      </c>
    </row>
    <row r="17" spans="1:10">
      <c r="A17" s="280" t="s">
        <v>83</v>
      </c>
      <c r="B17" s="279">
        <v>88183</v>
      </c>
      <c r="C17" s="279">
        <v>21094944.421</v>
      </c>
      <c r="D17" s="279">
        <v>4697851.34</v>
      </c>
      <c r="E17" s="279">
        <v>86452</v>
      </c>
      <c r="F17" s="279">
        <v>20685165.383000001</v>
      </c>
      <c r="G17" s="279">
        <v>69118</v>
      </c>
      <c r="H17" s="279">
        <v>10664543.923</v>
      </c>
      <c r="I17" s="279">
        <v>22488</v>
      </c>
      <c r="J17" s="278">
        <v>1365351.2819999999</v>
      </c>
    </row>
    <row r="18" spans="1:10">
      <c r="A18" s="280" t="s">
        <v>82</v>
      </c>
      <c r="B18" s="279">
        <v>28243</v>
      </c>
      <c r="C18" s="279">
        <v>9670624.3169999998</v>
      </c>
      <c r="D18" s="279">
        <v>2422618.7170000002</v>
      </c>
      <c r="E18" s="279">
        <v>27854</v>
      </c>
      <c r="F18" s="279">
        <v>9537660.1769999992</v>
      </c>
      <c r="G18" s="279">
        <v>22080</v>
      </c>
      <c r="H18" s="279">
        <v>4371158.2029999997</v>
      </c>
      <c r="I18" s="279">
        <v>7231</v>
      </c>
      <c r="J18" s="278">
        <v>470990.76199999999</v>
      </c>
    </row>
    <row r="19" spans="1:10">
      <c r="A19" s="280" t="s">
        <v>81</v>
      </c>
      <c r="B19" s="279">
        <v>12523</v>
      </c>
      <c r="C19" s="279">
        <v>5567585.8219999997</v>
      </c>
      <c r="D19" s="279">
        <v>1464664.9040000001</v>
      </c>
      <c r="E19" s="279">
        <v>12362</v>
      </c>
      <c r="F19" s="279">
        <v>5495320.8530000011</v>
      </c>
      <c r="G19" s="279">
        <v>9933</v>
      </c>
      <c r="H19" s="279">
        <v>2383452.037</v>
      </c>
      <c r="I19" s="279">
        <v>3135</v>
      </c>
      <c r="J19" s="278">
        <v>213226.79800000001</v>
      </c>
    </row>
    <row r="20" spans="1:10">
      <c r="A20" s="280" t="s">
        <v>80</v>
      </c>
      <c r="B20" s="279">
        <v>6552</v>
      </c>
      <c r="C20" s="279">
        <v>3572204.8840000001</v>
      </c>
      <c r="D20" s="279">
        <v>965369.51</v>
      </c>
      <c r="E20" s="279">
        <v>6477</v>
      </c>
      <c r="F20" s="279">
        <v>3531639.0430000001</v>
      </c>
      <c r="G20" s="279">
        <v>5180</v>
      </c>
      <c r="H20" s="279">
        <v>1428637.0149999999</v>
      </c>
      <c r="I20" s="279">
        <v>1724</v>
      </c>
      <c r="J20" s="278">
        <v>122399.76</v>
      </c>
    </row>
    <row r="21" spans="1:10">
      <c r="A21" s="280" t="s">
        <v>79</v>
      </c>
      <c r="B21" s="279">
        <v>3889</v>
      </c>
      <c r="C21" s="279">
        <v>2512859.5380000002</v>
      </c>
      <c r="D21" s="279">
        <v>685320.67</v>
      </c>
      <c r="E21" s="279">
        <v>3845</v>
      </c>
      <c r="F21" s="279">
        <v>2484572.0329999998</v>
      </c>
      <c r="G21" s="279">
        <v>3107</v>
      </c>
      <c r="H21" s="279">
        <v>966437.777</v>
      </c>
      <c r="I21" s="279">
        <v>1047</v>
      </c>
      <c r="J21" s="278">
        <v>75906.812999999995</v>
      </c>
    </row>
    <row r="22" spans="1:10">
      <c r="A22" s="280" t="s">
        <v>78</v>
      </c>
      <c r="B22" s="279">
        <v>2456</v>
      </c>
      <c r="C22" s="279">
        <v>1833358.763</v>
      </c>
      <c r="D22" s="279">
        <v>511723.79</v>
      </c>
      <c r="E22" s="279">
        <v>2433</v>
      </c>
      <c r="F22" s="279">
        <v>1816159.304</v>
      </c>
      <c r="G22" s="279">
        <v>1963</v>
      </c>
      <c r="H22" s="279">
        <v>679323.60900000005</v>
      </c>
      <c r="I22" s="279">
        <v>665</v>
      </c>
      <c r="J22" s="278">
        <v>52116.999000000003</v>
      </c>
    </row>
    <row r="23" spans="1:10">
      <c r="A23" s="280" t="s">
        <v>77</v>
      </c>
      <c r="B23" s="279">
        <v>1709</v>
      </c>
      <c r="C23" s="279">
        <v>1445836.223</v>
      </c>
      <c r="D23" s="279">
        <v>405218.84899999999</v>
      </c>
      <c r="E23" s="279">
        <v>1697</v>
      </c>
      <c r="F23" s="279">
        <v>1435615.0149999999</v>
      </c>
      <c r="G23" s="279">
        <v>1404</v>
      </c>
      <c r="H23" s="279">
        <v>537150.85</v>
      </c>
      <c r="I23" s="279">
        <v>493</v>
      </c>
      <c r="J23" s="278">
        <v>42178.555</v>
      </c>
    </row>
    <row r="24" spans="1:10">
      <c r="A24" s="280" t="s">
        <v>76</v>
      </c>
      <c r="B24" s="279">
        <v>1247</v>
      </c>
      <c r="C24" s="279">
        <v>1181172.4380000001</v>
      </c>
      <c r="D24" s="279">
        <v>330407.27500000002</v>
      </c>
      <c r="E24" s="279" t="s">
        <v>127</v>
      </c>
      <c r="F24" s="279" t="s">
        <v>127</v>
      </c>
      <c r="G24" s="279">
        <v>1007</v>
      </c>
      <c r="H24" s="279">
        <v>422670.47100000002</v>
      </c>
      <c r="I24" s="279">
        <v>347</v>
      </c>
      <c r="J24" s="278">
        <v>29551.207999999999</v>
      </c>
    </row>
    <row r="25" spans="1:10">
      <c r="A25" s="280" t="s">
        <v>75</v>
      </c>
      <c r="B25" s="279">
        <v>4463</v>
      </c>
      <c r="C25" s="279">
        <v>6045094.9570000013</v>
      </c>
      <c r="D25" s="279">
        <v>1605428.388</v>
      </c>
      <c r="E25" s="279">
        <v>4420</v>
      </c>
      <c r="F25" s="279">
        <v>5981102.4170000013</v>
      </c>
      <c r="G25" s="279">
        <v>3670</v>
      </c>
      <c r="H25" s="279">
        <v>1820253.2779999999</v>
      </c>
      <c r="I25" s="279">
        <v>1296</v>
      </c>
      <c r="J25" s="278">
        <v>120238.53599999999</v>
      </c>
    </row>
    <row r="26" spans="1:10">
      <c r="A26" s="280" t="s">
        <v>74</v>
      </c>
      <c r="B26" s="279">
        <v>978</v>
      </c>
      <c r="C26" s="279">
        <v>2349456.523</v>
      </c>
      <c r="D26" s="279">
        <v>618765.85400000005</v>
      </c>
      <c r="E26" s="279">
        <v>967</v>
      </c>
      <c r="F26" s="279">
        <v>2324110.9079999998</v>
      </c>
      <c r="G26" s="279">
        <v>816</v>
      </c>
      <c r="H26" s="279">
        <v>601646.48699999996</v>
      </c>
      <c r="I26" s="279">
        <v>277</v>
      </c>
      <c r="J26" s="278">
        <v>27882.294999999998</v>
      </c>
    </row>
    <row r="27" spans="1:10">
      <c r="A27" s="280" t="s">
        <v>73</v>
      </c>
      <c r="B27" s="279">
        <v>389</v>
      </c>
      <c r="C27" s="279">
        <v>1339663.5630000001</v>
      </c>
      <c r="D27" s="279">
        <v>332044.446</v>
      </c>
      <c r="E27" s="279">
        <v>389</v>
      </c>
      <c r="F27" s="279">
        <v>1339663.5630000001</v>
      </c>
      <c r="G27" s="279">
        <v>337</v>
      </c>
      <c r="H27" s="279">
        <v>284753.71500000003</v>
      </c>
      <c r="I27" s="279">
        <v>116</v>
      </c>
      <c r="J27" s="278">
        <v>11465.701999999999</v>
      </c>
    </row>
    <row r="28" spans="1:10">
      <c r="A28" s="280" t="s">
        <v>72</v>
      </c>
      <c r="B28" s="279">
        <v>177</v>
      </c>
      <c r="C28" s="279">
        <v>792643.99399999995</v>
      </c>
      <c r="D28" s="279">
        <v>192016.72700000001</v>
      </c>
      <c r="E28" s="279" t="s">
        <v>127</v>
      </c>
      <c r="F28" s="279" t="s">
        <v>127</v>
      </c>
      <c r="G28" s="279">
        <v>150</v>
      </c>
      <c r="H28" s="279">
        <v>137168.08600000001</v>
      </c>
      <c r="I28" s="279">
        <v>48</v>
      </c>
      <c r="J28" s="278">
        <v>4976.317</v>
      </c>
    </row>
    <row r="29" spans="1:10">
      <c r="A29" s="280" t="s">
        <v>71</v>
      </c>
      <c r="B29" s="279">
        <v>106</v>
      </c>
      <c r="C29" s="279">
        <v>582664.429</v>
      </c>
      <c r="D29" s="279">
        <v>145106.78700000001</v>
      </c>
      <c r="E29" s="279" t="s">
        <v>127</v>
      </c>
      <c r="F29" s="279" t="s">
        <v>127</v>
      </c>
      <c r="G29" s="279">
        <v>94</v>
      </c>
      <c r="H29" s="279">
        <v>100646.208</v>
      </c>
      <c r="I29" s="279">
        <v>31</v>
      </c>
      <c r="J29" s="278">
        <v>3161.1550000000002</v>
      </c>
    </row>
    <row r="30" spans="1:10">
      <c r="A30" s="280" t="s">
        <v>70</v>
      </c>
      <c r="B30" s="279">
        <v>62</v>
      </c>
      <c r="C30" s="279">
        <v>399427.26299999998</v>
      </c>
      <c r="D30" s="279">
        <v>108240.95600000001</v>
      </c>
      <c r="E30" s="279">
        <v>62</v>
      </c>
      <c r="F30" s="279">
        <v>399427.26299999998</v>
      </c>
      <c r="G30" s="279">
        <v>53</v>
      </c>
      <c r="H30" s="279">
        <v>54750.377999999997</v>
      </c>
      <c r="I30" s="279">
        <v>19</v>
      </c>
      <c r="J30" s="278">
        <v>1671.729</v>
      </c>
    </row>
    <row r="31" spans="1:10">
      <c r="A31" s="280" t="s">
        <v>69</v>
      </c>
      <c r="B31" s="279">
        <v>41</v>
      </c>
      <c r="C31" s="279">
        <v>310128.51400000002</v>
      </c>
      <c r="D31" s="279">
        <v>84401.202999999994</v>
      </c>
      <c r="E31" s="279">
        <v>41</v>
      </c>
      <c r="F31" s="279">
        <v>310128.51400000002</v>
      </c>
      <c r="G31" s="279">
        <v>38</v>
      </c>
      <c r="H31" s="279">
        <v>51429.675999999999</v>
      </c>
      <c r="I31" s="279" t="s">
        <v>127</v>
      </c>
      <c r="J31" s="278" t="s">
        <v>127</v>
      </c>
    </row>
    <row r="32" spans="1:10">
      <c r="A32" s="280" t="s">
        <v>68</v>
      </c>
      <c r="B32" s="279">
        <v>36</v>
      </c>
      <c r="C32" s="279">
        <v>302012.261</v>
      </c>
      <c r="D32" s="279">
        <v>65296.767999999996</v>
      </c>
      <c r="E32" s="279">
        <v>36</v>
      </c>
      <c r="F32" s="279">
        <v>302012.261</v>
      </c>
      <c r="G32" s="279">
        <v>31</v>
      </c>
      <c r="H32" s="279">
        <v>47319.735000000001</v>
      </c>
      <c r="I32" s="279" t="s">
        <v>127</v>
      </c>
      <c r="J32" s="278" t="s">
        <v>127</v>
      </c>
    </row>
    <row r="33" spans="1:10">
      <c r="A33" s="280" t="s">
        <v>67</v>
      </c>
      <c r="B33" s="279">
        <v>163</v>
      </c>
      <c r="C33" s="279">
        <v>2701278.2960000001</v>
      </c>
      <c r="D33" s="279">
        <v>580641.77099999995</v>
      </c>
      <c r="E33" s="279">
        <v>163</v>
      </c>
      <c r="F33" s="279">
        <v>2701278.2960000001</v>
      </c>
      <c r="G33" s="279">
        <v>144</v>
      </c>
      <c r="H33" s="279">
        <v>208320.42800000001</v>
      </c>
      <c r="I33" s="279">
        <v>48</v>
      </c>
      <c r="J33" s="278">
        <v>3981.4079999999999</v>
      </c>
    </row>
    <row r="34" spans="1:10">
      <c r="A34" s="277" t="s">
        <v>12</v>
      </c>
      <c r="B34" s="276">
        <v>37683595</v>
      </c>
      <c r="C34" s="276">
        <v>985934421.06099999</v>
      </c>
      <c r="D34" s="276">
        <v>69101927.354000002</v>
      </c>
      <c r="E34" s="276">
        <v>16322975</v>
      </c>
      <c r="F34" s="276">
        <v>696670653.54299998</v>
      </c>
      <c r="G34" s="276">
        <v>24135442</v>
      </c>
      <c r="H34" s="276">
        <v>683665873.83500004</v>
      </c>
      <c r="I34" s="276">
        <v>13035048</v>
      </c>
      <c r="J34" s="275">
        <v>297628160.64200002</v>
      </c>
    </row>
    <row r="35" spans="1:10" ht="14" thickBot="1">
      <c r="A35" s="274" t="s">
        <v>131</v>
      </c>
      <c r="B35" s="273">
        <v>225089</v>
      </c>
      <c r="C35" s="273">
        <v>4448380.1129999999</v>
      </c>
      <c r="D35" s="273">
        <v>762566.04799999995</v>
      </c>
      <c r="E35" s="273">
        <v>118802</v>
      </c>
      <c r="F35" s="273">
        <v>3899778.4019999998</v>
      </c>
      <c r="G35" s="273">
        <v>68068</v>
      </c>
      <c r="H35" s="273">
        <v>2593682.5830000001</v>
      </c>
      <c r="I35" s="273">
        <v>38065</v>
      </c>
      <c r="J35" s="272">
        <v>822637.99800000002</v>
      </c>
    </row>
    <row r="36" spans="1:10" ht="25.5" customHeight="1" thickTop="1">
      <c r="A36" s="311" t="s">
        <v>128</v>
      </c>
      <c r="B36" s="312"/>
      <c r="C36" s="312"/>
      <c r="D36" s="312"/>
      <c r="E36" s="312"/>
      <c r="F36" s="312"/>
      <c r="G36" s="312"/>
      <c r="H36" s="312"/>
      <c r="I36" s="312"/>
      <c r="J36" s="312"/>
    </row>
    <row r="37" spans="1:10">
      <c r="A37" s="270" t="s">
        <v>130</v>
      </c>
    </row>
  </sheetData>
  <mergeCells count="11">
    <mergeCell ref="A3:B3"/>
    <mergeCell ref="C3:H3"/>
    <mergeCell ref="G6:H6"/>
    <mergeCell ref="I6:J6"/>
    <mergeCell ref="A36:J36"/>
    <mergeCell ref="A6:A7"/>
    <mergeCell ref="B6:B7"/>
    <mergeCell ref="C6:C7"/>
    <mergeCell ref="D6:D7"/>
    <mergeCell ref="E6:E7"/>
    <mergeCell ref="F6:F7"/>
  </mergeCells>
  <pageMargins left="0.75" right="0.75" top="1" bottom="1" header="0.5" footer="0.5"/>
  <pageSetup paperSize="9" scale="86" orientation="landscape" cellComments="atEn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35"/>
  <sheetViews>
    <sheetView workbookViewId="0">
      <selection activeCell="A2" sqref="A2:H2"/>
    </sheetView>
  </sheetViews>
  <sheetFormatPr baseColWidth="10" defaultRowHeight="13"/>
  <cols>
    <col min="1" max="1" width="24.3984375" customWidth="1"/>
    <col min="2" max="10" width="15.3984375" customWidth="1"/>
  </cols>
  <sheetData>
    <row r="2" spans="1:10" ht="25">
      <c r="A2" s="318"/>
      <c r="B2" s="318"/>
      <c r="C2" s="319" t="s">
        <v>22</v>
      </c>
      <c r="D2" s="319"/>
      <c r="E2" s="319"/>
      <c r="F2" s="319"/>
      <c r="G2" s="319"/>
      <c r="H2" s="319"/>
      <c r="I2" s="321" t="s">
        <v>126</v>
      </c>
      <c r="J2" s="321"/>
    </row>
    <row r="3" spans="1:10" ht="14" thickBot="1">
      <c r="C3" s="322" t="s">
        <v>114</v>
      </c>
      <c r="D3" s="322"/>
      <c r="E3" s="322"/>
      <c r="F3" s="322"/>
      <c r="G3" s="322"/>
      <c r="H3" s="322"/>
      <c r="I3" s="322"/>
      <c r="J3" s="322"/>
    </row>
    <row r="4" spans="1:10" ht="15" thickTop="1" thickBot="1">
      <c r="A4" s="323" t="s">
        <v>13</v>
      </c>
      <c r="B4" s="323" t="s">
        <v>14</v>
      </c>
      <c r="C4" s="323" t="s">
        <v>15</v>
      </c>
      <c r="D4" s="323" t="s">
        <v>113</v>
      </c>
      <c r="E4" s="323" t="s">
        <v>57</v>
      </c>
      <c r="F4" s="323" t="s">
        <v>105</v>
      </c>
      <c r="G4" s="324" t="s">
        <v>18</v>
      </c>
      <c r="H4" s="324"/>
      <c r="I4" s="324" t="s">
        <v>19</v>
      </c>
      <c r="J4" s="324"/>
    </row>
    <row r="5" spans="1:10" ht="44" thickTop="1" thickBot="1">
      <c r="A5" s="323"/>
      <c r="B5" s="323"/>
      <c r="C5" s="323"/>
      <c r="D5" s="323"/>
      <c r="E5" s="323"/>
      <c r="F5" s="323"/>
      <c r="G5" s="8" t="s">
        <v>20</v>
      </c>
      <c r="H5" s="7" t="s">
        <v>24</v>
      </c>
      <c r="I5" s="7" t="s">
        <v>20</v>
      </c>
      <c r="J5" s="9" t="s">
        <v>24</v>
      </c>
    </row>
    <row r="6" spans="1:10" ht="14" thickTop="1">
      <c r="A6" s="144" t="s">
        <v>92</v>
      </c>
      <c r="B6" s="253">
        <v>8754102</v>
      </c>
      <c r="C6" s="254">
        <v>37372011102</v>
      </c>
      <c r="D6" s="254">
        <v>-640010361</v>
      </c>
      <c r="E6" s="253">
        <v>67878</v>
      </c>
      <c r="F6" s="254">
        <v>274587953</v>
      </c>
      <c r="G6" s="253">
        <v>3894096</v>
      </c>
      <c r="H6" s="254">
        <v>25706236655</v>
      </c>
      <c r="I6" s="253">
        <v>2489231</v>
      </c>
      <c r="J6" s="255">
        <v>21412959114</v>
      </c>
    </row>
    <row r="7" spans="1:10">
      <c r="A7" s="144" t="s">
        <v>91</v>
      </c>
      <c r="B7" s="253">
        <v>2098504</v>
      </c>
      <c r="C7" s="254">
        <v>23128523114</v>
      </c>
      <c r="D7" s="254">
        <v>-339785672</v>
      </c>
      <c r="E7" s="253">
        <v>5501</v>
      </c>
      <c r="F7" s="254">
        <v>59994723</v>
      </c>
      <c r="G7" s="253">
        <v>1317244</v>
      </c>
      <c r="H7" s="254">
        <v>16341424526</v>
      </c>
      <c r="I7" s="253">
        <v>818576</v>
      </c>
      <c r="J7" s="255">
        <v>10872102912</v>
      </c>
    </row>
    <row r="8" spans="1:10">
      <c r="A8" s="144" t="s">
        <v>90</v>
      </c>
      <c r="B8" s="253">
        <v>3455322</v>
      </c>
      <c r="C8" s="254">
        <v>46985618362</v>
      </c>
      <c r="D8" s="254">
        <v>-420924808</v>
      </c>
      <c r="E8" s="253">
        <v>626977</v>
      </c>
      <c r="F8" s="254">
        <v>9083836067</v>
      </c>
      <c r="G8" s="253">
        <v>2509564</v>
      </c>
      <c r="H8" s="254">
        <v>38318046364</v>
      </c>
      <c r="I8" s="253">
        <v>1025647</v>
      </c>
      <c r="J8" s="255">
        <v>15462337304</v>
      </c>
    </row>
    <row r="9" spans="1:10">
      <c r="A9" s="144" t="s">
        <v>89</v>
      </c>
      <c r="B9" s="253">
        <v>5898357</v>
      </c>
      <c r="C9" s="254">
        <v>102528028648</v>
      </c>
      <c r="D9" s="254">
        <v>2344496803</v>
      </c>
      <c r="E9" s="253">
        <v>3223676</v>
      </c>
      <c r="F9" s="254">
        <v>56123717498</v>
      </c>
      <c r="G9" s="253">
        <v>3982961</v>
      </c>
      <c r="H9" s="254">
        <v>75565319284</v>
      </c>
      <c r="I9" s="253">
        <v>2132902</v>
      </c>
      <c r="J9" s="255">
        <v>39842577965</v>
      </c>
    </row>
    <row r="10" spans="1:10">
      <c r="A10" s="144" t="s">
        <v>88</v>
      </c>
      <c r="B10" s="253">
        <v>6785882</v>
      </c>
      <c r="C10" s="254">
        <v>166834924516</v>
      </c>
      <c r="D10" s="254">
        <v>5617006515</v>
      </c>
      <c r="E10" s="253">
        <v>4074760</v>
      </c>
      <c r="F10" s="254">
        <v>100649735003</v>
      </c>
      <c r="G10" s="253">
        <v>4704229</v>
      </c>
      <c r="H10" s="254">
        <v>119552708527</v>
      </c>
      <c r="I10" s="253">
        <v>2579575</v>
      </c>
      <c r="J10" s="255">
        <v>60851950948</v>
      </c>
    </row>
    <row r="11" spans="1:10">
      <c r="A11" s="144" t="s">
        <v>87</v>
      </c>
      <c r="B11" s="253">
        <v>6490513</v>
      </c>
      <c r="C11" s="254">
        <v>248056370402</v>
      </c>
      <c r="D11" s="254">
        <v>13863384518</v>
      </c>
      <c r="E11" s="253">
        <v>5259033</v>
      </c>
      <c r="F11" s="254">
        <v>203818862867</v>
      </c>
      <c r="G11" s="253">
        <v>4640996</v>
      </c>
      <c r="H11" s="254">
        <v>177647230712</v>
      </c>
      <c r="I11" s="253">
        <v>2547909</v>
      </c>
      <c r="J11" s="255">
        <v>81782826802</v>
      </c>
    </row>
    <row r="12" spans="1:10">
      <c r="A12" s="144" t="s">
        <v>86</v>
      </c>
      <c r="B12" s="253">
        <v>3224611</v>
      </c>
      <c r="C12" s="254">
        <v>211902884839</v>
      </c>
      <c r="D12" s="254">
        <v>20338830612</v>
      </c>
      <c r="E12" s="253">
        <v>3063550</v>
      </c>
      <c r="F12" s="254">
        <v>201702568957</v>
      </c>
      <c r="G12" s="253">
        <v>2457382</v>
      </c>
      <c r="H12" s="254">
        <v>151419410907</v>
      </c>
      <c r="I12" s="253">
        <v>1107753</v>
      </c>
      <c r="J12" s="255">
        <v>50031661373</v>
      </c>
    </row>
    <row r="13" spans="1:10">
      <c r="A13" s="144" t="s">
        <v>85</v>
      </c>
      <c r="B13" s="253">
        <v>722168</v>
      </c>
      <c r="C13" s="254">
        <v>131637908181</v>
      </c>
      <c r="D13" s="254">
        <v>26323276350</v>
      </c>
      <c r="E13" s="253">
        <v>703516</v>
      </c>
      <c r="F13" s="254">
        <v>128842348414</v>
      </c>
      <c r="G13" s="253">
        <v>567876</v>
      </c>
      <c r="H13" s="254">
        <v>69638577386</v>
      </c>
      <c r="I13" s="253">
        <v>199799</v>
      </c>
      <c r="J13" s="255">
        <v>11484931951</v>
      </c>
    </row>
    <row r="14" spans="1:10">
      <c r="A14" s="141" t="s">
        <v>84</v>
      </c>
      <c r="B14" s="256">
        <v>580022</v>
      </c>
      <c r="C14" s="257">
        <v>76164242011</v>
      </c>
      <c r="D14" s="257">
        <v>12542965760</v>
      </c>
      <c r="E14" s="256">
        <v>563468</v>
      </c>
      <c r="F14" s="257">
        <v>74038018466</v>
      </c>
      <c r="G14" s="256">
        <v>456595</v>
      </c>
      <c r="H14" s="257">
        <v>47110966172</v>
      </c>
      <c r="I14" s="256">
        <v>163019</v>
      </c>
      <c r="J14" s="258">
        <v>9117866337</v>
      </c>
    </row>
    <row r="15" spans="1:10">
      <c r="A15" s="136" t="s">
        <v>83</v>
      </c>
      <c r="B15" s="132">
        <v>84422</v>
      </c>
      <c r="C15" s="259">
        <v>20186167687</v>
      </c>
      <c r="D15" s="259">
        <v>4546026306</v>
      </c>
      <c r="E15" s="132">
        <v>82983</v>
      </c>
      <c r="F15" s="259">
        <v>19845749398</v>
      </c>
      <c r="G15" s="132">
        <v>65776</v>
      </c>
      <c r="H15" s="259">
        <v>10046945494</v>
      </c>
      <c r="I15" s="132">
        <v>21573</v>
      </c>
      <c r="J15" s="260">
        <v>1287845293</v>
      </c>
    </row>
    <row r="16" spans="1:10">
      <c r="A16" s="136" t="s">
        <v>82</v>
      </c>
      <c r="B16" s="132">
        <v>26435</v>
      </c>
      <c r="C16" s="259">
        <v>9047018187</v>
      </c>
      <c r="D16" s="259">
        <v>2288910273</v>
      </c>
      <c r="E16" s="132">
        <v>26094</v>
      </c>
      <c r="F16" s="259">
        <v>8931036675</v>
      </c>
      <c r="G16" s="132">
        <v>20626</v>
      </c>
      <c r="H16" s="259">
        <v>4032570867</v>
      </c>
      <c r="I16" s="132">
        <v>6792</v>
      </c>
      <c r="J16" s="260">
        <v>438003070</v>
      </c>
    </row>
    <row r="17" spans="1:10">
      <c r="A17" s="136" t="s">
        <v>81</v>
      </c>
      <c r="B17" s="132">
        <v>11512</v>
      </c>
      <c r="C17" s="259">
        <v>5112512970</v>
      </c>
      <c r="D17" s="259">
        <v>1351784141</v>
      </c>
      <c r="E17" s="132">
        <v>11367</v>
      </c>
      <c r="F17" s="259">
        <v>5048024572</v>
      </c>
      <c r="G17" s="132">
        <v>8985</v>
      </c>
      <c r="H17" s="259">
        <v>2147480836</v>
      </c>
      <c r="I17" s="132">
        <v>2954</v>
      </c>
      <c r="J17" s="260">
        <v>199141183</v>
      </c>
    </row>
    <row r="18" spans="1:10">
      <c r="A18" s="136" t="s">
        <v>80</v>
      </c>
      <c r="B18" s="132">
        <v>5960</v>
      </c>
      <c r="C18" s="259">
        <v>3248521655</v>
      </c>
      <c r="D18" s="259">
        <v>877379937</v>
      </c>
      <c r="E18" s="132">
        <v>5888</v>
      </c>
      <c r="F18" s="259">
        <v>3209252292</v>
      </c>
      <c r="G18" s="132">
        <v>4700</v>
      </c>
      <c r="H18" s="259">
        <v>1306900743</v>
      </c>
      <c r="I18" s="132">
        <v>1601</v>
      </c>
      <c r="J18" s="260">
        <v>106783619</v>
      </c>
    </row>
    <row r="19" spans="1:10">
      <c r="A19" s="136" t="s">
        <v>79</v>
      </c>
      <c r="B19" s="132">
        <v>3641</v>
      </c>
      <c r="C19" s="259">
        <v>2355022853</v>
      </c>
      <c r="D19" s="259">
        <v>660820630</v>
      </c>
      <c r="E19" s="132">
        <v>3614</v>
      </c>
      <c r="F19" s="259">
        <v>2337794695</v>
      </c>
      <c r="G19" s="132">
        <v>2881</v>
      </c>
      <c r="H19" s="259">
        <v>922392993</v>
      </c>
      <c r="I19" s="132">
        <v>1001</v>
      </c>
      <c r="J19" s="260">
        <v>72060072</v>
      </c>
    </row>
    <row r="20" spans="1:10">
      <c r="A20" s="136" t="s">
        <v>78</v>
      </c>
      <c r="B20" s="132">
        <v>2301</v>
      </c>
      <c r="C20" s="259">
        <v>1719723660</v>
      </c>
      <c r="D20" s="259">
        <v>488000137</v>
      </c>
      <c r="E20" s="132">
        <v>2284</v>
      </c>
      <c r="F20" s="259">
        <v>1706775878</v>
      </c>
      <c r="G20" s="132">
        <v>1830</v>
      </c>
      <c r="H20" s="259">
        <v>651677314</v>
      </c>
      <c r="I20" s="132">
        <v>627</v>
      </c>
      <c r="J20" s="260">
        <v>50910117</v>
      </c>
    </row>
    <row r="21" spans="1:10">
      <c r="A21" s="136" t="s">
        <v>77</v>
      </c>
      <c r="B21" s="132">
        <v>1564</v>
      </c>
      <c r="C21" s="259">
        <v>1325028366</v>
      </c>
      <c r="D21" s="259">
        <v>373925267</v>
      </c>
      <c r="E21" s="132">
        <v>1552</v>
      </c>
      <c r="F21" s="259">
        <v>1315012324</v>
      </c>
      <c r="G21" s="132">
        <v>1289</v>
      </c>
      <c r="H21" s="259">
        <v>486515116</v>
      </c>
      <c r="I21" s="132">
        <v>435</v>
      </c>
      <c r="J21" s="260">
        <v>32987275</v>
      </c>
    </row>
    <row r="22" spans="1:10">
      <c r="A22" s="136" t="s">
        <v>76</v>
      </c>
      <c r="B22" s="132">
        <v>1163</v>
      </c>
      <c r="C22" s="259">
        <v>1101254647</v>
      </c>
      <c r="D22" s="259">
        <v>303128202</v>
      </c>
      <c r="E22" s="132">
        <v>1157</v>
      </c>
      <c r="F22" s="259">
        <v>1095555567</v>
      </c>
      <c r="G22" s="132">
        <v>944</v>
      </c>
      <c r="H22" s="259">
        <v>366868590</v>
      </c>
      <c r="I22" s="132">
        <v>310</v>
      </c>
      <c r="J22" s="260">
        <v>25677076</v>
      </c>
    </row>
    <row r="23" spans="1:10">
      <c r="A23" s="136" t="s">
        <v>75</v>
      </c>
      <c r="B23" s="132">
        <v>3657</v>
      </c>
      <c r="C23" s="259">
        <v>4911104234</v>
      </c>
      <c r="D23" s="259">
        <v>1343515195</v>
      </c>
      <c r="E23" s="132">
        <v>3626</v>
      </c>
      <c r="F23" s="259">
        <v>4867747967</v>
      </c>
      <c r="G23" s="132">
        <v>2995</v>
      </c>
      <c r="H23" s="259">
        <v>1510357645</v>
      </c>
      <c r="I23" s="132">
        <v>1064</v>
      </c>
      <c r="J23" s="260">
        <v>108949666</v>
      </c>
    </row>
    <row r="24" spans="1:10">
      <c r="A24" s="136" t="s">
        <v>74</v>
      </c>
      <c r="B24" s="132">
        <v>740</v>
      </c>
      <c r="C24" s="259">
        <v>1772739248</v>
      </c>
      <c r="D24" s="259">
        <v>460766528</v>
      </c>
      <c r="E24" s="132">
        <v>733</v>
      </c>
      <c r="F24" s="259">
        <v>1755946362</v>
      </c>
      <c r="G24" s="132">
        <v>609</v>
      </c>
      <c r="H24" s="259">
        <v>417218480</v>
      </c>
      <c r="I24" s="132">
        <v>211</v>
      </c>
      <c r="J24" s="260">
        <v>25247062</v>
      </c>
    </row>
    <row r="25" spans="1:10">
      <c r="A25" s="136" t="s">
        <v>73</v>
      </c>
      <c r="B25" s="132">
        <v>264</v>
      </c>
      <c r="C25" s="259">
        <v>897323915</v>
      </c>
      <c r="D25" s="259">
        <v>222164819</v>
      </c>
      <c r="E25" s="132">
        <v>263</v>
      </c>
      <c r="F25" s="259">
        <v>894185470</v>
      </c>
      <c r="G25" s="132">
        <v>216</v>
      </c>
      <c r="H25" s="259">
        <v>187126385</v>
      </c>
      <c r="I25" s="132">
        <v>78</v>
      </c>
      <c r="J25" s="260">
        <v>6261639</v>
      </c>
    </row>
    <row r="26" spans="1:10">
      <c r="A26" s="136" t="s">
        <v>72</v>
      </c>
      <c r="B26" s="132">
        <v>156</v>
      </c>
      <c r="C26" s="259">
        <v>699923798</v>
      </c>
      <c r="D26" s="259">
        <v>166698121</v>
      </c>
      <c r="E26" s="132">
        <v>156</v>
      </c>
      <c r="F26" s="259">
        <v>699923798</v>
      </c>
      <c r="G26" s="132">
        <v>140</v>
      </c>
      <c r="H26" s="259">
        <v>127946384</v>
      </c>
      <c r="I26" s="132">
        <v>35</v>
      </c>
      <c r="J26" s="260">
        <v>2872650</v>
      </c>
    </row>
    <row r="27" spans="1:10">
      <c r="A27" s="136" t="s">
        <v>71</v>
      </c>
      <c r="B27" s="132">
        <v>96</v>
      </c>
      <c r="C27" s="259">
        <v>524081472</v>
      </c>
      <c r="D27" s="259">
        <v>137587112</v>
      </c>
      <c r="E27" s="132">
        <v>96</v>
      </c>
      <c r="F27" s="259">
        <v>524081472</v>
      </c>
      <c r="G27" s="132">
        <v>85</v>
      </c>
      <c r="H27" s="259">
        <v>95136977</v>
      </c>
      <c r="I27" s="132">
        <v>34</v>
      </c>
      <c r="J27" s="260">
        <v>3037339</v>
      </c>
    </row>
    <row r="28" spans="1:10">
      <c r="A28" s="136" t="s">
        <v>70</v>
      </c>
      <c r="B28" s="132">
        <v>52</v>
      </c>
      <c r="C28" s="259">
        <v>337287473</v>
      </c>
      <c r="D28" s="259">
        <v>89140474</v>
      </c>
      <c r="E28" s="132">
        <v>52</v>
      </c>
      <c r="F28" s="259">
        <v>337287473</v>
      </c>
      <c r="G28" s="132">
        <v>45</v>
      </c>
      <c r="H28" s="259">
        <v>50319375</v>
      </c>
      <c r="I28" s="132">
        <v>18</v>
      </c>
      <c r="J28" s="260">
        <v>1743828</v>
      </c>
    </row>
    <row r="29" spans="1:10">
      <c r="A29" s="136" t="s">
        <v>69</v>
      </c>
      <c r="B29" s="132">
        <v>58</v>
      </c>
      <c r="C29" s="259">
        <v>433121698</v>
      </c>
      <c r="D29" s="259">
        <v>102609913</v>
      </c>
      <c r="E29" s="132">
        <v>58</v>
      </c>
      <c r="F29" s="259">
        <v>433121698</v>
      </c>
      <c r="G29" s="132">
        <v>50</v>
      </c>
      <c r="H29" s="259">
        <v>45644374</v>
      </c>
      <c r="I29" s="132">
        <v>12</v>
      </c>
      <c r="J29" s="260">
        <v>1612511</v>
      </c>
    </row>
    <row r="30" spans="1:10">
      <c r="A30" s="136" t="s">
        <v>68</v>
      </c>
      <c r="B30" s="132">
        <v>21</v>
      </c>
      <c r="C30" s="259">
        <v>177798470</v>
      </c>
      <c r="D30" s="259">
        <v>42943939</v>
      </c>
      <c r="E30" s="132">
        <v>21</v>
      </c>
      <c r="F30" s="259">
        <v>177798470</v>
      </c>
      <c r="G30" s="132">
        <v>18</v>
      </c>
      <c r="H30" s="259">
        <v>20940639</v>
      </c>
      <c r="I30" s="132" t="s">
        <v>127</v>
      </c>
      <c r="J30" s="260" t="s">
        <v>127</v>
      </c>
    </row>
    <row r="31" spans="1:10">
      <c r="A31" s="130" t="s">
        <v>67</v>
      </c>
      <c r="B31" s="261">
        <v>104</v>
      </c>
      <c r="C31" s="262">
        <v>1625035837</v>
      </c>
      <c r="D31" s="262">
        <v>324909596</v>
      </c>
      <c r="E31" s="261">
        <v>104</v>
      </c>
      <c r="F31" s="262">
        <v>1625035837</v>
      </c>
      <c r="G31" s="261">
        <v>92</v>
      </c>
      <c r="H31" s="262">
        <v>111569002</v>
      </c>
      <c r="I31" s="261">
        <v>31</v>
      </c>
      <c r="J31" s="263">
        <v>2934818</v>
      </c>
    </row>
    <row r="32" spans="1:10">
      <c r="A32" s="125" t="s">
        <v>12</v>
      </c>
      <c r="B32" s="264">
        <v>37429459</v>
      </c>
      <c r="C32" s="265">
        <v>968446269164</v>
      </c>
      <c r="D32" s="265">
        <v>67086273957</v>
      </c>
      <c r="E32" s="264">
        <v>17024891</v>
      </c>
      <c r="F32" s="265">
        <v>700555651482</v>
      </c>
      <c r="G32" s="264">
        <v>24074348</v>
      </c>
      <c r="H32" s="265">
        <v>674188954361</v>
      </c>
      <c r="I32" s="264">
        <v>12901392</v>
      </c>
      <c r="J32" s="266">
        <v>291741348369</v>
      </c>
    </row>
    <row r="33" spans="1:10" ht="29" thickBot="1">
      <c r="A33" s="121" t="s">
        <v>66</v>
      </c>
      <c r="B33" s="267">
        <v>219185</v>
      </c>
      <c r="C33" s="268">
        <v>4052511744</v>
      </c>
      <c r="D33" s="268">
        <v>671953183</v>
      </c>
      <c r="E33" s="267">
        <v>119584</v>
      </c>
      <c r="F33" s="268">
        <v>3550899171</v>
      </c>
      <c r="G33" s="267">
        <v>66797</v>
      </c>
      <c r="H33" s="268">
        <v>2441804886</v>
      </c>
      <c r="I33" s="267">
        <v>35813</v>
      </c>
      <c r="J33" s="269">
        <v>764519393</v>
      </c>
    </row>
    <row r="34" spans="1:10" ht="14" thickTop="1">
      <c r="A34" s="325" t="s">
        <v>128</v>
      </c>
      <c r="B34" s="325"/>
      <c r="C34" s="325"/>
      <c r="D34" s="325"/>
      <c r="E34" s="325"/>
      <c r="F34" s="325"/>
      <c r="G34" s="325"/>
      <c r="H34" s="325"/>
      <c r="I34" s="325"/>
      <c r="J34" s="325"/>
    </row>
    <row r="35" spans="1:10">
      <c r="A35" s="320"/>
      <c r="B35" s="320"/>
      <c r="C35" s="320"/>
      <c r="D35" s="320"/>
      <c r="E35" s="320"/>
      <c r="F35" s="320"/>
      <c r="G35" s="320"/>
      <c r="H35" s="320"/>
      <c r="I35" s="320"/>
      <c r="J35" s="320"/>
    </row>
  </sheetData>
  <mergeCells count="14">
    <mergeCell ref="A35:J35"/>
    <mergeCell ref="A2:B2"/>
    <mergeCell ref="C2:H2"/>
    <mergeCell ref="I2:J2"/>
    <mergeCell ref="C3:J3"/>
    <mergeCell ref="A4:A5"/>
    <mergeCell ref="B4:B5"/>
    <mergeCell ref="C4:C5"/>
    <mergeCell ref="D4:D5"/>
    <mergeCell ref="E4:E5"/>
    <mergeCell ref="F4:F5"/>
    <mergeCell ref="G4:H4"/>
    <mergeCell ref="I4:J4"/>
    <mergeCell ref="A34:J3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D37"/>
  <sheetViews>
    <sheetView showGridLines="0" workbookViewId="0">
      <selection activeCell="O13" sqref="O13"/>
    </sheetView>
  </sheetViews>
  <sheetFormatPr baseColWidth="10" defaultColWidth="9.19921875" defaultRowHeight="13"/>
  <cols>
    <col min="1" max="1" width="24.3984375" style="159" customWidth="1"/>
    <col min="2" max="10" width="15.3984375" style="159" customWidth="1"/>
    <col min="11" max="12" width="11.3984375" style="159" customWidth="1"/>
    <col min="13" max="13" width="9.19921875" style="159"/>
    <col min="14" max="14" width="11.59765625" style="159" customWidth="1"/>
    <col min="15" max="16384" width="9.19921875" style="159"/>
  </cols>
  <sheetData>
    <row r="1" spans="1:30" ht="13.75" customHeight="1">
      <c r="A1" s="230"/>
      <c r="B1" s="230"/>
      <c r="C1" s="230"/>
      <c r="D1" s="230"/>
      <c r="E1" s="230"/>
      <c r="F1" s="230"/>
      <c r="G1" s="230"/>
      <c r="H1" s="230"/>
      <c r="I1" s="230"/>
      <c r="J1" s="230"/>
      <c r="O1"/>
      <c r="P1"/>
      <c r="Q1" s="247" t="s">
        <v>122</v>
      </c>
      <c r="R1" s="247">
        <v>415</v>
      </c>
      <c r="S1" s="246">
        <f>368</f>
        <v>368</v>
      </c>
      <c r="T1" s="158" t="s">
        <v>125</v>
      </c>
      <c r="U1"/>
      <c r="V1"/>
      <c r="W1"/>
      <c r="X1"/>
      <c r="Y1"/>
      <c r="Z1"/>
      <c r="AA1"/>
      <c r="AB1"/>
      <c r="AC1"/>
      <c r="AD1"/>
    </row>
    <row r="2" spans="1:30" ht="13.75" customHeight="1">
      <c r="A2" s="318" t="s">
        <v>21</v>
      </c>
      <c r="B2" s="318"/>
      <c r="C2" s="326" t="s">
        <v>22</v>
      </c>
      <c r="D2" s="326"/>
      <c r="E2" s="326"/>
      <c r="F2" s="326"/>
      <c r="G2" s="326"/>
      <c r="H2" s="326"/>
      <c r="I2" s="321" t="s">
        <v>115</v>
      </c>
      <c r="J2" s="321"/>
      <c r="K2" s="146"/>
      <c r="L2" s="146"/>
      <c r="O2"/>
      <c r="P2"/>
      <c r="Q2" s="247" t="s">
        <v>123</v>
      </c>
      <c r="R2" s="247">
        <v>13948</v>
      </c>
      <c r="S2" s="246">
        <f>3606</f>
        <v>3606</v>
      </c>
      <c r="T2"/>
      <c r="U2"/>
      <c r="V2"/>
      <c r="W2"/>
      <c r="X2"/>
      <c r="Y2"/>
      <c r="Z2"/>
      <c r="AA2"/>
      <c r="AB2"/>
      <c r="AC2"/>
      <c r="AD2"/>
    </row>
    <row r="3" spans="1:30" ht="14" thickBot="1">
      <c r="C3" s="322" t="s">
        <v>114</v>
      </c>
      <c r="D3" s="322"/>
      <c r="E3" s="322"/>
      <c r="F3" s="322"/>
      <c r="G3" s="322"/>
      <c r="H3" s="322"/>
      <c r="I3" s="322"/>
      <c r="J3" s="322"/>
      <c r="O3"/>
      <c r="P3"/>
      <c r="Q3" s="158" t="s">
        <v>124</v>
      </c>
      <c r="R3" s="158"/>
      <c r="S3" s="248">
        <v>2276</v>
      </c>
      <c r="T3" s="246">
        <f>14010</f>
        <v>14010</v>
      </c>
      <c r="U3" s="246">
        <f>22590</f>
        <v>22590</v>
      </c>
      <c r="V3"/>
      <c r="W3"/>
      <c r="X3"/>
      <c r="Y3"/>
      <c r="Z3"/>
      <c r="AA3"/>
      <c r="AB3"/>
      <c r="AC3"/>
      <c r="AD3"/>
    </row>
    <row r="4" spans="1:30" ht="45" customHeight="1" thickTop="1" thickBot="1">
      <c r="A4" s="327" t="s">
        <v>13</v>
      </c>
      <c r="B4" s="327" t="s">
        <v>14</v>
      </c>
      <c r="C4" s="327" t="s">
        <v>15</v>
      </c>
      <c r="D4" s="327" t="s">
        <v>113</v>
      </c>
      <c r="E4" s="327" t="s">
        <v>57</v>
      </c>
      <c r="F4" s="327" t="s">
        <v>105</v>
      </c>
      <c r="G4" s="330" t="s">
        <v>18</v>
      </c>
      <c r="H4" s="330"/>
      <c r="I4" s="330" t="s">
        <v>19</v>
      </c>
      <c r="J4" s="330"/>
      <c r="K4" s="327" t="s">
        <v>112</v>
      </c>
      <c r="L4" s="328" t="s">
        <v>116</v>
      </c>
      <c r="M4" s="330" t="s">
        <v>111</v>
      </c>
      <c r="N4" s="330"/>
      <c r="O4" s="328" t="s">
        <v>118</v>
      </c>
      <c r="P4" s="328" t="s">
        <v>119</v>
      </c>
      <c r="Q4" s="328" t="s">
        <v>117</v>
      </c>
      <c r="R4" s="328" t="s">
        <v>120</v>
      </c>
      <c r="S4" s="328" t="s">
        <v>121</v>
      </c>
      <c r="T4"/>
      <c r="U4"/>
      <c r="V4"/>
      <c r="W4"/>
      <c r="X4"/>
      <c r="Y4"/>
      <c r="Z4"/>
      <c r="AA4"/>
      <c r="AB4"/>
      <c r="AC4"/>
      <c r="AD4"/>
    </row>
    <row r="5" spans="1:30" ht="45" customHeight="1" thickTop="1" thickBot="1">
      <c r="A5" s="327"/>
      <c r="B5" s="327"/>
      <c r="C5" s="327"/>
      <c r="D5" s="327"/>
      <c r="E5" s="327"/>
      <c r="F5" s="327"/>
      <c r="G5" s="163" t="s">
        <v>20</v>
      </c>
      <c r="H5" s="162" t="s">
        <v>24</v>
      </c>
      <c r="I5" s="162" t="s">
        <v>20</v>
      </c>
      <c r="J5" s="164" t="s">
        <v>24</v>
      </c>
      <c r="K5" s="327"/>
      <c r="L5" s="329"/>
      <c r="M5" s="163" t="s">
        <v>12</v>
      </c>
      <c r="N5" s="162" t="s">
        <v>110</v>
      </c>
      <c r="O5" s="329"/>
      <c r="P5" s="329"/>
      <c r="Q5" s="329"/>
      <c r="R5" s="329"/>
      <c r="S5" s="329"/>
      <c r="T5"/>
      <c r="U5"/>
      <c r="V5"/>
      <c r="W5"/>
      <c r="X5"/>
      <c r="Y5"/>
      <c r="Z5"/>
      <c r="AA5"/>
      <c r="AB5"/>
      <c r="AC5"/>
      <c r="AD5"/>
    </row>
    <row r="6" spans="1:30" ht="13.5" customHeight="1" thickTop="1">
      <c r="A6" s="165" t="s">
        <v>92</v>
      </c>
      <c r="B6" s="225">
        <v>8706376</v>
      </c>
      <c r="C6" s="226">
        <v>37698732423</v>
      </c>
      <c r="D6" s="226">
        <v>-734911796</v>
      </c>
      <c r="E6" s="225">
        <v>65339</v>
      </c>
      <c r="F6" s="226">
        <v>259961203</v>
      </c>
      <c r="G6" s="225">
        <v>3876485</v>
      </c>
      <c r="H6" s="226">
        <v>25685106006</v>
      </c>
      <c r="I6" s="225">
        <v>2558698</v>
      </c>
      <c r="J6" s="224">
        <v>21880704355</v>
      </c>
      <c r="K6" s="229">
        <f t="shared" ref="K6:K33" si="0">B6-E6</f>
        <v>8641037</v>
      </c>
      <c r="L6" s="231">
        <f>E6/B6</f>
        <v>7.5047298669388965E-3</v>
      </c>
      <c r="M6" s="228">
        <f t="shared" ref="M6:M33" si="1">D6/C6</f>
        <v>-1.9494337044383758E-2</v>
      </c>
      <c r="N6" s="227">
        <f t="shared" ref="N6:N33" si="2">D6/F6</f>
        <v>-2.8270056743813421</v>
      </c>
      <c r="O6" s="244">
        <f>(H6+J6)/C6</f>
        <v>1.2617350054979592</v>
      </c>
      <c r="P6" s="249">
        <f>(G6*(R6-MIN(MAX(0.1*R6,$R$1),$R$2))+I6*(S6-MIN(MAX(0.1*S6,$S$1),$S$2))-I6*$S$3)/C6</f>
        <v>0.98108425137220434</v>
      </c>
      <c r="Q6" s="249">
        <f>1-P6</f>
        <v>1.8915748627795659E-2</v>
      </c>
      <c r="R6" s="245">
        <f>H6/G6</f>
        <v>6625.875246776397</v>
      </c>
      <c r="S6" s="245">
        <f>J6/I6</f>
        <v>8551.4993778085573</v>
      </c>
      <c r="T6"/>
      <c r="U6"/>
      <c r="V6"/>
      <c r="W6"/>
      <c r="X6"/>
      <c r="Y6"/>
      <c r="Z6"/>
      <c r="AA6"/>
      <c r="AB6"/>
      <c r="AC6"/>
      <c r="AD6"/>
    </row>
    <row r="7" spans="1:30" ht="13.5" customHeight="1">
      <c r="A7" s="165" t="s">
        <v>91</v>
      </c>
      <c r="B7" s="225">
        <v>2130622</v>
      </c>
      <c r="C7" s="226">
        <v>23488737219</v>
      </c>
      <c r="D7" s="226">
        <v>-394908493</v>
      </c>
      <c r="E7" s="225">
        <v>4934</v>
      </c>
      <c r="F7" s="226">
        <v>53807932</v>
      </c>
      <c r="G7" s="225">
        <v>1345908</v>
      </c>
      <c r="H7" s="226">
        <v>16756460613</v>
      </c>
      <c r="I7" s="225">
        <v>826985</v>
      </c>
      <c r="J7" s="224">
        <v>10900077765</v>
      </c>
      <c r="K7" s="223">
        <f t="shared" si="0"/>
        <v>2125688</v>
      </c>
      <c r="L7" s="232">
        <f>E7/B7</f>
        <v>2.3157556807354845E-3</v>
      </c>
      <c r="M7" s="215">
        <f t="shared" si="1"/>
        <v>-1.6812674488118465E-2</v>
      </c>
      <c r="N7" s="214">
        <f t="shared" si="2"/>
        <v>-7.3392245031829138</v>
      </c>
      <c r="O7" s="244">
        <f t="shared" ref="O7:O33" si="3">(H7+J7)/C7</f>
        <v>1.177438281170291</v>
      </c>
      <c r="P7" s="249">
        <f>(G7*(R7-MIN(MAX(0.1*R7,$R$1),$R$2))+I7*(S7-MIN(MAX(0.1*S7,$S$1),$S$2))-I7*$S$3)/C7</f>
        <v>0.97956167101177039</v>
      </c>
      <c r="Q7" s="249">
        <f t="shared" ref="Q7:Q33" si="4">1-P7</f>
        <v>2.0438328988229615E-2</v>
      </c>
      <c r="R7" s="245">
        <f t="shared" ref="R7:R33" si="5">H7/G7</f>
        <v>12449.930168332457</v>
      </c>
      <c r="S7" s="245">
        <f>J7/I7</f>
        <v>13180.502385170226</v>
      </c>
      <c r="T7"/>
      <c r="U7"/>
      <c r="V7"/>
      <c r="W7"/>
      <c r="X7"/>
      <c r="Y7"/>
      <c r="Z7"/>
      <c r="AA7"/>
      <c r="AB7"/>
      <c r="AC7"/>
      <c r="AD7"/>
    </row>
    <row r="8" spans="1:30" ht="13.5" customHeight="1">
      <c r="A8" s="165" t="s">
        <v>90</v>
      </c>
      <c r="B8" s="225">
        <v>3443181</v>
      </c>
      <c r="C8" s="226">
        <v>46826991416</v>
      </c>
      <c r="D8" s="226">
        <v>-257782701</v>
      </c>
      <c r="E8" s="225">
        <v>807522</v>
      </c>
      <c r="F8" s="226">
        <v>11666560088</v>
      </c>
      <c r="G8" s="225">
        <v>2490264</v>
      </c>
      <c r="H8" s="226">
        <v>38086571306</v>
      </c>
      <c r="I8" s="225">
        <v>1037056</v>
      </c>
      <c r="J8" s="224">
        <v>15576894975</v>
      </c>
      <c r="K8" s="223">
        <f t="shared" si="0"/>
        <v>2635659</v>
      </c>
      <c r="L8" s="232">
        <f t="shared" ref="L8:L33" si="6">E8/B8</f>
        <v>0.23452789731355975</v>
      </c>
      <c r="M8" s="215">
        <f t="shared" si="1"/>
        <v>-5.5050024185820312E-3</v>
      </c>
      <c r="N8" s="214">
        <f t="shared" si="2"/>
        <v>-2.2095861938357508E-2</v>
      </c>
      <c r="O8" s="244">
        <f t="shared" si="3"/>
        <v>1.1459943220410289</v>
      </c>
      <c r="P8" s="249">
        <f>(G8*(R8-MIN(MAX(0.1*R8,$R$1),$R$2))+I8*(S8-MIN(MAX(0.1*S8,$S$1),$S$2))-I8*$S$3)/C8</f>
        <v>0.98098935694604916</v>
      </c>
      <c r="Q8" s="249">
        <f t="shared" si="4"/>
        <v>1.9010643053950838E-2</v>
      </c>
      <c r="R8" s="245">
        <f t="shared" si="5"/>
        <v>15294.190216780229</v>
      </c>
      <c r="S8" s="245">
        <f t="shared" ref="S8:S33" si="7">J8/I8</f>
        <v>15020.302640358863</v>
      </c>
      <c r="T8"/>
      <c r="U8"/>
      <c r="V8"/>
      <c r="W8"/>
      <c r="X8"/>
      <c r="Y8"/>
      <c r="Z8"/>
      <c r="AA8"/>
      <c r="AB8"/>
      <c r="AC8"/>
      <c r="AD8"/>
    </row>
    <row r="9" spans="1:30" ht="13.5" customHeight="1">
      <c r="A9" s="165" t="s">
        <v>89</v>
      </c>
      <c r="B9" s="225">
        <v>5899610</v>
      </c>
      <c r="C9" s="226">
        <v>102475166059</v>
      </c>
      <c r="D9" s="226">
        <v>2574811709</v>
      </c>
      <c r="E9" s="225">
        <v>3390186</v>
      </c>
      <c r="F9" s="226">
        <v>59053599081</v>
      </c>
      <c r="G9" s="225">
        <v>3999736</v>
      </c>
      <c r="H9" s="226">
        <v>75758864438</v>
      </c>
      <c r="I9" s="225">
        <v>2127421</v>
      </c>
      <c r="J9" s="224">
        <v>39476091631</v>
      </c>
      <c r="K9" s="223">
        <f t="shared" si="0"/>
        <v>2509424</v>
      </c>
      <c r="L9" s="232">
        <f t="shared" si="6"/>
        <v>0.57464578167031377</v>
      </c>
      <c r="M9" s="215">
        <f t="shared" si="1"/>
        <v>2.512620186941248E-2</v>
      </c>
      <c r="N9" s="214">
        <f t="shared" si="2"/>
        <v>4.3601266460801098E-2</v>
      </c>
      <c r="O9" s="244">
        <f t="shared" si="3"/>
        <v>1.1245159242060028</v>
      </c>
      <c r="P9" s="249">
        <f>(G9*(R9-MIN(MAX(0.1*R9,$R$1),$R$2))+I9*(S9-MIN(MAX(0.1*S9,$S$1),$S$2))-I9*0.75*$S$3)/C9</f>
        <v>0.97662640290310965</v>
      </c>
      <c r="Q9" s="249">
        <f t="shared" si="4"/>
        <v>2.3373597096890353E-2</v>
      </c>
      <c r="R9" s="245">
        <f t="shared" si="5"/>
        <v>18940.966213270076</v>
      </c>
      <c r="S9" s="245">
        <f t="shared" si="7"/>
        <v>18555.84373332782</v>
      </c>
      <c r="T9"/>
      <c r="U9"/>
      <c r="V9"/>
      <c r="W9"/>
      <c r="X9"/>
      <c r="Y9"/>
      <c r="Z9"/>
      <c r="AA9"/>
      <c r="AB9"/>
      <c r="AC9"/>
      <c r="AD9"/>
    </row>
    <row r="10" spans="1:30" ht="13.5" customHeight="1">
      <c r="A10" s="165" t="s">
        <v>88</v>
      </c>
      <c r="B10" s="225">
        <v>6715243</v>
      </c>
      <c r="C10" s="226">
        <v>165113882059</v>
      </c>
      <c r="D10" s="226">
        <v>5501790387</v>
      </c>
      <c r="E10" s="225">
        <v>4216834</v>
      </c>
      <c r="F10" s="226">
        <v>104217813782</v>
      </c>
      <c r="G10" s="225">
        <v>4677847</v>
      </c>
      <c r="H10" s="226">
        <v>118857709798</v>
      </c>
      <c r="I10" s="225">
        <v>2542277</v>
      </c>
      <c r="J10" s="224">
        <v>59534587390</v>
      </c>
      <c r="K10" s="223">
        <f t="shared" si="0"/>
        <v>2498409</v>
      </c>
      <c r="L10" s="232">
        <f t="shared" si="6"/>
        <v>0.62794957680608132</v>
      </c>
      <c r="M10" s="215">
        <f t="shared" si="1"/>
        <v>3.3321186071041863E-2</v>
      </c>
      <c r="N10" s="214">
        <f t="shared" si="2"/>
        <v>5.2791266553609502E-2</v>
      </c>
      <c r="O10" s="244">
        <f t="shared" si="3"/>
        <v>1.0804197379615557</v>
      </c>
      <c r="P10" s="249">
        <f>(G10*(R10-MIN(MAX(0.1*R10,$R$1),$R$2))+I10*(S10-MIN(MAX(0.1*S10,$S$1),$S$2))-I10*0.5*$S$3)/C10</f>
        <v>0.95485585026014663</v>
      </c>
      <c r="Q10" s="249">
        <f t="shared" si="4"/>
        <v>4.5144149739853368E-2</v>
      </c>
      <c r="R10" s="245">
        <f t="shared" si="5"/>
        <v>25408.63559624759</v>
      </c>
      <c r="S10" s="245">
        <f t="shared" si="7"/>
        <v>23417.820870817774</v>
      </c>
      <c r="T10"/>
      <c r="U10"/>
      <c r="V10"/>
      <c r="W10"/>
      <c r="X10"/>
      <c r="Y10"/>
      <c r="Z10"/>
      <c r="AA10"/>
      <c r="AB10"/>
      <c r="AC10"/>
      <c r="AD10"/>
    </row>
    <row r="11" spans="1:30" ht="13.5" customHeight="1">
      <c r="A11" s="165" t="s">
        <v>87</v>
      </c>
      <c r="B11" s="225">
        <v>6383013</v>
      </c>
      <c r="C11" s="226">
        <v>243849127168</v>
      </c>
      <c r="D11" s="226">
        <v>13680010821</v>
      </c>
      <c r="E11" s="225">
        <v>5408239</v>
      </c>
      <c r="F11" s="226">
        <v>209039995007</v>
      </c>
      <c r="G11" s="225">
        <v>4592608</v>
      </c>
      <c r="H11" s="226">
        <v>175699652719</v>
      </c>
      <c r="I11" s="225">
        <v>2475027</v>
      </c>
      <c r="J11" s="224">
        <v>78905792584</v>
      </c>
      <c r="K11" s="223">
        <f t="shared" si="0"/>
        <v>974774</v>
      </c>
      <c r="L11" s="232">
        <f t="shared" si="6"/>
        <v>0.84728622673962906</v>
      </c>
      <c r="M11" s="215">
        <f t="shared" si="1"/>
        <v>5.6100306693224897E-2</v>
      </c>
      <c r="N11" s="214">
        <f t="shared" si="2"/>
        <v>6.5442073994222513E-2</v>
      </c>
      <c r="O11" s="244">
        <f t="shared" si="3"/>
        <v>1.0441105459753786</v>
      </c>
      <c r="P11" s="249">
        <f t="shared" ref="P11:P33" si="8">(G11*(R11-MIN(MAX(0.1*R11,$R$1),$R$2))+I11*(S11-MIN(MAX(0.1*S11,$S$1),$S$2)))/C11</f>
        <v>0.93969949137784081</v>
      </c>
      <c r="Q11" s="249">
        <f t="shared" si="4"/>
        <v>6.0300508622159188E-2</v>
      </c>
      <c r="R11" s="245">
        <f t="shared" si="5"/>
        <v>38257.054100633017</v>
      </c>
      <c r="S11" s="245">
        <f t="shared" si="7"/>
        <v>31880.780526434661</v>
      </c>
      <c r="T11"/>
      <c r="U11"/>
      <c r="V11"/>
      <c r="W11"/>
      <c r="X11"/>
      <c r="Y11"/>
      <c r="Z11"/>
      <c r="AA11"/>
      <c r="AB11"/>
      <c r="AC11"/>
      <c r="AD11"/>
    </row>
    <row r="12" spans="1:30" ht="13.5" customHeight="1">
      <c r="A12" s="165" t="s">
        <v>86</v>
      </c>
      <c r="B12" s="225">
        <v>3138509</v>
      </c>
      <c r="C12" s="226">
        <v>206223822362</v>
      </c>
      <c r="D12" s="226">
        <v>19258992320</v>
      </c>
      <c r="E12" s="225">
        <v>2975587</v>
      </c>
      <c r="F12" s="226">
        <v>195737233718</v>
      </c>
      <c r="G12" s="225">
        <v>2397573</v>
      </c>
      <c r="H12" s="226">
        <v>147162078404</v>
      </c>
      <c r="I12" s="225">
        <v>1068602</v>
      </c>
      <c r="J12" s="224">
        <v>47887443154</v>
      </c>
      <c r="K12" s="223">
        <f t="shared" si="0"/>
        <v>162922</v>
      </c>
      <c r="L12" s="232">
        <f t="shared" si="6"/>
        <v>0.94808936345251837</v>
      </c>
      <c r="M12" s="215">
        <f t="shared" si="1"/>
        <v>9.3388785540951036E-2</v>
      </c>
      <c r="N12" s="214">
        <f t="shared" si="2"/>
        <v>9.8392073670288835E-2</v>
      </c>
      <c r="O12" s="244">
        <f t="shared" si="3"/>
        <v>0.94581469455849321</v>
      </c>
      <c r="P12" s="249">
        <f t="shared" si="8"/>
        <v>0.855768906250858</v>
      </c>
      <c r="Q12" s="249">
        <f t="shared" si="4"/>
        <v>0.144231093749142</v>
      </c>
      <c r="R12" s="245">
        <f t="shared" si="5"/>
        <v>61379.602791656398</v>
      </c>
      <c r="S12" s="245">
        <f t="shared" si="7"/>
        <v>44813.170061444769</v>
      </c>
      <c r="T12"/>
      <c r="U12"/>
      <c r="V12"/>
      <c r="W12"/>
      <c r="X12"/>
      <c r="Y12"/>
      <c r="Z12"/>
      <c r="AA12"/>
      <c r="AB12"/>
      <c r="AC12"/>
      <c r="AD12"/>
    </row>
    <row r="13" spans="1:30" ht="13.5" customHeight="1">
      <c r="A13" s="165" t="s">
        <v>85</v>
      </c>
      <c r="B13" s="225">
        <v>702665</v>
      </c>
      <c r="C13" s="226">
        <v>126538317363</v>
      </c>
      <c r="D13" s="226">
        <v>23157904495</v>
      </c>
      <c r="E13" s="225">
        <v>674671</v>
      </c>
      <c r="F13" s="226">
        <v>122036527139</v>
      </c>
      <c r="G13" s="225">
        <v>551673</v>
      </c>
      <c r="H13" s="226">
        <v>66714377922</v>
      </c>
      <c r="I13" s="225">
        <v>192215</v>
      </c>
      <c r="J13" s="224">
        <v>10866627327</v>
      </c>
      <c r="K13" s="223">
        <f t="shared" si="0"/>
        <v>27994</v>
      </c>
      <c r="L13" s="232">
        <f t="shared" si="6"/>
        <v>0.9601602470594095</v>
      </c>
      <c r="M13" s="215">
        <f t="shared" si="1"/>
        <v>0.18301100392039357</v>
      </c>
      <c r="N13" s="214">
        <f t="shared" si="2"/>
        <v>0.1897620740110301</v>
      </c>
      <c r="O13" s="244">
        <f t="shared" si="3"/>
        <v>0.6131028676985143</v>
      </c>
      <c r="P13" s="249">
        <f t="shared" si="8"/>
        <v>0.55490259101020245</v>
      </c>
      <c r="Q13" s="249">
        <f t="shared" si="4"/>
        <v>0.44509740898979755</v>
      </c>
      <c r="R13" s="245">
        <f t="shared" si="5"/>
        <v>120931.01877742793</v>
      </c>
      <c r="S13" s="245">
        <f t="shared" si="7"/>
        <v>56533.71134927035</v>
      </c>
      <c r="T13"/>
      <c r="U13"/>
      <c r="V13"/>
      <c r="W13"/>
      <c r="X13"/>
      <c r="Y13"/>
      <c r="Z13"/>
      <c r="AA13"/>
      <c r="AB13"/>
      <c r="AC13"/>
      <c r="AD13"/>
    </row>
    <row r="14" spans="1:30" ht="13.5" customHeight="1">
      <c r="A14" s="169" t="s">
        <v>84</v>
      </c>
      <c r="B14" s="221">
        <v>565584</v>
      </c>
      <c r="C14" s="222">
        <v>74232716450</v>
      </c>
      <c r="D14" s="222">
        <v>11643622681</v>
      </c>
      <c r="E14" s="221">
        <v>542099</v>
      </c>
      <c r="F14" s="222">
        <v>71160218216</v>
      </c>
      <c r="G14" s="221">
        <v>444775</v>
      </c>
      <c r="H14" s="222">
        <v>45418483169</v>
      </c>
      <c r="I14" s="221">
        <v>157267</v>
      </c>
      <c r="J14" s="220">
        <v>8653065095</v>
      </c>
      <c r="K14" s="169">
        <f t="shared" si="0"/>
        <v>23485</v>
      </c>
      <c r="L14" s="232">
        <f t="shared" si="6"/>
        <v>0.95847654813431782</v>
      </c>
      <c r="M14" s="219">
        <f t="shared" si="1"/>
        <v>0.15685297854946004</v>
      </c>
      <c r="N14" s="218">
        <f t="shared" si="2"/>
        <v>0.16362544934385814</v>
      </c>
      <c r="O14" s="244">
        <f t="shared" si="3"/>
        <v>0.72840589499941433</v>
      </c>
      <c r="P14" s="249">
        <f t="shared" si="8"/>
        <v>0.65958242519764343</v>
      </c>
      <c r="Q14" s="249">
        <f t="shared" si="4"/>
        <v>0.34041757480235657</v>
      </c>
      <c r="R14" s="245">
        <f t="shared" si="5"/>
        <v>102115.63862402338</v>
      </c>
      <c r="S14" s="245">
        <f t="shared" si="7"/>
        <v>55021.492716208741</v>
      </c>
      <c r="T14"/>
      <c r="U14"/>
      <c r="V14"/>
      <c r="W14"/>
      <c r="X14"/>
      <c r="Y14"/>
      <c r="Z14"/>
      <c r="AA14"/>
      <c r="AB14"/>
      <c r="AC14"/>
      <c r="AD14"/>
    </row>
    <row r="15" spans="1:30" ht="13.5" customHeight="1">
      <c r="A15" s="173" t="s">
        <v>83</v>
      </c>
      <c r="B15" s="177">
        <v>82509</v>
      </c>
      <c r="C15" s="217">
        <v>19708287085</v>
      </c>
      <c r="D15" s="217">
        <v>4125658559</v>
      </c>
      <c r="E15" s="177">
        <v>79458</v>
      </c>
      <c r="F15" s="217">
        <v>18987211130</v>
      </c>
      <c r="G15" s="177">
        <v>64038</v>
      </c>
      <c r="H15" s="217">
        <v>9653774818</v>
      </c>
      <c r="I15" s="177">
        <v>20867</v>
      </c>
      <c r="J15" s="216">
        <v>1226698908</v>
      </c>
      <c r="K15" s="173">
        <f t="shared" si="0"/>
        <v>3051</v>
      </c>
      <c r="L15" s="232">
        <f t="shared" si="6"/>
        <v>0.96302221575828095</v>
      </c>
      <c r="M15" s="215">
        <f t="shared" si="1"/>
        <v>0.20933623207366628</v>
      </c>
      <c r="N15" s="214">
        <f t="shared" si="2"/>
        <v>0.21728617914199178</v>
      </c>
      <c r="O15" s="244">
        <f t="shared" si="3"/>
        <v>0.55207607231788003</v>
      </c>
      <c r="P15" s="249">
        <f t="shared" si="8"/>
        <v>0.50293692482001917</v>
      </c>
      <c r="Q15" s="249">
        <f t="shared" si="4"/>
        <v>0.49706307517998083</v>
      </c>
      <c r="R15" s="245">
        <f t="shared" si="5"/>
        <v>150750.72328929699</v>
      </c>
      <c r="S15" s="245">
        <f t="shared" si="7"/>
        <v>58786.548521589109</v>
      </c>
      <c r="T15"/>
      <c r="U15"/>
      <c r="V15"/>
      <c r="W15"/>
      <c r="X15"/>
      <c r="Y15"/>
      <c r="Z15"/>
      <c r="AA15"/>
      <c r="AB15"/>
      <c r="AC15"/>
      <c r="AD15"/>
    </row>
    <row r="16" spans="1:30" ht="13.5" customHeight="1">
      <c r="A16" s="173" t="s">
        <v>82</v>
      </c>
      <c r="B16" s="177">
        <v>25368</v>
      </c>
      <c r="C16" s="217">
        <v>8677882268</v>
      </c>
      <c r="D16" s="217">
        <v>2005923287</v>
      </c>
      <c r="E16" s="177">
        <v>24612</v>
      </c>
      <c r="F16" s="217">
        <v>8419786725</v>
      </c>
      <c r="G16" s="177">
        <v>19599</v>
      </c>
      <c r="H16" s="217">
        <v>3803016747</v>
      </c>
      <c r="I16" s="177">
        <v>6359</v>
      </c>
      <c r="J16" s="216">
        <v>406691641</v>
      </c>
      <c r="K16" s="173">
        <f t="shared" si="0"/>
        <v>756</v>
      </c>
      <c r="L16" s="232">
        <f t="shared" si="6"/>
        <v>0.9701986754966887</v>
      </c>
      <c r="M16" s="215">
        <f t="shared" si="1"/>
        <v>0.23115354933967169</v>
      </c>
      <c r="N16" s="214">
        <f t="shared" si="2"/>
        <v>0.23823920397461137</v>
      </c>
      <c r="O16" s="244">
        <f t="shared" si="3"/>
        <v>0.48510780141872284</v>
      </c>
      <c r="P16" s="249">
        <f t="shared" si="8"/>
        <v>0.45096382517550881</v>
      </c>
      <c r="Q16" s="249">
        <f t="shared" si="4"/>
        <v>0.54903617482449119</v>
      </c>
      <c r="R16" s="245">
        <f t="shared" si="5"/>
        <v>194041.36675340577</v>
      </c>
      <c r="S16" s="245">
        <f t="shared" si="7"/>
        <v>63955.282434345019</v>
      </c>
      <c r="T16"/>
      <c r="U16"/>
      <c r="V16"/>
      <c r="W16"/>
      <c r="X16"/>
      <c r="Y16"/>
      <c r="Z16"/>
      <c r="AA16"/>
      <c r="AB16"/>
      <c r="AC16"/>
      <c r="AD16"/>
    </row>
    <row r="17" spans="1:30" ht="13.5" customHeight="1">
      <c r="A17" s="173" t="s">
        <v>81</v>
      </c>
      <c r="B17" s="177">
        <v>10980</v>
      </c>
      <c r="C17" s="217">
        <v>4873160933</v>
      </c>
      <c r="D17" s="217">
        <v>1168766137</v>
      </c>
      <c r="E17" s="177">
        <v>10657</v>
      </c>
      <c r="F17" s="217">
        <v>4729423813</v>
      </c>
      <c r="G17" s="177">
        <v>8591</v>
      </c>
      <c r="H17" s="217">
        <v>2033227768</v>
      </c>
      <c r="I17" s="177">
        <v>2750</v>
      </c>
      <c r="J17" s="216">
        <v>186233628</v>
      </c>
      <c r="K17" s="173">
        <f t="shared" si="0"/>
        <v>323</v>
      </c>
      <c r="L17" s="232">
        <f t="shared" si="6"/>
        <v>0.97058287795992715</v>
      </c>
      <c r="M17" s="215">
        <f t="shared" si="1"/>
        <v>0.23983737723196591</v>
      </c>
      <c r="N17" s="214">
        <f t="shared" si="2"/>
        <v>0.24712653871013948</v>
      </c>
      <c r="O17" s="244">
        <f t="shared" si="3"/>
        <v>0.45544594699721153</v>
      </c>
      <c r="P17" s="249">
        <f t="shared" si="8"/>
        <v>0.42882179692627853</v>
      </c>
      <c r="Q17" s="249">
        <f t="shared" si="4"/>
        <v>0.57117820307372147</v>
      </c>
      <c r="R17" s="245">
        <f t="shared" si="5"/>
        <v>236669.51088348273</v>
      </c>
      <c r="S17" s="245">
        <f t="shared" si="7"/>
        <v>67721.319272727269</v>
      </c>
      <c r="T17"/>
      <c r="U17"/>
      <c r="V17"/>
      <c r="W17"/>
      <c r="X17"/>
      <c r="Y17"/>
      <c r="Z17"/>
      <c r="AA17"/>
      <c r="AB17"/>
      <c r="AC17"/>
      <c r="AD17"/>
    </row>
    <row r="18" spans="1:30" ht="13.5" customHeight="1">
      <c r="A18" s="173" t="s">
        <v>80</v>
      </c>
      <c r="B18" s="177">
        <v>5701</v>
      </c>
      <c r="C18" s="217">
        <v>3110499769</v>
      </c>
      <c r="D18" s="217">
        <v>763036718</v>
      </c>
      <c r="E18" s="177">
        <v>5552</v>
      </c>
      <c r="F18" s="217">
        <v>3029592844</v>
      </c>
      <c r="G18" s="177">
        <v>4512</v>
      </c>
      <c r="H18" s="217">
        <v>1288091371</v>
      </c>
      <c r="I18" s="177">
        <v>1469</v>
      </c>
      <c r="J18" s="216">
        <v>96674171</v>
      </c>
      <c r="K18" s="173">
        <f t="shared" si="0"/>
        <v>149</v>
      </c>
      <c r="L18" s="232">
        <f t="shared" si="6"/>
        <v>0.97386423434485181</v>
      </c>
      <c r="M18" s="215">
        <f t="shared" si="1"/>
        <v>0.24531000632265276</v>
      </c>
      <c r="N18" s="214">
        <f t="shared" si="2"/>
        <v>0.25186114349034289</v>
      </c>
      <c r="O18" s="244">
        <f t="shared" si="3"/>
        <v>0.44519069115545723</v>
      </c>
      <c r="P18" s="249">
        <f t="shared" si="8"/>
        <v>0.42325511968234458</v>
      </c>
      <c r="Q18" s="249">
        <f t="shared" si="4"/>
        <v>0.57674488031765536</v>
      </c>
      <c r="R18" s="245">
        <f t="shared" si="5"/>
        <v>285481.24357269506</v>
      </c>
      <c r="S18" s="245">
        <f t="shared" si="7"/>
        <v>65809.510551395506</v>
      </c>
      <c r="T18"/>
      <c r="U18"/>
      <c r="V18"/>
      <c r="W18"/>
      <c r="X18"/>
      <c r="Y18"/>
      <c r="Z18"/>
      <c r="AA18"/>
      <c r="AB18"/>
      <c r="AC18"/>
      <c r="AD18"/>
    </row>
    <row r="19" spans="1:30" ht="13.5" customHeight="1">
      <c r="A19" s="173" t="s">
        <v>79</v>
      </c>
      <c r="B19" s="177">
        <v>3329</v>
      </c>
      <c r="C19" s="217">
        <v>2148034508</v>
      </c>
      <c r="D19" s="217">
        <v>527904367</v>
      </c>
      <c r="E19" s="177">
        <v>3240</v>
      </c>
      <c r="F19" s="217">
        <v>2090464214</v>
      </c>
      <c r="G19" s="177">
        <v>2670</v>
      </c>
      <c r="H19" s="217">
        <v>842480724</v>
      </c>
      <c r="I19" s="177">
        <v>878</v>
      </c>
      <c r="J19" s="216">
        <v>64179074</v>
      </c>
      <c r="K19" s="173">
        <f t="shared" si="0"/>
        <v>89</v>
      </c>
      <c r="L19" s="232">
        <f t="shared" si="6"/>
        <v>0.97326524481826371</v>
      </c>
      <c r="M19" s="215">
        <f t="shared" si="1"/>
        <v>0.24576158578174948</v>
      </c>
      <c r="N19" s="214">
        <f t="shared" si="2"/>
        <v>0.25252973165700887</v>
      </c>
      <c r="O19" s="244">
        <f t="shared" si="3"/>
        <v>0.42208809710611966</v>
      </c>
      <c r="P19" s="249">
        <f t="shared" si="8"/>
        <v>0.40327684065306457</v>
      </c>
      <c r="Q19" s="249">
        <f t="shared" si="4"/>
        <v>0.59672315934693543</v>
      </c>
      <c r="R19" s="245">
        <f t="shared" si="5"/>
        <v>315535.85168539325</v>
      </c>
      <c r="S19" s="245">
        <f t="shared" si="7"/>
        <v>73096.89521640091</v>
      </c>
      <c r="T19"/>
      <c r="U19"/>
      <c r="V19"/>
      <c r="W19"/>
      <c r="X19"/>
      <c r="Y19"/>
      <c r="Z19"/>
      <c r="AA19"/>
      <c r="AB19"/>
      <c r="AC19"/>
      <c r="AD19"/>
    </row>
    <row r="20" spans="1:30" ht="13.5" customHeight="1">
      <c r="A20" s="173" t="s">
        <v>78</v>
      </c>
      <c r="B20" s="177">
        <v>2108</v>
      </c>
      <c r="C20" s="217">
        <v>1573961791</v>
      </c>
      <c r="D20" s="217">
        <v>387334504</v>
      </c>
      <c r="E20" s="177">
        <v>2071</v>
      </c>
      <c r="F20" s="217">
        <v>1546428778</v>
      </c>
      <c r="G20" s="177">
        <v>1674</v>
      </c>
      <c r="H20" s="217">
        <v>579135539</v>
      </c>
      <c r="I20" s="177">
        <v>571</v>
      </c>
      <c r="J20" s="216">
        <v>42047342</v>
      </c>
      <c r="K20" s="173">
        <f t="shared" si="0"/>
        <v>37</v>
      </c>
      <c r="L20" s="232">
        <f t="shared" si="6"/>
        <v>0.98244781783681212</v>
      </c>
      <c r="M20" s="215">
        <f t="shared" si="1"/>
        <v>0.24608888615644928</v>
      </c>
      <c r="N20" s="214">
        <f t="shared" si="2"/>
        <v>0.25047031554918464</v>
      </c>
      <c r="O20" s="244">
        <f t="shared" si="3"/>
        <v>0.39466198261734042</v>
      </c>
      <c r="P20" s="249">
        <f t="shared" si="8"/>
        <v>0.37851929214970376</v>
      </c>
      <c r="Q20" s="249">
        <f t="shared" si="4"/>
        <v>0.62148070785029619</v>
      </c>
      <c r="R20" s="245">
        <f t="shared" si="5"/>
        <v>345959.10334528075</v>
      </c>
      <c r="S20" s="245">
        <f t="shared" si="7"/>
        <v>73638.077057793344</v>
      </c>
      <c r="T20"/>
      <c r="U20"/>
      <c r="V20"/>
      <c r="W20"/>
      <c r="X20"/>
      <c r="Y20"/>
      <c r="Z20"/>
      <c r="AA20"/>
      <c r="AB20"/>
      <c r="AC20"/>
      <c r="AD20"/>
    </row>
    <row r="21" spans="1:30" ht="13.5" customHeight="1">
      <c r="A21" s="173" t="s">
        <v>77</v>
      </c>
      <c r="B21" s="177">
        <v>1406</v>
      </c>
      <c r="C21" s="217">
        <v>1191619463</v>
      </c>
      <c r="D21" s="217">
        <v>286247745</v>
      </c>
      <c r="E21" s="177">
        <v>1382</v>
      </c>
      <c r="F21" s="217">
        <v>1171337683</v>
      </c>
      <c r="G21" s="177">
        <v>1113</v>
      </c>
      <c r="H21" s="217">
        <v>427094752</v>
      </c>
      <c r="I21" s="177">
        <v>404</v>
      </c>
      <c r="J21" s="216">
        <v>34898933</v>
      </c>
      <c r="K21" s="173">
        <f t="shared" si="0"/>
        <v>24</v>
      </c>
      <c r="L21" s="232">
        <f t="shared" si="6"/>
        <v>0.98293029871977244</v>
      </c>
      <c r="M21" s="215">
        <f t="shared" si="1"/>
        <v>0.24021741326660423</v>
      </c>
      <c r="N21" s="214">
        <f t="shared" si="2"/>
        <v>0.24437679172659213</v>
      </c>
      <c r="O21" s="244">
        <f t="shared" si="3"/>
        <v>0.38770236585167289</v>
      </c>
      <c r="P21" s="249">
        <f t="shared" si="8"/>
        <v>0.37345205480249866</v>
      </c>
      <c r="Q21" s="249">
        <f t="shared" si="4"/>
        <v>0.62654794519750134</v>
      </c>
      <c r="R21" s="245">
        <f t="shared" si="5"/>
        <v>383732.93081761006</v>
      </c>
      <c r="S21" s="245">
        <f t="shared" si="7"/>
        <v>86383.497524752471</v>
      </c>
      <c r="T21"/>
      <c r="U21"/>
      <c r="V21"/>
      <c r="W21"/>
      <c r="X21"/>
      <c r="Y21"/>
      <c r="Z21"/>
      <c r="AA21"/>
      <c r="AB21"/>
      <c r="AC21"/>
      <c r="AD21"/>
    </row>
    <row r="22" spans="1:30" ht="13.5" customHeight="1">
      <c r="A22" s="173" t="s">
        <v>76</v>
      </c>
      <c r="B22" s="177">
        <v>1050</v>
      </c>
      <c r="C22" s="217">
        <v>996397390</v>
      </c>
      <c r="D22" s="217">
        <v>244185707</v>
      </c>
      <c r="E22" s="177">
        <v>1036</v>
      </c>
      <c r="F22" s="217">
        <v>983152382</v>
      </c>
      <c r="G22" s="177">
        <v>856</v>
      </c>
      <c r="H22" s="217">
        <v>360956722</v>
      </c>
      <c r="I22" s="177">
        <v>287</v>
      </c>
      <c r="J22" s="216">
        <v>23180692</v>
      </c>
      <c r="K22" s="173">
        <f t="shared" si="0"/>
        <v>14</v>
      </c>
      <c r="L22" s="232">
        <f t="shared" si="6"/>
        <v>0.98666666666666669</v>
      </c>
      <c r="M22" s="215">
        <f t="shared" si="1"/>
        <v>0.24506859356586633</v>
      </c>
      <c r="N22" s="214">
        <f t="shared" si="2"/>
        <v>0.24837015245109786</v>
      </c>
      <c r="O22" s="244">
        <f t="shared" si="3"/>
        <v>0.38552631495752915</v>
      </c>
      <c r="P22" s="249">
        <f t="shared" si="8"/>
        <v>0.37250499421721689</v>
      </c>
      <c r="Q22" s="249">
        <f t="shared" si="4"/>
        <v>0.62749500578278306</v>
      </c>
      <c r="R22" s="245">
        <f t="shared" si="5"/>
        <v>421678.41355140187</v>
      </c>
      <c r="S22" s="245">
        <f t="shared" si="7"/>
        <v>80768.961672473873</v>
      </c>
      <c r="T22"/>
      <c r="U22"/>
      <c r="V22"/>
      <c r="W22"/>
      <c r="X22"/>
      <c r="Y22"/>
      <c r="Z22"/>
      <c r="AA22"/>
      <c r="AB22"/>
      <c r="AC22"/>
      <c r="AD22"/>
    </row>
    <row r="23" spans="1:30" ht="13.5" customHeight="1">
      <c r="A23" s="173" t="s">
        <v>75</v>
      </c>
      <c r="B23" s="177">
        <v>3351</v>
      </c>
      <c r="C23" s="217">
        <v>4492386498</v>
      </c>
      <c r="D23" s="217">
        <v>1015566796</v>
      </c>
      <c r="E23" s="177">
        <v>3298</v>
      </c>
      <c r="F23" s="217">
        <v>4420008244</v>
      </c>
      <c r="G23" s="177">
        <v>2740</v>
      </c>
      <c r="H23" s="217">
        <v>1363595037</v>
      </c>
      <c r="I23" s="177">
        <v>984</v>
      </c>
      <c r="J23" s="216">
        <v>96771928</v>
      </c>
      <c r="K23" s="173">
        <f t="shared" si="0"/>
        <v>53</v>
      </c>
      <c r="L23" s="232">
        <f t="shared" si="6"/>
        <v>0.98418382572366458</v>
      </c>
      <c r="M23" s="215">
        <f t="shared" si="1"/>
        <v>0.22606398546788617</v>
      </c>
      <c r="N23" s="214">
        <f t="shared" si="2"/>
        <v>0.22976581488928099</v>
      </c>
      <c r="O23" s="244">
        <f t="shared" si="3"/>
        <v>0.3250759848134509</v>
      </c>
      <c r="P23" s="249">
        <f t="shared" si="8"/>
        <v>0.31577896105590159</v>
      </c>
      <c r="Q23" s="249">
        <f t="shared" si="4"/>
        <v>0.68422103894409836</v>
      </c>
      <c r="R23" s="245">
        <f t="shared" si="5"/>
        <v>497662.42226277373</v>
      </c>
      <c r="S23" s="245">
        <f t="shared" si="7"/>
        <v>98345.455284552852</v>
      </c>
      <c r="T23"/>
      <c r="U23"/>
      <c r="V23"/>
      <c r="W23"/>
      <c r="X23"/>
      <c r="Y23"/>
      <c r="Z23"/>
      <c r="AA23"/>
      <c r="AB23"/>
      <c r="AC23"/>
      <c r="AD23"/>
    </row>
    <row r="24" spans="1:30" ht="13.5" customHeight="1">
      <c r="A24" s="173" t="s">
        <v>74</v>
      </c>
      <c r="B24" s="177">
        <v>631</v>
      </c>
      <c r="C24" s="217">
        <v>1509523640</v>
      </c>
      <c r="D24" s="217">
        <v>334745128</v>
      </c>
      <c r="E24" s="177">
        <v>621</v>
      </c>
      <c r="F24" s="217">
        <v>1485666601</v>
      </c>
      <c r="G24" s="177">
        <v>526</v>
      </c>
      <c r="H24" s="217">
        <v>421386534</v>
      </c>
      <c r="I24" s="177">
        <v>179</v>
      </c>
      <c r="J24" s="216">
        <v>16598943</v>
      </c>
      <c r="K24" s="173">
        <f t="shared" si="0"/>
        <v>10</v>
      </c>
      <c r="L24" s="232">
        <f t="shared" si="6"/>
        <v>0.98415213946117275</v>
      </c>
      <c r="M24" s="215">
        <f t="shared" si="1"/>
        <v>0.22175547247474706</v>
      </c>
      <c r="N24" s="214">
        <f t="shared" si="2"/>
        <v>0.22531645240909606</v>
      </c>
      <c r="O24" s="244">
        <f t="shared" si="3"/>
        <v>0.29014814037625802</v>
      </c>
      <c r="P24" s="249">
        <f t="shared" si="8"/>
        <v>0.28486029870986318</v>
      </c>
      <c r="Q24" s="249">
        <f t="shared" si="4"/>
        <v>0.71513970129013682</v>
      </c>
      <c r="R24" s="245">
        <f t="shared" si="5"/>
        <v>801115.08365019015</v>
      </c>
      <c r="S24" s="245">
        <f t="shared" si="7"/>
        <v>92731.525139664809</v>
      </c>
      <c r="T24"/>
      <c r="U24"/>
      <c r="V24"/>
      <c r="W24"/>
      <c r="X24"/>
      <c r="Y24"/>
      <c r="Z24"/>
      <c r="AA24"/>
      <c r="AB24"/>
      <c r="AC24"/>
      <c r="AD24"/>
    </row>
    <row r="25" spans="1:30" ht="13.5" customHeight="1">
      <c r="A25" s="173" t="s">
        <v>73</v>
      </c>
      <c r="B25" s="177">
        <v>259</v>
      </c>
      <c r="C25" s="217">
        <v>893185865</v>
      </c>
      <c r="D25" s="217">
        <v>180214439</v>
      </c>
      <c r="E25" s="177">
        <v>257</v>
      </c>
      <c r="F25" s="217">
        <v>886598068</v>
      </c>
      <c r="G25" s="177">
        <v>224</v>
      </c>
      <c r="H25" s="217">
        <v>198115635</v>
      </c>
      <c r="I25" s="177">
        <v>85</v>
      </c>
      <c r="J25" s="216">
        <v>9074104</v>
      </c>
      <c r="K25" s="173">
        <f t="shared" si="0"/>
        <v>2</v>
      </c>
      <c r="L25" s="232">
        <f t="shared" si="6"/>
        <v>0.99227799227799229</v>
      </c>
      <c r="M25" s="215">
        <f t="shared" si="1"/>
        <v>0.20176588777521687</v>
      </c>
      <c r="N25" s="214">
        <f t="shared" si="2"/>
        <v>0.20326509328689402</v>
      </c>
      <c r="O25" s="244">
        <f t="shared" si="3"/>
        <v>0.23196710462944911</v>
      </c>
      <c r="P25" s="249">
        <f t="shared" si="8"/>
        <v>0.22812595338149469</v>
      </c>
      <c r="Q25" s="249">
        <f t="shared" si="4"/>
        <v>0.77187404661850534</v>
      </c>
      <c r="R25" s="245">
        <f t="shared" si="5"/>
        <v>884444.79910714284</v>
      </c>
      <c r="S25" s="245">
        <f t="shared" si="7"/>
        <v>106754.16470588236</v>
      </c>
      <c r="T25"/>
      <c r="U25"/>
      <c r="V25"/>
      <c r="W25"/>
      <c r="X25"/>
      <c r="Y25"/>
      <c r="Z25"/>
      <c r="AA25"/>
      <c r="AB25"/>
      <c r="AC25"/>
      <c r="AD25"/>
    </row>
    <row r="26" spans="1:30" ht="13.5" customHeight="1">
      <c r="A26" s="173" t="s">
        <v>72</v>
      </c>
      <c r="B26" s="177">
        <v>135</v>
      </c>
      <c r="C26" s="217">
        <v>594569797</v>
      </c>
      <c r="D26" s="217">
        <v>97323196</v>
      </c>
      <c r="E26" s="177">
        <v>134</v>
      </c>
      <c r="F26" s="217">
        <v>590546535</v>
      </c>
      <c r="G26" s="177">
        <v>123</v>
      </c>
      <c r="H26" s="217">
        <v>103123304</v>
      </c>
      <c r="I26" s="177">
        <v>41</v>
      </c>
      <c r="J26" s="216">
        <v>3069849</v>
      </c>
      <c r="K26" s="173">
        <f t="shared" si="0"/>
        <v>1</v>
      </c>
      <c r="L26" s="232">
        <f t="shared" si="6"/>
        <v>0.99259259259259258</v>
      </c>
      <c r="M26" s="215">
        <f t="shared" si="1"/>
        <v>0.16368674710868303</v>
      </c>
      <c r="N26" s="214">
        <f t="shared" si="2"/>
        <v>0.16480190845586792</v>
      </c>
      <c r="O26" s="244">
        <f t="shared" si="3"/>
        <v>0.17860502423065394</v>
      </c>
      <c r="P26" s="249">
        <f t="shared" si="8"/>
        <v>0.17547090943134469</v>
      </c>
      <c r="Q26" s="249">
        <f t="shared" si="4"/>
        <v>0.82452909056865531</v>
      </c>
      <c r="R26" s="245">
        <f t="shared" si="5"/>
        <v>838400.84552845533</v>
      </c>
      <c r="S26" s="245">
        <f t="shared" si="7"/>
        <v>74874.365853658543</v>
      </c>
      <c r="T26"/>
      <c r="U26"/>
      <c r="V26"/>
      <c r="W26"/>
      <c r="X26"/>
      <c r="Y26"/>
      <c r="Z26"/>
      <c r="AA26"/>
      <c r="AB26"/>
      <c r="AC26"/>
      <c r="AD26"/>
    </row>
    <row r="27" spans="1:30" ht="13.5" customHeight="1">
      <c r="A27" s="173" t="s">
        <v>71</v>
      </c>
      <c r="B27" s="177">
        <v>65</v>
      </c>
      <c r="C27" s="217">
        <v>354408145</v>
      </c>
      <c r="D27" s="217">
        <v>67168855</v>
      </c>
      <c r="E27" s="177">
        <v>65</v>
      </c>
      <c r="F27" s="217">
        <v>354408145</v>
      </c>
      <c r="G27" s="177">
        <v>56</v>
      </c>
      <c r="H27" s="217">
        <v>71567754</v>
      </c>
      <c r="I27" s="177">
        <v>20</v>
      </c>
      <c r="J27" s="216">
        <v>1892002</v>
      </c>
      <c r="K27" s="173">
        <f t="shared" si="0"/>
        <v>0</v>
      </c>
      <c r="L27" s="232">
        <f t="shared" si="6"/>
        <v>1</v>
      </c>
      <c r="M27" s="215">
        <f t="shared" si="1"/>
        <v>0.1895240161593916</v>
      </c>
      <c r="N27" s="214">
        <f t="shared" si="2"/>
        <v>0.1895240161593916</v>
      </c>
      <c r="O27" s="244">
        <f t="shared" si="3"/>
        <v>0.20727445753257165</v>
      </c>
      <c r="P27" s="249">
        <f t="shared" si="8"/>
        <v>0.2048670410777382</v>
      </c>
      <c r="Q27" s="249">
        <f t="shared" si="4"/>
        <v>0.79513295892226177</v>
      </c>
      <c r="R27" s="245">
        <f t="shared" si="5"/>
        <v>1277995.607142857</v>
      </c>
      <c r="S27" s="245">
        <f t="shared" si="7"/>
        <v>94600.1</v>
      </c>
      <c r="T27"/>
      <c r="U27"/>
      <c r="V27"/>
      <c r="W27"/>
      <c r="X27"/>
      <c r="Y27"/>
      <c r="Z27"/>
      <c r="AA27"/>
      <c r="AB27"/>
      <c r="AC27"/>
      <c r="AD27"/>
    </row>
    <row r="28" spans="1:30" ht="13.5" customHeight="1">
      <c r="A28" s="173" t="s">
        <v>70</v>
      </c>
      <c r="B28" s="177">
        <v>47</v>
      </c>
      <c r="C28" s="217">
        <v>304040196</v>
      </c>
      <c r="D28" s="217">
        <v>60196879</v>
      </c>
      <c r="E28" s="177">
        <v>47</v>
      </c>
      <c r="F28" s="217">
        <v>304040196</v>
      </c>
      <c r="G28" s="177">
        <v>44</v>
      </c>
      <c r="H28" s="217">
        <v>46385081</v>
      </c>
      <c r="I28" s="177">
        <v>12</v>
      </c>
      <c r="J28" s="216">
        <v>1166976</v>
      </c>
      <c r="K28" s="173">
        <f t="shared" si="0"/>
        <v>0</v>
      </c>
      <c r="L28" s="232">
        <f t="shared" si="6"/>
        <v>1</v>
      </c>
      <c r="M28" s="215">
        <f t="shared" si="1"/>
        <v>0.19798987039200566</v>
      </c>
      <c r="N28" s="214">
        <f t="shared" si="2"/>
        <v>0.19798987039200566</v>
      </c>
      <c r="O28" s="244">
        <f t="shared" si="3"/>
        <v>0.15640056027328703</v>
      </c>
      <c r="P28" s="249">
        <f t="shared" si="8"/>
        <v>0.15423971440934081</v>
      </c>
      <c r="Q28" s="249">
        <f t="shared" si="4"/>
        <v>0.84576028559065919</v>
      </c>
      <c r="R28" s="245">
        <f t="shared" si="5"/>
        <v>1054206.3863636365</v>
      </c>
      <c r="S28" s="245">
        <f t="shared" si="7"/>
        <v>97248</v>
      </c>
      <c r="T28"/>
      <c r="U28"/>
      <c r="V28"/>
      <c r="W28"/>
      <c r="X28"/>
      <c r="Y28"/>
      <c r="Z28"/>
      <c r="AA28"/>
      <c r="AB28"/>
      <c r="AC28"/>
      <c r="AD28"/>
    </row>
    <row r="29" spans="1:30" ht="13.5" customHeight="1">
      <c r="A29" s="173" t="s">
        <v>69</v>
      </c>
      <c r="B29" s="177">
        <v>27</v>
      </c>
      <c r="C29" s="217">
        <v>200748346</v>
      </c>
      <c r="D29" s="217">
        <v>29597309</v>
      </c>
      <c r="E29" s="177">
        <v>27</v>
      </c>
      <c r="F29" s="217">
        <v>200748346</v>
      </c>
      <c r="G29" s="177">
        <v>24</v>
      </c>
      <c r="H29" s="217">
        <v>26707582</v>
      </c>
      <c r="I29" s="177"/>
      <c r="J29" s="216"/>
      <c r="K29" s="173">
        <f t="shared" si="0"/>
        <v>0</v>
      </c>
      <c r="L29" s="232">
        <f t="shared" si="6"/>
        <v>1</v>
      </c>
      <c r="M29" s="215">
        <f t="shared" si="1"/>
        <v>0.14743488347346084</v>
      </c>
      <c r="N29" s="214">
        <f t="shared" si="2"/>
        <v>0.14743488347346084</v>
      </c>
      <c r="O29" s="244">
        <f t="shared" si="3"/>
        <v>0.13304010982984638</v>
      </c>
      <c r="P29" s="249">
        <f t="shared" si="8"/>
        <v>0.13137258924165682</v>
      </c>
      <c r="Q29" s="249">
        <f t="shared" si="4"/>
        <v>0.86862741075834315</v>
      </c>
      <c r="R29" s="245">
        <f t="shared" si="5"/>
        <v>1112815.9166666667</v>
      </c>
      <c r="S29" s="245">
        <v>0</v>
      </c>
      <c r="T29"/>
      <c r="U29"/>
      <c r="V29"/>
      <c r="W29"/>
      <c r="X29"/>
      <c r="Y29"/>
      <c r="Z29"/>
      <c r="AA29"/>
      <c r="AB29"/>
      <c r="AC29"/>
      <c r="AD29"/>
    </row>
    <row r="30" spans="1:30" ht="13.5" customHeight="1">
      <c r="A30" s="173" t="s">
        <v>68</v>
      </c>
      <c r="B30" s="177">
        <v>22</v>
      </c>
      <c r="C30" s="217">
        <v>187346049</v>
      </c>
      <c r="D30" s="217">
        <v>27584753</v>
      </c>
      <c r="E30" s="177">
        <v>22</v>
      </c>
      <c r="F30" s="217">
        <v>187346049</v>
      </c>
      <c r="G30" s="177">
        <v>20</v>
      </c>
      <c r="H30" s="217">
        <v>12038357</v>
      </c>
      <c r="I30" s="177"/>
      <c r="J30" s="216"/>
      <c r="K30" s="173">
        <f t="shared" si="0"/>
        <v>0</v>
      </c>
      <c r="L30" s="232">
        <f t="shared" si="6"/>
        <v>1</v>
      </c>
      <c r="M30" s="215">
        <f t="shared" si="1"/>
        <v>0.14723957696060086</v>
      </c>
      <c r="N30" s="214">
        <f t="shared" si="2"/>
        <v>0.14723957696060086</v>
      </c>
      <c r="O30" s="244">
        <f t="shared" si="3"/>
        <v>6.4257330561585529E-2</v>
      </c>
      <c r="P30" s="249">
        <f t="shared" si="8"/>
        <v>6.2768321311115566E-2</v>
      </c>
      <c r="Q30" s="249">
        <f t="shared" si="4"/>
        <v>0.93723167868888446</v>
      </c>
      <c r="R30" s="245">
        <f t="shared" si="5"/>
        <v>601917.85</v>
      </c>
      <c r="S30" s="245">
        <v>0</v>
      </c>
      <c r="T30"/>
      <c r="U30"/>
      <c r="V30"/>
      <c r="W30"/>
      <c r="X30"/>
      <c r="Y30"/>
      <c r="Z30"/>
      <c r="AA30"/>
      <c r="AB30"/>
      <c r="AC30"/>
      <c r="AD30"/>
    </row>
    <row r="31" spans="1:30" ht="13.5" customHeight="1">
      <c r="A31" s="180" t="s">
        <v>67</v>
      </c>
      <c r="B31" s="212">
        <v>93</v>
      </c>
      <c r="C31" s="213">
        <v>1489549170</v>
      </c>
      <c r="D31" s="213">
        <v>192827435</v>
      </c>
      <c r="E31" s="212">
        <v>93</v>
      </c>
      <c r="F31" s="213">
        <v>1489549170</v>
      </c>
      <c r="G31" s="212">
        <v>88</v>
      </c>
      <c r="H31" s="213">
        <v>65197028</v>
      </c>
      <c r="I31" s="212">
        <v>29</v>
      </c>
      <c r="J31" s="211">
        <v>2586042</v>
      </c>
      <c r="K31" s="180">
        <f t="shared" si="0"/>
        <v>0</v>
      </c>
      <c r="L31" s="232">
        <f t="shared" si="6"/>
        <v>1</v>
      </c>
      <c r="M31" s="210">
        <f t="shared" si="1"/>
        <v>0.12945355472891171</v>
      </c>
      <c r="N31" s="209">
        <f t="shared" si="2"/>
        <v>0.12945355472891171</v>
      </c>
      <c r="O31" s="244">
        <f t="shared" si="3"/>
        <v>4.5505761988373972E-2</v>
      </c>
      <c r="P31" s="249">
        <f t="shared" si="8"/>
        <v>4.4611533031836743E-2</v>
      </c>
      <c r="Q31" s="249">
        <f t="shared" si="4"/>
        <v>0.95538846696816326</v>
      </c>
      <c r="R31" s="245">
        <f t="shared" si="5"/>
        <v>740875.31818181823</v>
      </c>
      <c r="S31" s="245">
        <f t="shared" si="7"/>
        <v>89173.862068965522</v>
      </c>
      <c r="T31"/>
      <c r="U31"/>
      <c r="V31"/>
      <c r="W31"/>
      <c r="X31"/>
      <c r="Y31"/>
      <c r="Z31"/>
      <c r="AA31"/>
      <c r="AB31"/>
      <c r="AC31"/>
      <c r="AD31"/>
    </row>
    <row r="32" spans="1:30" ht="13.5" customHeight="1">
      <c r="A32" s="184" t="s">
        <v>12</v>
      </c>
      <c r="B32" s="207">
        <v>37119219</v>
      </c>
      <c r="C32" s="208">
        <v>952214776069</v>
      </c>
      <c r="D32" s="208">
        <v>62785906742</v>
      </c>
      <c r="E32" s="207">
        <v>17543312</v>
      </c>
      <c r="F32" s="208">
        <v>702065497950</v>
      </c>
      <c r="G32" s="207">
        <v>23932094</v>
      </c>
      <c r="H32" s="208">
        <v>664720821206</v>
      </c>
      <c r="I32" s="207">
        <v>12828281</v>
      </c>
      <c r="J32" s="206">
        <v>285028219181</v>
      </c>
      <c r="K32" s="205">
        <f t="shared" si="0"/>
        <v>19575907</v>
      </c>
      <c r="L32" s="233">
        <f t="shared" si="6"/>
        <v>0.47262071974089759</v>
      </c>
      <c r="M32" s="204">
        <f t="shared" si="1"/>
        <v>6.5936707053840513E-2</v>
      </c>
      <c r="N32" s="203">
        <f t="shared" si="2"/>
        <v>8.9430269576459817E-2</v>
      </c>
      <c r="O32" s="244">
        <f t="shared" si="3"/>
        <v>0.99741052570914812</v>
      </c>
      <c r="P32" s="249">
        <f t="shared" si="8"/>
        <v>0.89766947313823331</v>
      </c>
      <c r="Q32" s="249">
        <f t="shared" si="4"/>
        <v>0.10233052686176669</v>
      </c>
      <c r="R32" s="245">
        <f t="shared" si="5"/>
        <v>27775.288748489791</v>
      </c>
      <c r="S32" s="245">
        <f t="shared" si="7"/>
        <v>22218.738362606808</v>
      </c>
      <c r="T32"/>
      <c r="U32"/>
      <c r="V32"/>
      <c r="W32"/>
      <c r="X32"/>
      <c r="Y32"/>
      <c r="Z32"/>
      <c r="AA32"/>
      <c r="AB32"/>
      <c r="AC32"/>
      <c r="AD32"/>
    </row>
    <row r="33" spans="1:30" ht="29" thickBot="1">
      <c r="A33" s="121" t="s">
        <v>66</v>
      </c>
      <c r="B33" s="201">
        <v>211301</v>
      </c>
      <c r="C33" s="202">
        <v>3680535748</v>
      </c>
      <c r="D33" s="202">
        <v>591501576</v>
      </c>
      <c r="E33" s="201">
        <v>115897</v>
      </c>
      <c r="F33" s="202">
        <v>3227162099</v>
      </c>
      <c r="G33" s="201">
        <v>63852</v>
      </c>
      <c r="H33" s="202">
        <v>2348185653</v>
      </c>
      <c r="I33" s="201">
        <v>34260</v>
      </c>
      <c r="J33" s="200">
        <v>717916052</v>
      </c>
      <c r="K33" s="199">
        <f t="shared" si="0"/>
        <v>95404</v>
      </c>
      <c r="L33" s="234">
        <f t="shared" si="6"/>
        <v>0.54849243496244693</v>
      </c>
      <c r="M33" s="198">
        <f t="shared" si="1"/>
        <v>0.16071072705146838</v>
      </c>
      <c r="N33" s="197">
        <f t="shared" si="2"/>
        <v>0.18328846145760341</v>
      </c>
      <c r="O33" s="244">
        <f t="shared" si="3"/>
        <v>0.83305853140160835</v>
      </c>
      <c r="P33" s="249">
        <f t="shared" si="8"/>
        <v>0.74975267826144731</v>
      </c>
      <c r="Q33" s="249">
        <f t="shared" si="4"/>
        <v>0.25024732173855269</v>
      </c>
      <c r="R33" s="245">
        <f t="shared" si="5"/>
        <v>36775.444042473217</v>
      </c>
      <c r="S33" s="245">
        <f t="shared" si="7"/>
        <v>20954.934384121425</v>
      </c>
      <c r="T33"/>
      <c r="U33"/>
      <c r="V33"/>
      <c r="W33"/>
      <c r="X33"/>
      <c r="Y33"/>
      <c r="Z33"/>
      <c r="AA33"/>
      <c r="AB33"/>
      <c r="AC33"/>
      <c r="AD33"/>
    </row>
    <row r="34" spans="1:30" ht="14.75" customHeight="1" thickTop="1">
      <c r="A34" s="325" t="s">
        <v>109</v>
      </c>
      <c r="B34" s="325"/>
      <c r="C34" s="325"/>
      <c r="D34" s="325"/>
      <c r="E34" s="325"/>
      <c r="F34" s="325"/>
      <c r="G34" s="325"/>
      <c r="H34" s="325"/>
      <c r="I34" s="325"/>
      <c r="J34" s="325"/>
      <c r="O34"/>
      <c r="P34"/>
      <c r="Q34"/>
      <c r="R34"/>
      <c r="S34"/>
      <c r="T34"/>
      <c r="U34"/>
      <c r="V34"/>
      <c r="W34"/>
      <c r="X34"/>
      <c r="Y34"/>
      <c r="Z34"/>
      <c r="AA34"/>
      <c r="AB34"/>
      <c r="AC34"/>
      <c r="AD34"/>
    </row>
    <row r="35" spans="1:30">
      <c r="A35" s="331" t="s">
        <v>108</v>
      </c>
      <c r="B35" s="331"/>
      <c r="C35" s="331"/>
      <c r="D35" s="331"/>
      <c r="E35" s="331"/>
      <c r="F35" s="331"/>
      <c r="G35" s="331"/>
      <c r="H35" s="331"/>
      <c r="I35" s="331"/>
      <c r="J35" s="331"/>
      <c r="O35"/>
      <c r="P35"/>
      <c r="Q35"/>
      <c r="R35"/>
      <c r="S35"/>
      <c r="T35"/>
      <c r="U35"/>
      <c r="V35"/>
      <c r="W35"/>
      <c r="X35"/>
      <c r="Y35"/>
      <c r="Z35"/>
      <c r="AA35"/>
      <c r="AB35"/>
      <c r="AC35"/>
      <c r="AD35"/>
    </row>
    <row r="37" spans="1:30">
      <c r="B37" s="192"/>
    </row>
  </sheetData>
  <sheetProtection selectLockedCells="1" selectUnlockedCells="1"/>
  <mergeCells count="22">
    <mergeCell ref="A35:J35"/>
    <mergeCell ref="K4:K5"/>
    <mergeCell ref="L4:L5"/>
    <mergeCell ref="B4:B5"/>
    <mergeCell ref="C4:C5"/>
    <mergeCell ref="D4:D5"/>
    <mergeCell ref="A34:J34"/>
    <mergeCell ref="M4:N4"/>
    <mergeCell ref="G4:H4"/>
    <mergeCell ref="I4:J4"/>
    <mergeCell ref="E4:E5"/>
    <mergeCell ref="F4:F5"/>
    <mergeCell ref="R4:R5"/>
    <mergeCell ref="S4:S5"/>
    <mergeCell ref="O4:O5"/>
    <mergeCell ref="P4:P5"/>
    <mergeCell ref="Q4:Q5"/>
    <mergeCell ref="A2:B2"/>
    <mergeCell ref="C2:H2"/>
    <mergeCell ref="I2:J2"/>
    <mergeCell ref="C3:J3"/>
    <mergeCell ref="A4:A5"/>
  </mergeCells>
  <hyperlinks>
    <hyperlink ref="A2" r:id="rId1" xr:uid="{00000000-0004-0000-0900-000000000000}"/>
  </hyperlinks>
  <pageMargins left="0.74791666666666667" right="0.74791666666666667" top="0.98402777777777772" bottom="0.98402777777777772" header="0.5" footer="0.5"/>
  <pageSetup paperSize="9" firstPageNumber="0" orientation="landscape" horizontalDpi="300" verticalDpi="300"/>
  <headerFooter alignWithMargins="0">
    <oddHeader>&amp;C&amp;A</oddHeader>
    <oddFooter>&amp;CPage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37"/>
  <sheetViews>
    <sheetView workbookViewId="0">
      <selection activeCell="E32" sqref="E32"/>
    </sheetView>
  </sheetViews>
  <sheetFormatPr baseColWidth="10" defaultRowHeight="13"/>
  <cols>
    <col min="1" max="1" width="30.59765625" customWidth="1"/>
    <col min="2" max="13" width="14.59765625" customWidth="1"/>
    <col min="20" max="21" width="12.59765625" bestFit="1" customWidth="1"/>
  </cols>
  <sheetData>
    <row r="1" spans="1:21">
      <c r="A1" s="160"/>
      <c r="B1" s="160"/>
      <c r="C1" s="160"/>
      <c r="D1" s="160"/>
      <c r="E1" s="160"/>
      <c r="F1" s="160"/>
      <c r="G1" s="160"/>
      <c r="H1" s="160"/>
      <c r="I1" s="160"/>
      <c r="J1" s="160"/>
      <c r="K1" s="159"/>
      <c r="L1" s="159"/>
      <c r="M1" s="159"/>
      <c r="Q1" s="247" t="s">
        <v>122</v>
      </c>
      <c r="R1" s="247">
        <v>415</v>
      </c>
      <c r="S1" s="246">
        <f>368</f>
        <v>368</v>
      </c>
      <c r="T1" s="158" t="s">
        <v>125</v>
      </c>
    </row>
    <row r="2" spans="1:21" ht="25">
      <c r="A2" s="334" t="s">
        <v>21</v>
      </c>
      <c r="B2" s="334"/>
      <c r="C2" s="335" t="s">
        <v>22</v>
      </c>
      <c r="D2" s="335"/>
      <c r="E2" s="335"/>
      <c r="F2" s="335"/>
      <c r="G2" s="335"/>
      <c r="H2" s="335"/>
      <c r="I2" s="336" t="s">
        <v>104</v>
      </c>
      <c r="J2" s="336"/>
      <c r="K2" s="161"/>
      <c r="L2" s="161"/>
      <c r="M2" s="159"/>
      <c r="Q2" s="247" t="s">
        <v>123</v>
      </c>
      <c r="R2" s="247">
        <v>13948</v>
      </c>
      <c r="S2" s="246">
        <f>3606</f>
        <v>3606</v>
      </c>
    </row>
    <row r="3" spans="1:21" ht="14" thickBot="1">
      <c r="A3" s="159"/>
      <c r="B3" s="159"/>
      <c r="C3" s="337" t="s">
        <v>94</v>
      </c>
      <c r="D3" s="338"/>
      <c r="E3" s="338"/>
      <c r="F3" s="338"/>
      <c r="G3" s="338"/>
      <c r="H3" s="338"/>
      <c r="I3" s="338"/>
      <c r="J3" s="338"/>
      <c r="K3" s="159"/>
      <c r="L3" s="159"/>
      <c r="M3" s="159"/>
      <c r="Q3" s="158" t="s">
        <v>124</v>
      </c>
      <c r="R3" s="158"/>
      <c r="S3" s="248">
        <v>2276</v>
      </c>
      <c r="T3" s="246">
        <f>14010</f>
        <v>14010</v>
      </c>
      <c r="U3" s="246">
        <f>22590</f>
        <v>22590</v>
      </c>
    </row>
    <row r="4" spans="1:21" ht="14.25" customHeight="1" thickTop="1" thickBot="1">
      <c r="A4" s="332" t="s">
        <v>13</v>
      </c>
      <c r="B4" s="332" t="s">
        <v>14</v>
      </c>
      <c r="C4" s="332" t="s">
        <v>15</v>
      </c>
      <c r="D4" s="332" t="s">
        <v>93</v>
      </c>
      <c r="E4" s="332" t="s">
        <v>57</v>
      </c>
      <c r="F4" s="332" t="s">
        <v>105</v>
      </c>
      <c r="G4" s="330" t="s">
        <v>18</v>
      </c>
      <c r="H4" s="330"/>
      <c r="I4" s="330" t="s">
        <v>19</v>
      </c>
      <c r="J4" s="330"/>
      <c r="K4" s="327" t="s">
        <v>112</v>
      </c>
      <c r="L4" s="328" t="s">
        <v>116</v>
      </c>
      <c r="M4" s="330" t="s">
        <v>111</v>
      </c>
      <c r="N4" s="330"/>
      <c r="O4" s="328" t="s">
        <v>118</v>
      </c>
      <c r="P4" s="328" t="s">
        <v>119</v>
      </c>
      <c r="Q4" s="328" t="s">
        <v>117</v>
      </c>
      <c r="R4" s="328" t="s">
        <v>120</v>
      </c>
      <c r="S4" s="328" t="s">
        <v>121</v>
      </c>
    </row>
    <row r="5" spans="1:21" ht="44" thickTop="1" thickBot="1">
      <c r="A5" s="333"/>
      <c r="B5" s="333"/>
      <c r="C5" s="333"/>
      <c r="D5" s="333"/>
      <c r="E5" s="333"/>
      <c r="F5" s="333"/>
      <c r="G5" s="163" t="s">
        <v>20</v>
      </c>
      <c r="H5" s="162" t="s">
        <v>24</v>
      </c>
      <c r="I5" s="162" t="s">
        <v>20</v>
      </c>
      <c r="J5" s="164" t="s">
        <v>24</v>
      </c>
      <c r="K5" s="327"/>
      <c r="L5" s="329"/>
      <c r="M5" s="163" t="s">
        <v>12</v>
      </c>
      <c r="N5" s="162" t="s">
        <v>110</v>
      </c>
      <c r="O5" s="329"/>
      <c r="P5" s="329"/>
      <c r="Q5" s="329"/>
      <c r="R5" s="329"/>
      <c r="S5" s="329"/>
    </row>
    <row r="6" spans="1:21" ht="14" thickTop="1">
      <c r="A6" s="165" t="s">
        <v>92</v>
      </c>
      <c r="B6" s="166">
        <v>8770812</v>
      </c>
      <c r="C6" s="167">
        <v>39175132507</v>
      </c>
      <c r="D6" s="167">
        <v>-661914974</v>
      </c>
      <c r="E6" s="166">
        <v>80085</v>
      </c>
      <c r="F6" s="167">
        <v>309363055</v>
      </c>
      <c r="G6" s="166">
        <v>3856105</v>
      </c>
      <c r="H6" s="167">
        <v>25747115808</v>
      </c>
      <c r="I6" s="166">
        <v>2783744</v>
      </c>
      <c r="J6" s="168">
        <v>23938070783</v>
      </c>
      <c r="K6" s="229">
        <f t="shared" ref="K6:K33" si="0">B6-E6</f>
        <v>8690727</v>
      </c>
      <c r="L6" s="231">
        <f>E6/B6</f>
        <v>9.1308535629312307E-3</v>
      </c>
      <c r="M6" s="228">
        <f t="shared" ref="M6:M33" si="1">D6/C6</f>
        <v>-1.6896304661681127E-2</v>
      </c>
      <c r="N6" s="227">
        <f t="shared" ref="N6:N33" si="2">D6/F6</f>
        <v>-2.1396057586772925</v>
      </c>
      <c r="O6" s="244">
        <f>(H6+J6)/C6</f>
        <v>1.2682838170903956</v>
      </c>
      <c r="P6" s="249">
        <f>(G6*(R6-MIN(MAX(0.1*R6,$R$1),$R$2))+I6*(S6-MIN(MAX(0.1*S6,$S$1),$S$2))-I6*$S$3)/C6</f>
        <v>0.97972525251936082</v>
      </c>
      <c r="Q6" s="249">
        <f>1-P6</f>
        <v>2.0274747480639177E-2</v>
      </c>
      <c r="R6" s="245">
        <f>H6/G6</f>
        <v>6676.9747732491724</v>
      </c>
      <c r="S6" s="245">
        <f>J6/I6</f>
        <v>8599.235699475239</v>
      </c>
    </row>
    <row r="7" spans="1:21">
      <c r="A7" s="165" t="s">
        <v>91</v>
      </c>
      <c r="B7" s="166">
        <v>2186515</v>
      </c>
      <c r="C7" s="167">
        <v>24093927113</v>
      </c>
      <c r="D7" s="167">
        <v>-393177580</v>
      </c>
      <c r="E7" s="166">
        <v>9249</v>
      </c>
      <c r="F7" s="167">
        <v>102689791</v>
      </c>
      <c r="G7" s="166">
        <v>1371329</v>
      </c>
      <c r="H7" s="167">
        <v>17082195277</v>
      </c>
      <c r="I7" s="166">
        <v>859366</v>
      </c>
      <c r="J7" s="168">
        <v>11275079177</v>
      </c>
      <c r="K7" s="223">
        <f t="shared" si="0"/>
        <v>2177266</v>
      </c>
      <c r="L7" s="232">
        <f>E7/B7</f>
        <v>4.2300190028424231E-3</v>
      </c>
      <c r="M7" s="215">
        <f t="shared" si="1"/>
        <v>-1.6318534465386468E-2</v>
      </c>
      <c r="N7" s="214">
        <f t="shared" si="2"/>
        <v>-3.8287893681661109</v>
      </c>
      <c r="O7" s="244">
        <f t="shared" ref="O7:O33" si="3">(H7+J7)/C7</f>
        <v>1.1769469676323412</v>
      </c>
      <c r="P7" s="249">
        <f>(G7*(R7-MIN(MAX(0.1*R7,$R$1),$R$2))+I7*(S7-MIN(MAX(0.1*S7,$S$1),$S$2))-I7*$S$3)/C7</f>
        <v>0.97807343244950073</v>
      </c>
      <c r="Q7" s="249">
        <f t="shared" ref="Q7:Q33" si="4">1-P7</f>
        <v>2.1926567550499265E-2</v>
      </c>
      <c r="R7" s="245">
        <f>H7/G7</f>
        <v>12456.671795754337</v>
      </c>
      <c r="S7" s="245">
        <f>J7/I7</f>
        <v>13120.22953782207</v>
      </c>
    </row>
    <row r="8" spans="1:21">
      <c r="A8" s="165" t="s">
        <v>90</v>
      </c>
      <c r="B8" s="166">
        <v>3549589</v>
      </c>
      <c r="C8" s="167">
        <v>48258818062</v>
      </c>
      <c r="D8" s="167">
        <v>-49767769</v>
      </c>
      <c r="E8" s="166">
        <v>1400865</v>
      </c>
      <c r="F8" s="167">
        <v>19494460416</v>
      </c>
      <c r="G8" s="166">
        <v>2540192</v>
      </c>
      <c r="H8" s="167">
        <v>38788485641</v>
      </c>
      <c r="I8" s="166">
        <v>1094286</v>
      </c>
      <c r="J8" s="168">
        <v>16426981322</v>
      </c>
      <c r="K8" s="223">
        <f t="shared" si="0"/>
        <v>2148724</v>
      </c>
      <c r="L8" s="232">
        <f t="shared" ref="L8:L33" si="5">E8/B8</f>
        <v>0.39465555026229798</v>
      </c>
      <c r="M8" s="215">
        <f t="shared" si="1"/>
        <v>-1.0312678801221652E-3</v>
      </c>
      <c r="N8" s="214">
        <f t="shared" si="2"/>
        <v>-2.5529185182860104E-3</v>
      </c>
      <c r="O8" s="244">
        <f t="shared" si="3"/>
        <v>1.1441529067716187</v>
      </c>
      <c r="P8" s="249">
        <f>(G8*(R8-MIN(MAX(0.1*R8,$R$1),$R$2))+I8*(S8-MIN(MAX(0.1*S8,$S$1),$S$2))-I8*$S$3)/C8</f>
        <v>0.9781285001645923</v>
      </c>
      <c r="Q8" s="249">
        <f t="shared" si="4"/>
        <v>2.1871499835407704E-2</v>
      </c>
      <c r="R8" s="245">
        <f t="shared" ref="R8:R33" si="6">H8/G8</f>
        <v>15269.903078586185</v>
      </c>
      <c r="S8" s="245">
        <f t="shared" ref="S8:S33" si="7">J8/I8</f>
        <v>15011.597810809972</v>
      </c>
    </row>
    <row r="9" spans="1:21">
      <c r="A9" s="165" t="s">
        <v>89</v>
      </c>
      <c r="B9" s="166">
        <v>5859624</v>
      </c>
      <c r="C9" s="167">
        <v>101688412908</v>
      </c>
      <c r="D9" s="167">
        <v>2468583833</v>
      </c>
      <c r="E9" s="166">
        <v>3663776</v>
      </c>
      <c r="F9" s="167">
        <v>63906383505</v>
      </c>
      <c r="G9" s="166">
        <v>4018022</v>
      </c>
      <c r="H9" s="167">
        <v>75805713380</v>
      </c>
      <c r="I9" s="166">
        <v>2072172</v>
      </c>
      <c r="J9" s="168">
        <v>38127714105</v>
      </c>
      <c r="K9" s="223">
        <f t="shared" si="0"/>
        <v>2195848</v>
      </c>
      <c r="L9" s="232">
        <f t="shared" si="5"/>
        <v>0.62525786637504388</v>
      </c>
      <c r="M9" s="215">
        <f t="shared" si="1"/>
        <v>2.427595988968171E-2</v>
      </c>
      <c r="N9" s="214">
        <f t="shared" si="2"/>
        <v>3.8628125980667637E-2</v>
      </c>
      <c r="O9" s="244">
        <f t="shared" si="3"/>
        <v>1.120417009439201</v>
      </c>
      <c r="P9" s="249">
        <f>(G9*(R9-MIN(MAX(0.1*R9,$R$1),$R$2))+I9*(S9-MIN(MAX(0.1*S9,$S$1),$S$2))-I9*0.75*$S$3)/C9</f>
        <v>0.97359064126677186</v>
      </c>
      <c r="Q9" s="249">
        <f t="shared" si="4"/>
        <v>2.6409358733228139E-2</v>
      </c>
      <c r="R9" s="245">
        <f t="shared" si="6"/>
        <v>18866.425664170081</v>
      </c>
      <c r="S9" s="245">
        <f t="shared" si="7"/>
        <v>18399.87901824752</v>
      </c>
    </row>
    <row r="10" spans="1:21">
      <c r="A10" s="165" t="s">
        <v>88</v>
      </c>
      <c r="B10" s="166">
        <v>6556151</v>
      </c>
      <c r="C10" s="167">
        <v>161123997722</v>
      </c>
      <c r="D10" s="167">
        <v>5869656497</v>
      </c>
      <c r="E10" s="166">
        <v>5036038</v>
      </c>
      <c r="F10" s="167">
        <v>124413977730</v>
      </c>
      <c r="G10" s="166">
        <v>4632197</v>
      </c>
      <c r="H10" s="167">
        <v>117462385201</v>
      </c>
      <c r="I10" s="166">
        <v>2420938</v>
      </c>
      <c r="J10" s="168">
        <v>55812809759</v>
      </c>
      <c r="K10" s="223">
        <f t="shared" si="0"/>
        <v>1520113</v>
      </c>
      <c r="L10" s="232">
        <f t="shared" si="5"/>
        <v>0.76813941594694812</v>
      </c>
      <c r="M10" s="215">
        <f t="shared" si="1"/>
        <v>3.6429436831175104E-2</v>
      </c>
      <c r="N10" s="214">
        <f t="shared" si="2"/>
        <v>4.717843287462585E-2</v>
      </c>
      <c r="O10" s="244">
        <f t="shared" si="3"/>
        <v>1.075415192086814</v>
      </c>
      <c r="P10" s="249">
        <f>(G10*(R10-MIN(MAX(0.1*R10,$R$1),$R$2))+I10*(S10-MIN(MAX(0.1*S10,$S$1),$S$2))-I10*0.5*$S$3)/C10</f>
        <v>0.9507748701985127</v>
      </c>
      <c r="Q10" s="249">
        <f t="shared" si="4"/>
        <v>4.92251298014873E-2</v>
      </c>
      <c r="R10" s="245">
        <f t="shared" si="6"/>
        <v>25357.812977513695</v>
      </c>
      <c r="S10" s="245">
        <f t="shared" si="7"/>
        <v>23054.208641030873</v>
      </c>
    </row>
    <row r="11" spans="1:21">
      <c r="A11" s="165" t="s">
        <v>87</v>
      </c>
      <c r="B11" s="166">
        <v>6145060</v>
      </c>
      <c r="C11" s="167">
        <v>234562521833</v>
      </c>
      <c r="D11" s="167">
        <v>13083615349</v>
      </c>
      <c r="E11" s="166">
        <v>5444204</v>
      </c>
      <c r="F11" s="167">
        <v>209048931864</v>
      </c>
      <c r="G11" s="166">
        <v>4502242</v>
      </c>
      <c r="H11" s="167">
        <v>172030057570</v>
      </c>
      <c r="I11" s="166">
        <v>2283109</v>
      </c>
      <c r="J11" s="168">
        <v>71251481326</v>
      </c>
      <c r="K11" s="223">
        <f t="shared" si="0"/>
        <v>700856</v>
      </c>
      <c r="L11" s="232">
        <f t="shared" si="5"/>
        <v>0.88594806234601453</v>
      </c>
      <c r="M11" s="215">
        <f t="shared" si="1"/>
        <v>5.5778797255236962E-2</v>
      </c>
      <c r="N11" s="214">
        <f t="shared" si="2"/>
        <v>6.2586377420534953E-2</v>
      </c>
      <c r="O11" s="244">
        <f t="shared" si="3"/>
        <v>1.037171398887021</v>
      </c>
      <c r="P11" s="249">
        <f t="shared" ref="P11:P33" si="8">(G11*(R11-MIN(MAX(0.1*R11,$R$1),$R$2))+I11*(S11-MIN(MAX(0.1*S11,$S$1),$S$2)))/C11</f>
        <v>0.9334542589983188</v>
      </c>
      <c r="Q11" s="249">
        <f t="shared" si="4"/>
        <v>6.6545741001681202E-2</v>
      </c>
      <c r="R11" s="245">
        <f t="shared" si="6"/>
        <v>38209.864678531274</v>
      </c>
      <c r="S11" s="245">
        <f t="shared" si="7"/>
        <v>31208.094456287457</v>
      </c>
    </row>
    <row r="12" spans="1:21">
      <c r="A12" s="165" t="s">
        <v>86</v>
      </c>
      <c r="B12" s="166">
        <v>2956205</v>
      </c>
      <c r="C12" s="167">
        <v>194277965083</v>
      </c>
      <c r="D12" s="167">
        <v>17661960504</v>
      </c>
      <c r="E12" s="166">
        <v>2809155</v>
      </c>
      <c r="F12" s="167">
        <v>184837996216</v>
      </c>
      <c r="G12" s="166">
        <v>2287061</v>
      </c>
      <c r="H12" s="167">
        <v>139347619917</v>
      </c>
      <c r="I12" s="166">
        <v>958123</v>
      </c>
      <c r="J12" s="168">
        <v>41373267742</v>
      </c>
      <c r="K12" s="223">
        <f t="shared" si="0"/>
        <v>147050</v>
      </c>
      <c r="L12" s="232">
        <f t="shared" si="5"/>
        <v>0.95025717093368023</v>
      </c>
      <c r="M12" s="215">
        <f t="shared" si="1"/>
        <v>9.0910775683976333E-2</v>
      </c>
      <c r="N12" s="214">
        <f t="shared" si="2"/>
        <v>9.5553732812383413E-2</v>
      </c>
      <c r="O12" s="244">
        <f t="shared" si="3"/>
        <v>0.93021814173208939</v>
      </c>
      <c r="P12" s="249">
        <f t="shared" si="8"/>
        <v>0.84070848724157277</v>
      </c>
      <c r="Q12" s="249">
        <f t="shared" si="4"/>
        <v>0.15929151275842723</v>
      </c>
      <c r="R12" s="245">
        <f t="shared" si="6"/>
        <v>60928.685293920891</v>
      </c>
      <c r="S12" s="245">
        <f t="shared" si="7"/>
        <v>43181.582888627032</v>
      </c>
    </row>
    <row r="13" spans="1:21">
      <c r="A13" s="165" t="s">
        <v>85</v>
      </c>
      <c r="B13" s="166">
        <v>696080</v>
      </c>
      <c r="C13" s="167">
        <v>133628242572</v>
      </c>
      <c r="D13" s="167">
        <v>24263006017</v>
      </c>
      <c r="E13" s="166">
        <v>676408</v>
      </c>
      <c r="F13" s="167">
        <v>130559390903</v>
      </c>
      <c r="G13" s="166">
        <v>552267</v>
      </c>
      <c r="H13" s="167">
        <v>64972138490</v>
      </c>
      <c r="I13" s="166">
        <v>179180</v>
      </c>
      <c r="J13" s="168">
        <v>9374790594</v>
      </c>
      <c r="K13" s="223">
        <f t="shared" si="0"/>
        <v>19672</v>
      </c>
      <c r="L13" s="232">
        <f t="shared" si="5"/>
        <v>0.97173888058843816</v>
      </c>
      <c r="M13" s="215">
        <f t="shared" si="1"/>
        <v>0.18157094301323984</v>
      </c>
      <c r="N13" s="214">
        <f t="shared" si="2"/>
        <v>0.18583884199510678</v>
      </c>
      <c r="O13" s="244">
        <f t="shared" si="3"/>
        <v>0.55637137518995106</v>
      </c>
      <c r="P13" s="249">
        <f t="shared" si="8"/>
        <v>0.50291458498221397</v>
      </c>
      <c r="Q13" s="249">
        <f t="shared" si="4"/>
        <v>0.49708541501778603</v>
      </c>
      <c r="R13" s="245">
        <f t="shared" si="6"/>
        <v>117646.24446146519</v>
      </c>
      <c r="S13" s="245">
        <f t="shared" si="7"/>
        <v>52320.518997655985</v>
      </c>
    </row>
    <row r="14" spans="1:21">
      <c r="A14" s="169" t="s">
        <v>84</v>
      </c>
      <c r="B14" s="170">
        <v>547812</v>
      </c>
      <c r="C14" s="171">
        <v>72092731321</v>
      </c>
      <c r="D14" s="171">
        <v>11276596268</v>
      </c>
      <c r="E14" s="170">
        <v>530979</v>
      </c>
      <c r="F14" s="171">
        <v>69926468349</v>
      </c>
      <c r="G14" s="170">
        <v>435420</v>
      </c>
      <c r="H14" s="171">
        <v>43208947676</v>
      </c>
      <c r="I14" s="170">
        <v>143275</v>
      </c>
      <c r="J14" s="172">
        <v>7293529881</v>
      </c>
      <c r="K14" s="169">
        <f t="shared" si="0"/>
        <v>16833</v>
      </c>
      <c r="L14" s="232">
        <f t="shared" si="5"/>
        <v>0.96927230509736917</v>
      </c>
      <c r="M14" s="219">
        <f t="shared" si="1"/>
        <v>0.1564179364739261</v>
      </c>
      <c r="N14" s="218">
        <f t="shared" si="2"/>
        <v>0.16126363213023989</v>
      </c>
      <c r="O14" s="244">
        <f t="shared" si="3"/>
        <v>0.70052107378388451</v>
      </c>
      <c r="P14" s="249">
        <f t="shared" si="8"/>
        <v>0.63341937949434013</v>
      </c>
      <c r="Q14" s="249">
        <f t="shared" si="4"/>
        <v>0.36658062050565987</v>
      </c>
      <c r="R14" s="245">
        <f t="shared" si="6"/>
        <v>99235.10099673878</v>
      </c>
      <c r="S14" s="245">
        <f t="shared" si="7"/>
        <v>50905.809673704418</v>
      </c>
    </row>
    <row r="15" spans="1:21">
      <c r="A15" s="173" t="s">
        <v>83</v>
      </c>
      <c r="B15" s="174">
        <v>84024</v>
      </c>
      <c r="C15" s="175">
        <v>20122818251</v>
      </c>
      <c r="D15" s="175">
        <v>4213652326</v>
      </c>
      <c r="E15" s="174">
        <v>82148</v>
      </c>
      <c r="F15" s="175">
        <v>19679276888</v>
      </c>
      <c r="G15" s="174">
        <v>65860</v>
      </c>
      <c r="H15" s="175">
        <v>9324265009</v>
      </c>
      <c r="I15" s="174">
        <v>20105</v>
      </c>
      <c r="J15" s="176">
        <v>1076749035</v>
      </c>
      <c r="K15" s="173">
        <f t="shared" si="0"/>
        <v>1876</v>
      </c>
      <c r="L15" s="232">
        <f t="shared" si="5"/>
        <v>0.9776730457964391</v>
      </c>
      <c r="M15" s="215">
        <f t="shared" si="1"/>
        <v>0.2093967292971303</v>
      </c>
      <c r="N15" s="214">
        <f t="shared" si="2"/>
        <v>0.21411621727673311</v>
      </c>
      <c r="O15" s="244">
        <f t="shared" si="3"/>
        <v>0.51687660815020897</v>
      </c>
      <c r="P15" s="249">
        <f t="shared" si="8"/>
        <v>0.46762337246336638</v>
      </c>
      <c r="Q15" s="249">
        <f t="shared" si="4"/>
        <v>0.53237662753663362</v>
      </c>
      <c r="R15" s="245">
        <f t="shared" si="6"/>
        <v>141577.05753112663</v>
      </c>
      <c r="S15" s="245">
        <f t="shared" si="7"/>
        <v>53556.281273315093</v>
      </c>
    </row>
    <row r="16" spans="1:21">
      <c r="A16" s="173" t="s">
        <v>82</v>
      </c>
      <c r="B16" s="174">
        <v>27769</v>
      </c>
      <c r="C16" s="175">
        <v>9515226045</v>
      </c>
      <c r="D16" s="175">
        <v>2136016490</v>
      </c>
      <c r="E16" s="174">
        <v>27276</v>
      </c>
      <c r="F16" s="175">
        <v>9346340347</v>
      </c>
      <c r="G16" s="174">
        <v>21687</v>
      </c>
      <c r="H16" s="175">
        <v>3840136287</v>
      </c>
      <c r="I16" s="174">
        <v>6594</v>
      </c>
      <c r="J16" s="176">
        <v>378352529</v>
      </c>
      <c r="K16" s="173">
        <f t="shared" si="0"/>
        <v>493</v>
      </c>
      <c r="L16" s="232">
        <f t="shared" si="5"/>
        <v>0.98224638985919555</v>
      </c>
      <c r="M16" s="215">
        <f t="shared" si="1"/>
        <v>0.22448405113007486</v>
      </c>
      <c r="N16" s="214">
        <f t="shared" si="2"/>
        <v>0.22854041375516795</v>
      </c>
      <c r="O16" s="244">
        <f t="shared" si="3"/>
        <v>0.44334089343223793</v>
      </c>
      <c r="P16" s="249">
        <f t="shared" si="8"/>
        <v>0.40905182468526424</v>
      </c>
      <c r="Q16" s="249">
        <f t="shared" si="4"/>
        <v>0.59094817531473576</v>
      </c>
      <c r="R16" s="245">
        <f t="shared" si="6"/>
        <v>177070.88518467284</v>
      </c>
      <c r="S16" s="245">
        <f t="shared" si="7"/>
        <v>57378.30285107674</v>
      </c>
    </row>
    <row r="17" spans="1:19">
      <c r="A17" s="173" t="s">
        <v>81</v>
      </c>
      <c r="B17" s="174">
        <v>12864</v>
      </c>
      <c r="C17" s="175">
        <v>5716582525</v>
      </c>
      <c r="D17" s="175">
        <v>1294445632</v>
      </c>
      <c r="E17" s="174">
        <v>12625</v>
      </c>
      <c r="F17" s="175">
        <v>5610288377</v>
      </c>
      <c r="G17" s="174">
        <v>10147</v>
      </c>
      <c r="H17" s="175">
        <v>2159753357</v>
      </c>
      <c r="I17" s="174">
        <v>3081</v>
      </c>
      <c r="J17" s="176">
        <v>183461522</v>
      </c>
      <c r="K17" s="173">
        <f t="shared" si="0"/>
        <v>239</v>
      </c>
      <c r="L17" s="232">
        <f t="shared" si="5"/>
        <v>0.98142101990049746</v>
      </c>
      <c r="M17" s="215">
        <f t="shared" si="1"/>
        <v>0.22643697109926703</v>
      </c>
      <c r="N17" s="214">
        <f t="shared" si="2"/>
        <v>0.23072711151653516</v>
      </c>
      <c r="O17" s="244">
        <f t="shared" si="3"/>
        <v>0.40989784871512897</v>
      </c>
      <c r="P17" s="249">
        <f t="shared" si="8"/>
        <v>0.38319650375378778</v>
      </c>
      <c r="Q17" s="249">
        <f t="shared" si="4"/>
        <v>0.61680349624621222</v>
      </c>
      <c r="R17" s="245">
        <f t="shared" si="6"/>
        <v>212846.49226372328</v>
      </c>
      <c r="S17" s="245">
        <f t="shared" si="7"/>
        <v>59546.096072703665</v>
      </c>
    </row>
    <row r="18" spans="1:19">
      <c r="A18" s="173" t="s">
        <v>80</v>
      </c>
      <c r="B18" s="174">
        <v>6683</v>
      </c>
      <c r="C18" s="175">
        <v>3643913726</v>
      </c>
      <c r="D18" s="175">
        <v>824895859</v>
      </c>
      <c r="E18" s="174">
        <v>6597</v>
      </c>
      <c r="F18" s="175">
        <v>3597286162</v>
      </c>
      <c r="G18" s="174">
        <v>5268</v>
      </c>
      <c r="H18" s="175">
        <v>1286389814</v>
      </c>
      <c r="I18" s="174">
        <v>1630</v>
      </c>
      <c r="J18" s="176">
        <v>98404132</v>
      </c>
      <c r="K18" s="173">
        <f t="shared" si="0"/>
        <v>86</v>
      </c>
      <c r="L18" s="232">
        <f t="shared" si="5"/>
        <v>0.98713152775699531</v>
      </c>
      <c r="M18" s="215">
        <f t="shared" si="1"/>
        <v>0.22637634176523311</v>
      </c>
      <c r="N18" s="214">
        <f t="shared" si="2"/>
        <v>0.229310603007846</v>
      </c>
      <c r="O18" s="244">
        <f t="shared" si="3"/>
        <v>0.38002928996897989</v>
      </c>
      <c r="P18" s="249">
        <f t="shared" si="8"/>
        <v>0.35825164923237812</v>
      </c>
      <c r="Q18" s="249">
        <f t="shared" si="4"/>
        <v>0.64174835076762182</v>
      </c>
      <c r="R18" s="245">
        <f t="shared" si="6"/>
        <v>244189.41040242976</v>
      </c>
      <c r="S18" s="245">
        <f t="shared" si="7"/>
        <v>60370.633128834357</v>
      </c>
    </row>
    <row r="19" spans="1:19">
      <c r="A19" s="173" t="s">
        <v>79</v>
      </c>
      <c r="B19" s="174">
        <v>4072</v>
      </c>
      <c r="C19" s="175">
        <v>2632083655</v>
      </c>
      <c r="D19" s="175">
        <v>582444237</v>
      </c>
      <c r="E19" s="174">
        <v>4017</v>
      </c>
      <c r="F19" s="175">
        <v>2596464108</v>
      </c>
      <c r="G19" s="174">
        <v>3270</v>
      </c>
      <c r="H19" s="175">
        <v>902701112</v>
      </c>
      <c r="I19" s="174">
        <v>1020</v>
      </c>
      <c r="J19" s="176">
        <v>60239538</v>
      </c>
      <c r="K19" s="173">
        <f t="shared" si="0"/>
        <v>55</v>
      </c>
      <c r="L19" s="232">
        <f t="shared" si="5"/>
        <v>0.98649312377210219</v>
      </c>
      <c r="M19" s="215">
        <f t="shared" si="1"/>
        <v>0.22128636979055288</v>
      </c>
      <c r="N19" s="214">
        <f t="shared" si="2"/>
        <v>0.22432208294558101</v>
      </c>
      <c r="O19" s="244">
        <f t="shared" si="3"/>
        <v>0.36584728155230312</v>
      </c>
      <c r="P19" s="249">
        <f t="shared" si="8"/>
        <v>0.34712140256803503</v>
      </c>
      <c r="Q19" s="249">
        <f t="shared" si="4"/>
        <v>0.65287859743196497</v>
      </c>
      <c r="R19" s="245">
        <f t="shared" si="6"/>
        <v>276055.38593272172</v>
      </c>
      <c r="S19" s="245">
        <f t="shared" si="7"/>
        <v>59058.370588235295</v>
      </c>
    </row>
    <row r="20" spans="1:19">
      <c r="A20" s="173" t="s">
        <v>78</v>
      </c>
      <c r="B20" s="174">
        <v>2732</v>
      </c>
      <c r="C20" s="175">
        <v>2035836828</v>
      </c>
      <c r="D20" s="175">
        <v>451248211</v>
      </c>
      <c r="E20" s="174">
        <v>2701</v>
      </c>
      <c r="F20" s="175">
        <v>2012939306</v>
      </c>
      <c r="G20" s="174">
        <v>2242</v>
      </c>
      <c r="H20" s="175">
        <v>656995229</v>
      </c>
      <c r="I20" s="174">
        <v>675</v>
      </c>
      <c r="J20" s="176">
        <v>44612418</v>
      </c>
      <c r="K20" s="173">
        <f t="shared" si="0"/>
        <v>31</v>
      </c>
      <c r="L20" s="232">
        <f t="shared" si="5"/>
        <v>0.98865300146412882</v>
      </c>
      <c r="M20" s="215">
        <f t="shared" si="1"/>
        <v>0.22165244522239283</v>
      </c>
      <c r="N20" s="214">
        <f t="shared" si="2"/>
        <v>0.22417377893856874</v>
      </c>
      <c r="O20" s="244">
        <f t="shared" si="3"/>
        <v>0.34462862511886933</v>
      </c>
      <c r="P20" s="249">
        <f t="shared" si="8"/>
        <v>0.32807255071426578</v>
      </c>
      <c r="Q20" s="249">
        <f t="shared" si="4"/>
        <v>0.67192744928573422</v>
      </c>
      <c r="R20" s="245">
        <f t="shared" si="6"/>
        <v>293039.79884032113</v>
      </c>
      <c r="S20" s="245">
        <f t="shared" si="7"/>
        <v>66092.47111111111</v>
      </c>
    </row>
    <row r="21" spans="1:19">
      <c r="A21" s="173" t="s">
        <v>77</v>
      </c>
      <c r="B21" s="174">
        <v>1978</v>
      </c>
      <c r="C21" s="175">
        <v>1675051485</v>
      </c>
      <c r="D21" s="175">
        <v>363025256</v>
      </c>
      <c r="E21" s="174">
        <v>1964</v>
      </c>
      <c r="F21" s="175">
        <v>1663250678</v>
      </c>
      <c r="G21" s="174">
        <v>1608</v>
      </c>
      <c r="H21" s="175">
        <v>478674708</v>
      </c>
      <c r="I21" s="174">
        <v>506</v>
      </c>
      <c r="J21" s="176">
        <v>35710941</v>
      </c>
      <c r="K21" s="173">
        <f t="shared" si="0"/>
        <v>14</v>
      </c>
      <c r="L21" s="232">
        <f t="shared" si="5"/>
        <v>0.99292214357937314</v>
      </c>
      <c r="M21" s="215">
        <f t="shared" si="1"/>
        <v>0.21672483458023381</v>
      </c>
      <c r="N21" s="214">
        <f t="shared" si="2"/>
        <v>0.21826250294184457</v>
      </c>
      <c r="O21" s="244">
        <f t="shared" si="3"/>
        <v>0.30708647083764112</v>
      </c>
      <c r="P21" s="249">
        <f t="shared" si="8"/>
        <v>0.29260750095690341</v>
      </c>
      <c r="Q21" s="249">
        <f t="shared" si="4"/>
        <v>0.70739249904309665</v>
      </c>
      <c r="R21" s="245">
        <f t="shared" si="6"/>
        <v>297683.27611940296</v>
      </c>
      <c r="S21" s="245">
        <f t="shared" si="7"/>
        <v>70574.982213438736</v>
      </c>
    </row>
    <row r="22" spans="1:19">
      <c r="A22" s="173" t="s">
        <v>76</v>
      </c>
      <c r="B22" s="174">
        <v>1518</v>
      </c>
      <c r="C22" s="175">
        <v>1439565029</v>
      </c>
      <c r="D22" s="175">
        <v>304758183</v>
      </c>
      <c r="E22" s="174">
        <v>1508</v>
      </c>
      <c r="F22" s="175">
        <v>1430076045</v>
      </c>
      <c r="G22" s="174">
        <v>1252</v>
      </c>
      <c r="H22" s="175">
        <v>413790239</v>
      </c>
      <c r="I22" s="174">
        <v>393</v>
      </c>
      <c r="J22" s="176">
        <v>32864832</v>
      </c>
      <c r="K22" s="173">
        <f t="shared" si="0"/>
        <v>10</v>
      </c>
      <c r="L22" s="232">
        <f t="shared" si="5"/>
        <v>0.99341238471673254</v>
      </c>
      <c r="M22" s="215">
        <f t="shared" si="1"/>
        <v>0.21170157433714654</v>
      </c>
      <c r="N22" s="214">
        <f t="shared" si="2"/>
        <v>0.21310627785531502</v>
      </c>
      <c r="O22" s="244">
        <f t="shared" si="3"/>
        <v>0.31027085404420451</v>
      </c>
      <c r="P22" s="249">
        <f t="shared" si="8"/>
        <v>0.2971557438410099</v>
      </c>
      <c r="Q22" s="249">
        <f t="shared" si="4"/>
        <v>0.70284425615899004</v>
      </c>
      <c r="R22" s="245">
        <f t="shared" si="6"/>
        <v>330503.38578274759</v>
      </c>
      <c r="S22" s="245">
        <f t="shared" si="7"/>
        <v>83625.526717557252</v>
      </c>
    </row>
    <row r="23" spans="1:19">
      <c r="A23" s="173" t="s">
        <v>75</v>
      </c>
      <c r="B23" s="174">
        <v>4777</v>
      </c>
      <c r="C23" s="175">
        <v>6418606121</v>
      </c>
      <c r="D23" s="175">
        <v>1304411121</v>
      </c>
      <c r="E23" s="174">
        <v>4748</v>
      </c>
      <c r="F23" s="175">
        <v>6377907454</v>
      </c>
      <c r="G23" s="174">
        <v>3916</v>
      </c>
      <c r="H23" s="175">
        <v>1573029325</v>
      </c>
      <c r="I23" s="174">
        <v>1343</v>
      </c>
      <c r="J23" s="176">
        <v>115779713</v>
      </c>
      <c r="K23" s="173">
        <f t="shared" si="0"/>
        <v>29</v>
      </c>
      <c r="L23" s="232">
        <f t="shared" si="5"/>
        <v>0.99392924429558305</v>
      </c>
      <c r="M23" s="215">
        <f t="shared" si="1"/>
        <v>0.20322342521257195</v>
      </c>
      <c r="N23" s="214">
        <f t="shared" si="2"/>
        <v>0.20452023338499825</v>
      </c>
      <c r="O23" s="244">
        <f t="shared" si="3"/>
        <v>0.2631114927701606</v>
      </c>
      <c r="P23" s="249">
        <f t="shared" si="8"/>
        <v>0.25384729663800476</v>
      </c>
      <c r="Q23" s="249">
        <f t="shared" si="4"/>
        <v>0.74615270336199524</v>
      </c>
      <c r="R23" s="245">
        <f t="shared" si="6"/>
        <v>401692.88176710927</v>
      </c>
      <c r="S23" s="245">
        <f t="shared" si="7"/>
        <v>86209.763961280711</v>
      </c>
    </row>
    <row r="24" spans="1:19">
      <c r="A24" s="173" t="s">
        <v>74</v>
      </c>
      <c r="B24" s="174">
        <v>931</v>
      </c>
      <c r="C24" s="175">
        <v>2240875668</v>
      </c>
      <c r="D24" s="175">
        <v>434677483</v>
      </c>
      <c r="E24" s="174">
        <v>926</v>
      </c>
      <c r="F24" s="175">
        <v>2228261060</v>
      </c>
      <c r="G24" s="174">
        <v>790</v>
      </c>
      <c r="H24" s="175">
        <v>476036142</v>
      </c>
      <c r="I24" s="174">
        <v>279</v>
      </c>
      <c r="J24" s="176">
        <v>26884106</v>
      </c>
      <c r="K24" s="173">
        <f t="shared" si="0"/>
        <v>5</v>
      </c>
      <c r="L24" s="232">
        <f t="shared" si="5"/>
        <v>0.99462943071965626</v>
      </c>
      <c r="M24" s="215">
        <f t="shared" si="1"/>
        <v>0.19397661780492856</v>
      </c>
      <c r="N24" s="214">
        <f t="shared" si="2"/>
        <v>0.1950747561867818</v>
      </c>
      <c r="O24" s="244">
        <f t="shared" si="3"/>
        <v>0.22443023286912678</v>
      </c>
      <c r="P24" s="249">
        <f t="shared" si="8"/>
        <v>0.21906402974964159</v>
      </c>
      <c r="Q24" s="249">
        <f t="shared" si="4"/>
        <v>0.78093597025035844</v>
      </c>
      <c r="R24" s="245">
        <f t="shared" si="6"/>
        <v>602577.39493670885</v>
      </c>
      <c r="S24" s="245">
        <f t="shared" si="7"/>
        <v>96358.802867383507</v>
      </c>
    </row>
    <row r="25" spans="1:19">
      <c r="A25" s="173" t="s">
        <v>73</v>
      </c>
      <c r="B25" s="174">
        <v>348</v>
      </c>
      <c r="C25" s="175">
        <v>1189476436</v>
      </c>
      <c r="D25" s="175">
        <v>228983762</v>
      </c>
      <c r="E25" s="174">
        <v>348</v>
      </c>
      <c r="F25" s="175">
        <v>1189476436</v>
      </c>
      <c r="G25" s="174">
        <v>307</v>
      </c>
      <c r="H25" s="175">
        <v>238682887</v>
      </c>
      <c r="I25" s="174">
        <v>110</v>
      </c>
      <c r="J25" s="176">
        <v>11875920</v>
      </c>
      <c r="K25" s="173">
        <f t="shared" si="0"/>
        <v>0</v>
      </c>
      <c r="L25" s="232">
        <f t="shared" si="5"/>
        <v>1</v>
      </c>
      <c r="M25" s="215">
        <f t="shared" si="1"/>
        <v>0.19250802711992523</v>
      </c>
      <c r="N25" s="214">
        <f t="shared" si="2"/>
        <v>0.19250802711992523</v>
      </c>
      <c r="O25" s="244">
        <f t="shared" si="3"/>
        <v>0.21064629732606152</v>
      </c>
      <c r="P25" s="249">
        <f t="shared" si="8"/>
        <v>0.20671288943465879</v>
      </c>
      <c r="Q25" s="249">
        <f t="shared" si="4"/>
        <v>0.79328711056534118</v>
      </c>
      <c r="R25" s="245">
        <f t="shared" si="6"/>
        <v>777468.68729641696</v>
      </c>
      <c r="S25" s="245">
        <f t="shared" si="7"/>
        <v>107962.90909090909</v>
      </c>
    </row>
    <row r="26" spans="1:19">
      <c r="A26" s="173" t="s">
        <v>72</v>
      </c>
      <c r="B26" s="174">
        <v>159</v>
      </c>
      <c r="C26" s="175">
        <v>707686836</v>
      </c>
      <c r="D26" s="175">
        <v>117384508</v>
      </c>
      <c r="E26" s="174">
        <v>158</v>
      </c>
      <c r="F26" s="175">
        <v>703567047</v>
      </c>
      <c r="G26" s="174">
        <v>142</v>
      </c>
      <c r="H26" s="175">
        <v>111101813</v>
      </c>
      <c r="I26" s="174">
        <v>41</v>
      </c>
      <c r="J26" s="176">
        <v>3685117</v>
      </c>
      <c r="K26" s="173">
        <f t="shared" si="0"/>
        <v>1</v>
      </c>
      <c r="L26" s="232">
        <f t="shared" si="5"/>
        <v>0.99371069182389937</v>
      </c>
      <c r="M26" s="215">
        <f t="shared" si="1"/>
        <v>0.16587069594721132</v>
      </c>
      <c r="N26" s="214">
        <f t="shared" si="2"/>
        <v>0.16684196410352914</v>
      </c>
      <c r="O26" s="244">
        <f t="shared" si="3"/>
        <v>0.16220017691554178</v>
      </c>
      <c r="P26" s="249">
        <f t="shared" si="8"/>
        <v>0.15919254431348501</v>
      </c>
      <c r="Q26" s="249">
        <f t="shared" si="4"/>
        <v>0.84080745568651505</v>
      </c>
      <c r="R26" s="245">
        <f t="shared" si="6"/>
        <v>782407.13380281685</v>
      </c>
      <c r="S26" s="245">
        <f t="shared" si="7"/>
        <v>89880.902439024387</v>
      </c>
    </row>
    <row r="27" spans="1:19">
      <c r="A27" s="173" t="s">
        <v>71</v>
      </c>
      <c r="B27" s="174">
        <v>113</v>
      </c>
      <c r="C27" s="175">
        <v>614483628</v>
      </c>
      <c r="D27" s="175">
        <v>104244665</v>
      </c>
      <c r="E27" s="174">
        <v>113</v>
      </c>
      <c r="F27" s="175">
        <v>614483628</v>
      </c>
      <c r="G27" s="174">
        <v>97</v>
      </c>
      <c r="H27" s="175">
        <v>62959051</v>
      </c>
      <c r="I27" s="174">
        <v>28</v>
      </c>
      <c r="J27" s="176">
        <v>2347595</v>
      </c>
      <c r="K27" s="173">
        <f t="shared" si="0"/>
        <v>0</v>
      </c>
      <c r="L27" s="232">
        <f t="shared" si="5"/>
        <v>1</v>
      </c>
      <c r="M27" s="215">
        <f t="shared" si="1"/>
        <v>0.16964596003849919</v>
      </c>
      <c r="N27" s="214">
        <f t="shared" si="2"/>
        <v>0.16964596003849919</v>
      </c>
      <c r="O27" s="244">
        <f t="shared" si="3"/>
        <v>0.10627890317038682</v>
      </c>
      <c r="P27" s="249">
        <f t="shared" si="8"/>
        <v>0.10391281246633963</v>
      </c>
      <c r="Q27" s="249">
        <f t="shared" si="4"/>
        <v>0.89608718753366035</v>
      </c>
      <c r="R27" s="245">
        <f t="shared" si="6"/>
        <v>649062.381443299</v>
      </c>
      <c r="S27" s="245">
        <f t="shared" si="7"/>
        <v>83842.678571428565</v>
      </c>
    </row>
    <row r="28" spans="1:19">
      <c r="A28" s="173" t="s">
        <v>70</v>
      </c>
      <c r="B28" s="174">
        <v>79</v>
      </c>
      <c r="C28" s="175">
        <v>509644324</v>
      </c>
      <c r="D28" s="175">
        <v>101201164</v>
      </c>
      <c r="E28" s="174">
        <v>79</v>
      </c>
      <c r="F28" s="175">
        <v>509644324</v>
      </c>
      <c r="G28" s="174">
        <v>69</v>
      </c>
      <c r="H28" s="175">
        <v>64397425</v>
      </c>
      <c r="I28" s="174">
        <v>23</v>
      </c>
      <c r="J28" s="176">
        <v>1840038</v>
      </c>
      <c r="K28" s="173">
        <f t="shared" si="0"/>
        <v>0</v>
      </c>
      <c r="L28" s="232">
        <f t="shared" si="5"/>
        <v>1</v>
      </c>
      <c r="M28" s="215">
        <f t="shared" si="1"/>
        <v>0.19857213989103506</v>
      </c>
      <c r="N28" s="214">
        <f t="shared" si="2"/>
        <v>0.19857213989103506</v>
      </c>
      <c r="O28" s="244">
        <f t="shared" si="3"/>
        <v>0.12996801863724866</v>
      </c>
      <c r="P28" s="249">
        <f t="shared" si="8"/>
        <v>0.12791688228435955</v>
      </c>
      <c r="Q28" s="249">
        <f t="shared" si="4"/>
        <v>0.87208311771564051</v>
      </c>
      <c r="R28" s="245">
        <f t="shared" si="6"/>
        <v>933296.01449275366</v>
      </c>
      <c r="S28" s="245">
        <f t="shared" si="7"/>
        <v>80001.65217391304</v>
      </c>
    </row>
    <row r="29" spans="1:19">
      <c r="A29" s="173" t="s">
        <v>69</v>
      </c>
      <c r="B29" s="174">
        <v>50</v>
      </c>
      <c r="C29" s="175">
        <v>377584659</v>
      </c>
      <c r="D29" s="175">
        <v>62847875</v>
      </c>
      <c r="E29" s="174">
        <v>50</v>
      </c>
      <c r="F29" s="175">
        <v>377584659</v>
      </c>
      <c r="G29" s="174">
        <v>43</v>
      </c>
      <c r="H29" s="175">
        <v>16311446</v>
      </c>
      <c r="I29" s="177">
        <v>17</v>
      </c>
      <c r="J29" s="176">
        <v>1344772</v>
      </c>
      <c r="K29" s="173">
        <f t="shared" si="0"/>
        <v>0</v>
      </c>
      <c r="L29" s="232">
        <f t="shared" si="5"/>
        <v>1</v>
      </c>
      <c r="M29" s="215">
        <f t="shared" si="1"/>
        <v>0.16644710928258344</v>
      </c>
      <c r="N29" s="214">
        <f t="shared" si="2"/>
        <v>0.16644710928258344</v>
      </c>
      <c r="O29" s="244">
        <f t="shared" si="3"/>
        <v>4.6760951694279504E-2</v>
      </c>
      <c r="P29" s="249">
        <f t="shared" si="8"/>
        <v>4.5010176115232475E-2</v>
      </c>
      <c r="Q29" s="249">
        <f t="shared" si="4"/>
        <v>0.9549898238847675</v>
      </c>
      <c r="R29" s="245">
        <f t="shared" si="6"/>
        <v>379335.95348837209</v>
      </c>
      <c r="S29" s="245">
        <f t="shared" si="7"/>
        <v>79104.23529411765</v>
      </c>
    </row>
    <row r="30" spans="1:19">
      <c r="A30" s="178" t="s">
        <v>68</v>
      </c>
      <c r="B30" s="174">
        <v>27</v>
      </c>
      <c r="C30" s="175">
        <v>230262800</v>
      </c>
      <c r="D30" s="175">
        <v>29587145</v>
      </c>
      <c r="E30" s="174">
        <v>27</v>
      </c>
      <c r="F30" s="175">
        <v>230262800</v>
      </c>
      <c r="G30" s="174">
        <v>23</v>
      </c>
      <c r="H30" s="175">
        <v>30451420</v>
      </c>
      <c r="I30" s="177">
        <v>0</v>
      </c>
      <c r="J30" s="179">
        <v>0</v>
      </c>
      <c r="K30" s="173">
        <f t="shared" si="0"/>
        <v>0</v>
      </c>
      <c r="L30" s="232">
        <f t="shared" si="5"/>
        <v>1</v>
      </c>
      <c r="M30" s="215">
        <f t="shared" si="1"/>
        <v>0.12849294371474682</v>
      </c>
      <c r="N30" s="214">
        <f t="shared" si="2"/>
        <v>0.12849294371474682</v>
      </c>
      <c r="O30" s="244">
        <f t="shared" si="3"/>
        <v>0.13224637240579026</v>
      </c>
      <c r="P30" s="249">
        <f t="shared" si="8"/>
        <v>0.13085316429748964</v>
      </c>
      <c r="Q30" s="249">
        <f t="shared" si="4"/>
        <v>0.86914683570251039</v>
      </c>
      <c r="R30" s="245">
        <f t="shared" si="6"/>
        <v>1323974.7826086956</v>
      </c>
      <c r="S30" s="245">
        <v>0</v>
      </c>
    </row>
    <row r="31" spans="1:19">
      <c r="A31" s="180" t="s">
        <v>67</v>
      </c>
      <c r="B31" s="181">
        <v>144</v>
      </c>
      <c r="C31" s="182">
        <v>2465813235</v>
      </c>
      <c r="D31" s="182">
        <v>432585832</v>
      </c>
      <c r="E31" s="181">
        <v>144</v>
      </c>
      <c r="F31" s="182">
        <v>2465813235</v>
      </c>
      <c r="G31" s="181">
        <v>126</v>
      </c>
      <c r="H31" s="182">
        <v>127515550</v>
      </c>
      <c r="I31" s="181">
        <v>51</v>
      </c>
      <c r="J31" s="183">
        <v>6407283</v>
      </c>
      <c r="K31" s="180">
        <f t="shared" si="0"/>
        <v>0</v>
      </c>
      <c r="L31" s="232">
        <f t="shared" si="5"/>
        <v>1</v>
      </c>
      <c r="M31" s="210">
        <f t="shared" si="1"/>
        <v>0.17543333203822309</v>
      </c>
      <c r="N31" s="209">
        <f t="shared" si="2"/>
        <v>0.17543333203822309</v>
      </c>
      <c r="O31" s="244">
        <f t="shared" si="3"/>
        <v>5.4311831528473402E-2</v>
      </c>
      <c r="P31" s="249">
        <f t="shared" si="8"/>
        <v>5.3524523725739515E-2</v>
      </c>
      <c r="Q31" s="249">
        <f t="shared" si="4"/>
        <v>0.94647547627426043</v>
      </c>
      <c r="R31" s="245">
        <f t="shared" si="6"/>
        <v>1012028.1746031746</v>
      </c>
      <c r="S31" s="245">
        <f t="shared" si="7"/>
        <v>125633</v>
      </c>
    </row>
    <row r="32" spans="1:19">
      <c r="A32" s="184" t="s">
        <v>12</v>
      </c>
      <c r="B32" s="185">
        <v>36720036</v>
      </c>
      <c r="C32" s="186">
        <v>936809017800</v>
      </c>
      <c r="D32" s="186">
        <v>62241961877</v>
      </c>
      <c r="E32" s="185">
        <v>19119780</v>
      </c>
      <c r="F32" s="186">
        <v>732673193480</v>
      </c>
      <c r="G32" s="185">
        <v>23759415</v>
      </c>
      <c r="H32" s="186">
        <v>651235711284</v>
      </c>
      <c r="I32" s="185">
        <v>12650918</v>
      </c>
      <c r="J32" s="187">
        <v>267580194808</v>
      </c>
      <c r="K32" s="205">
        <f t="shared" si="0"/>
        <v>17600256</v>
      </c>
      <c r="L32" s="233">
        <f t="shared" si="5"/>
        <v>0.52069066598954317</v>
      </c>
      <c r="M32" s="204">
        <f t="shared" si="1"/>
        <v>6.6440395741673014E-2</v>
      </c>
      <c r="N32" s="203">
        <f t="shared" si="2"/>
        <v>8.4951875448544087E-2</v>
      </c>
      <c r="O32" s="244">
        <f t="shared" si="3"/>
        <v>0.9807931911775839</v>
      </c>
      <c r="P32" s="249">
        <f t="shared" si="8"/>
        <v>0.88271387205982554</v>
      </c>
      <c r="Q32" s="249">
        <f t="shared" si="4"/>
        <v>0.11728612794017446</v>
      </c>
      <c r="R32" s="245">
        <f t="shared" si="6"/>
        <v>27409.585264788715</v>
      </c>
      <c r="S32" s="245">
        <f t="shared" si="7"/>
        <v>21151.049655685067</v>
      </c>
    </row>
    <row r="33" spans="1:19" ht="29" thickBot="1">
      <c r="A33" s="188" t="s">
        <v>66</v>
      </c>
      <c r="B33" s="189">
        <v>200592</v>
      </c>
      <c r="C33" s="190">
        <v>3551982572</v>
      </c>
      <c r="D33" s="190">
        <v>580597266</v>
      </c>
      <c r="E33" s="189">
        <v>128920</v>
      </c>
      <c r="F33" s="190">
        <v>3325915035</v>
      </c>
      <c r="G33" s="189">
        <v>60362</v>
      </c>
      <c r="H33" s="190">
        <v>2159185137</v>
      </c>
      <c r="I33" s="189">
        <v>31820</v>
      </c>
      <c r="J33" s="191">
        <v>632412800</v>
      </c>
      <c r="K33" s="199">
        <f t="shared" si="0"/>
        <v>71672</v>
      </c>
      <c r="L33" s="234">
        <f t="shared" si="5"/>
        <v>0.64269761505942413</v>
      </c>
      <c r="M33" s="198">
        <f t="shared" si="1"/>
        <v>0.16345723950809971</v>
      </c>
      <c r="N33" s="197">
        <f t="shared" si="2"/>
        <v>0.17456767833517431</v>
      </c>
      <c r="O33" s="244">
        <f t="shared" si="3"/>
        <v>0.78592669879800303</v>
      </c>
      <c r="P33" s="249">
        <f t="shared" si="8"/>
        <v>0.70733402891820263</v>
      </c>
      <c r="Q33" s="249">
        <f t="shared" si="4"/>
        <v>0.29266597108179737</v>
      </c>
      <c r="R33" s="245">
        <f t="shared" si="6"/>
        <v>35770.602978695206</v>
      </c>
      <c r="S33" s="245">
        <f t="shared" si="7"/>
        <v>19874.695160276555</v>
      </c>
    </row>
    <row r="34" spans="1:19" ht="14" thickTop="1">
      <c r="A34" s="159"/>
      <c r="B34" s="159"/>
      <c r="C34" s="159"/>
      <c r="D34" s="159"/>
      <c r="E34" s="159"/>
      <c r="F34" s="159"/>
      <c r="G34" s="159"/>
      <c r="H34" s="159"/>
      <c r="I34" s="159"/>
      <c r="J34" s="159"/>
      <c r="K34" s="159"/>
      <c r="L34" s="159"/>
      <c r="M34" s="159"/>
    </row>
    <row r="35" spans="1:19">
      <c r="A35" s="159"/>
      <c r="B35" s="159"/>
      <c r="C35" s="159"/>
      <c r="D35" s="159"/>
      <c r="E35" s="159"/>
      <c r="F35" s="159"/>
      <c r="G35" s="159"/>
      <c r="H35" s="159"/>
      <c r="I35" s="159"/>
      <c r="J35" s="159"/>
      <c r="K35" s="159"/>
      <c r="L35" s="159"/>
      <c r="M35" s="159"/>
    </row>
    <row r="36" spans="1:19">
      <c r="A36" s="159"/>
      <c r="B36" s="192"/>
      <c r="C36" s="193"/>
      <c r="D36" s="159"/>
      <c r="E36" s="192"/>
      <c r="F36" s="193"/>
      <c r="G36" s="192"/>
      <c r="H36" s="193"/>
      <c r="I36" s="192"/>
      <c r="J36" s="159"/>
      <c r="K36" s="159"/>
      <c r="L36" s="159"/>
      <c r="M36" s="159"/>
    </row>
    <row r="37" spans="1:19">
      <c r="A37" s="194"/>
      <c r="B37" s="195"/>
      <c r="C37" s="196"/>
      <c r="D37" s="194"/>
      <c r="E37" s="195"/>
      <c r="F37" s="196"/>
      <c r="G37" s="195"/>
      <c r="H37" s="196"/>
      <c r="I37" s="195"/>
      <c r="J37" s="196"/>
      <c r="K37" s="159"/>
      <c r="L37" s="159"/>
      <c r="M37" s="159"/>
    </row>
  </sheetData>
  <mergeCells count="20">
    <mergeCell ref="A2:B2"/>
    <mergeCell ref="C2:H2"/>
    <mergeCell ref="I2:J2"/>
    <mergeCell ref="C3:J3"/>
    <mergeCell ref="A4:A5"/>
    <mergeCell ref="B4:B5"/>
    <mergeCell ref="C4:C5"/>
    <mergeCell ref="D4:D5"/>
    <mergeCell ref="K4:K5"/>
    <mergeCell ref="M4:N4"/>
    <mergeCell ref="E4:E5"/>
    <mergeCell ref="F4:F5"/>
    <mergeCell ref="G4:H4"/>
    <mergeCell ref="I4:J4"/>
    <mergeCell ref="L4:L5"/>
    <mergeCell ref="O4:O5"/>
    <mergeCell ref="Q4:Q5"/>
    <mergeCell ref="P4:P5"/>
    <mergeCell ref="R4:R5"/>
    <mergeCell ref="S4:S5"/>
  </mergeCells>
  <hyperlinks>
    <hyperlink ref="A2:B2" r:id="rId1" display="Retour au menu général" xr:uid="{00000000-0004-0000-0A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951"/>
  <sheetViews>
    <sheetView showGridLines="0" workbookViewId="0">
      <selection activeCell="E32" sqref="E32"/>
    </sheetView>
  </sheetViews>
  <sheetFormatPr baseColWidth="10" defaultColWidth="9.19921875" defaultRowHeight="13"/>
  <cols>
    <col min="1" max="1" width="24.3984375" customWidth="1"/>
    <col min="2" max="10" width="15.3984375" customWidth="1"/>
  </cols>
  <sheetData>
    <row r="1" spans="1:21" ht="13.75" customHeight="1">
      <c r="A1" s="4"/>
      <c r="B1" s="4"/>
      <c r="C1" s="4"/>
      <c r="D1" s="4"/>
      <c r="E1" s="4"/>
      <c r="F1" s="4"/>
      <c r="G1" s="4"/>
      <c r="H1" s="4"/>
      <c r="I1" s="4"/>
      <c r="J1" s="4"/>
      <c r="Q1" s="247" t="s">
        <v>122</v>
      </c>
      <c r="R1" s="247">
        <v>415</v>
      </c>
      <c r="S1" s="246">
        <f>368</f>
        <v>368</v>
      </c>
      <c r="T1" s="158" t="s">
        <v>125</v>
      </c>
    </row>
    <row r="2" spans="1:21" ht="13.75" customHeight="1">
      <c r="A2" s="341" t="s">
        <v>21</v>
      </c>
      <c r="B2" s="341"/>
      <c r="C2" s="344" t="s">
        <v>22</v>
      </c>
      <c r="D2" s="344"/>
      <c r="E2" s="344"/>
      <c r="F2" s="344"/>
      <c r="G2" s="344"/>
      <c r="H2" s="344"/>
      <c r="I2" s="321" t="s">
        <v>95</v>
      </c>
      <c r="J2" s="321"/>
      <c r="K2" s="146"/>
      <c r="L2" s="146"/>
      <c r="Q2" s="247" t="s">
        <v>123</v>
      </c>
      <c r="R2" s="247">
        <v>13948</v>
      </c>
      <c r="S2" s="246">
        <f>3606</f>
        <v>3606</v>
      </c>
    </row>
    <row r="3" spans="1:21" ht="14" thickBot="1">
      <c r="C3" s="342" t="s">
        <v>94</v>
      </c>
      <c r="D3" s="343"/>
      <c r="E3" s="343"/>
      <c r="F3" s="343"/>
      <c r="G3" s="343"/>
      <c r="H3" s="343"/>
      <c r="I3" s="343"/>
      <c r="J3" s="343"/>
      <c r="Q3" s="158" t="s">
        <v>124</v>
      </c>
      <c r="R3" s="158"/>
      <c r="S3" s="248">
        <v>2276</v>
      </c>
      <c r="T3" s="246">
        <f>14010</f>
        <v>14010</v>
      </c>
      <c r="U3" s="246">
        <f>22590</f>
        <v>22590</v>
      </c>
    </row>
    <row r="4" spans="1:21" ht="45" customHeight="1" thickTop="1" thickBot="1">
      <c r="A4" s="339" t="s">
        <v>13</v>
      </c>
      <c r="B4" s="339" t="s">
        <v>14</v>
      </c>
      <c r="C4" s="339" t="s">
        <v>15</v>
      </c>
      <c r="D4" s="339" t="s">
        <v>93</v>
      </c>
      <c r="E4" s="339" t="s">
        <v>16</v>
      </c>
      <c r="F4" s="339" t="s">
        <v>17</v>
      </c>
      <c r="G4" s="324" t="s">
        <v>18</v>
      </c>
      <c r="H4" s="324"/>
      <c r="I4" s="324" t="s">
        <v>19</v>
      </c>
      <c r="J4" s="324"/>
      <c r="K4" s="327" t="s">
        <v>112</v>
      </c>
      <c r="L4" s="328" t="s">
        <v>116</v>
      </c>
      <c r="M4" s="330" t="s">
        <v>111</v>
      </c>
      <c r="N4" s="330"/>
      <c r="O4" s="328" t="s">
        <v>118</v>
      </c>
      <c r="P4" s="328" t="s">
        <v>119</v>
      </c>
      <c r="Q4" s="328" t="s">
        <v>117</v>
      </c>
      <c r="R4" s="328" t="s">
        <v>120</v>
      </c>
      <c r="S4" s="328" t="s">
        <v>121</v>
      </c>
    </row>
    <row r="5" spans="1:21" ht="45" customHeight="1" thickTop="1" thickBot="1">
      <c r="A5" s="340"/>
      <c r="B5" s="340"/>
      <c r="C5" s="340"/>
      <c r="D5" s="340"/>
      <c r="E5" s="340"/>
      <c r="F5" s="340"/>
      <c r="G5" s="8" t="s">
        <v>20</v>
      </c>
      <c r="H5" s="7" t="s">
        <v>24</v>
      </c>
      <c r="I5" s="7" t="s">
        <v>20</v>
      </c>
      <c r="J5" s="9" t="s">
        <v>24</v>
      </c>
      <c r="K5" s="327"/>
      <c r="L5" s="329"/>
      <c r="M5" s="163" t="s">
        <v>12</v>
      </c>
      <c r="N5" s="162" t="s">
        <v>110</v>
      </c>
      <c r="O5" s="329"/>
      <c r="P5" s="329"/>
      <c r="Q5" s="329"/>
      <c r="R5" s="329"/>
      <c r="S5" s="329"/>
    </row>
    <row r="6" spans="1:21" ht="13.5" customHeight="1" thickTop="1">
      <c r="A6" s="144" t="s">
        <v>92</v>
      </c>
      <c r="B6" s="17">
        <v>8880651</v>
      </c>
      <c r="C6" s="143">
        <v>40416466169</v>
      </c>
      <c r="D6" s="143">
        <v>-760259049</v>
      </c>
      <c r="E6" s="17">
        <v>73510</v>
      </c>
      <c r="F6" s="143">
        <v>315742670</v>
      </c>
      <c r="G6" s="17">
        <v>3947860</v>
      </c>
      <c r="H6" s="143">
        <v>26560156399</v>
      </c>
      <c r="I6" s="17">
        <v>2914926</v>
      </c>
      <c r="J6" s="142">
        <v>25051765411</v>
      </c>
      <c r="K6" s="145">
        <f t="shared" ref="K6:K33" si="0">B6-E6</f>
        <v>8807141</v>
      </c>
      <c r="L6" s="231">
        <f>E6/B6</f>
        <v>8.2775463195209446E-3</v>
      </c>
      <c r="M6" s="126">
        <f t="shared" ref="M6:M33" si="1">D6/C6</f>
        <v>-1.8810626486269338E-2</v>
      </c>
      <c r="N6" s="126">
        <f t="shared" ref="N6:N33" si="2">D6/F6</f>
        <v>-2.4078438590514231</v>
      </c>
      <c r="O6" s="244">
        <f>(H6+J6)/C6</f>
        <v>1.2770023384574645</v>
      </c>
      <c r="P6" s="249">
        <f>(G6*(R6-MIN(MAX(0.1*R6,$R$1),$R$2))+I6*(S6-MIN(MAX(0.1*S6,$S$1),$S$2))-I6*$S$3)/C6</f>
        <v>0.98515189048219431</v>
      </c>
      <c r="Q6" s="249">
        <f>1-P6</f>
        <v>1.4848109517805685E-2</v>
      </c>
      <c r="R6" s="245">
        <f>H6/G6</f>
        <v>6727.7351271321677</v>
      </c>
      <c r="S6" s="245">
        <f>J6/I6</f>
        <v>8594.3057940407398</v>
      </c>
    </row>
    <row r="7" spans="1:21" ht="13.5" customHeight="1">
      <c r="A7" s="144" t="s">
        <v>91</v>
      </c>
      <c r="B7" s="17">
        <v>2238692</v>
      </c>
      <c r="C7" s="143">
        <v>24664365116</v>
      </c>
      <c r="D7" s="143">
        <v>-482633002</v>
      </c>
      <c r="E7" s="17">
        <v>174170</v>
      </c>
      <c r="F7" s="143">
        <v>2029293772</v>
      </c>
      <c r="G7" s="17">
        <v>1425488</v>
      </c>
      <c r="H7" s="143">
        <v>17798917820</v>
      </c>
      <c r="I7" s="17">
        <v>862801</v>
      </c>
      <c r="J7" s="142">
        <v>11264495528</v>
      </c>
      <c r="K7" s="117">
        <f t="shared" si="0"/>
        <v>2064522</v>
      </c>
      <c r="L7" s="232">
        <f>E7/B7</f>
        <v>7.7799893866597108E-2</v>
      </c>
      <c r="M7" s="126">
        <f t="shared" si="1"/>
        <v>-1.9568028600375834E-2</v>
      </c>
      <c r="N7" s="126">
        <f t="shared" si="2"/>
        <v>-0.23783298833284944</v>
      </c>
      <c r="O7" s="244">
        <f t="shared" ref="O7:O33" si="3">(H7+J7)/C7</f>
        <v>1.178356434933989</v>
      </c>
      <c r="P7" s="249">
        <f>(G7*(R7-MIN(MAX(0.1*R7,$R$1),$R$2))+I7*(S7-MIN(MAX(0.1*S7,$S$1),$S$2))-I7*$S$3)/C7</f>
        <v>0.98090248110645928</v>
      </c>
      <c r="Q7" s="249">
        <f t="shared" ref="Q7:Q33" si="4">1-P7</f>
        <v>1.9097518893540721E-2</v>
      </c>
      <c r="R7" s="245">
        <f t="shared" ref="R7:R33" si="5">H7/G7</f>
        <v>12486.192672263815</v>
      </c>
      <c r="S7" s="245">
        <f>J7/I7</f>
        <v>13055.728410143243</v>
      </c>
    </row>
    <row r="8" spans="1:21" ht="13.5" customHeight="1">
      <c r="A8" s="144" t="s">
        <v>90</v>
      </c>
      <c r="B8" s="17">
        <v>3636899</v>
      </c>
      <c r="C8" s="143">
        <v>49484719290</v>
      </c>
      <c r="D8" s="143">
        <v>-227912898</v>
      </c>
      <c r="E8" s="17">
        <v>1778459</v>
      </c>
      <c r="F8" s="143">
        <v>24243862788</v>
      </c>
      <c r="G8" s="17">
        <v>2585200</v>
      </c>
      <c r="H8" s="143">
        <v>39411054743</v>
      </c>
      <c r="I8" s="17">
        <v>1143873</v>
      </c>
      <c r="J8" s="142">
        <v>17149614119</v>
      </c>
      <c r="K8" s="117">
        <f t="shared" si="0"/>
        <v>1858440</v>
      </c>
      <c r="L8" s="232">
        <f t="shared" ref="L8:L33" si="6">E8/B8</f>
        <v>0.48900423135203919</v>
      </c>
      <c r="M8" s="126">
        <f t="shared" si="1"/>
        <v>-4.605722761896261E-3</v>
      </c>
      <c r="N8" s="126">
        <f t="shared" si="2"/>
        <v>-9.4008491960617009E-3</v>
      </c>
      <c r="O8" s="244">
        <f t="shared" si="3"/>
        <v>1.1429926181965819</v>
      </c>
      <c r="P8" s="249">
        <f>(G8*(R8-MIN(MAX(0.1*R8,$R$1),$R$2))+I8*(S8-MIN(MAX(0.1*S8,$S$1),$S$2))-I8*$S$3)/C8</f>
        <v>0.97608206575319134</v>
      </c>
      <c r="Q8" s="249">
        <f t="shared" si="4"/>
        <v>2.3917934246808659E-2</v>
      </c>
      <c r="R8" s="245">
        <f t="shared" si="5"/>
        <v>15244.876505879622</v>
      </c>
      <c r="S8" s="245">
        <f t="shared" ref="S8:S33" si="7">J8/I8</f>
        <v>14992.585819404776</v>
      </c>
    </row>
    <row r="9" spans="1:21" ht="13.5" customHeight="1">
      <c r="A9" s="144" t="s">
        <v>89</v>
      </c>
      <c r="B9" s="17">
        <v>5778516</v>
      </c>
      <c r="C9" s="143">
        <v>100221385276</v>
      </c>
      <c r="D9" s="143">
        <v>2040325144</v>
      </c>
      <c r="E9" s="17">
        <v>3881926</v>
      </c>
      <c r="F9" s="143">
        <v>67767452525</v>
      </c>
      <c r="G9" s="17">
        <v>3960985</v>
      </c>
      <c r="H9" s="143">
        <v>74572465102</v>
      </c>
      <c r="I9" s="17">
        <v>2059987</v>
      </c>
      <c r="J9" s="142">
        <v>37745966504</v>
      </c>
      <c r="K9" s="117">
        <f t="shared" si="0"/>
        <v>1896590</v>
      </c>
      <c r="L9" s="232">
        <f t="shared" si="6"/>
        <v>0.67178597411515339</v>
      </c>
      <c r="M9" s="126">
        <f t="shared" si="1"/>
        <v>2.0358181423866192E-2</v>
      </c>
      <c r="N9" s="126">
        <f t="shared" si="2"/>
        <v>3.010774446991801E-2</v>
      </c>
      <c r="O9" s="244">
        <f t="shared" si="3"/>
        <v>1.1207032440899305</v>
      </c>
      <c r="P9" s="249">
        <f>(G9*(R9-MIN(MAX(0.1*R9,$R$1),$R$2))+I9*(S9-MIN(MAX(0.1*S9,$S$1),$S$2))-I9*0.75*$S$3)/C9</f>
        <v>0.97354661749786375</v>
      </c>
      <c r="Q9" s="249">
        <f t="shared" si="4"/>
        <v>2.6453382502136247E-2</v>
      </c>
      <c r="R9" s="245">
        <f t="shared" si="5"/>
        <v>18826.747665542789</v>
      </c>
      <c r="S9" s="245">
        <f t="shared" si="7"/>
        <v>18323.400343788577</v>
      </c>
    </row>
    <row r="10" spans="1:21" ht="13.5" customHeight="1">
      <c r="A10" s="144" t="s">
        <v>88</v>
      </c>
      <c r="B10" s="17">
        <v>6456016</v>
      </c>
      <c r="C10" s="143">
        <v>158854268681</v>
      </c>
      <c r="D10" s="143">
        <v>5245970832</v>
      </c>
      <c r="E10" s="17">
        <v>5516214</v>
      </c>
      <c r="F10" s="143">
        <v>136488760754</v>
      </c>
      <c r="G10" s="17">
        <v>4595426</v>
      </c>
      <c r="H10" s="143">
        <v>116626396045</v>
      </c>
      <c r="I10" s="17">
        <v>2369489</v>
      </c>
      <c r="J10" s="142">
        <v>54219541391</v>
      </c>
      <c r="K10" s="117">
        <f t="shared" si="0"/>
        <v>939802</v>
      </c>
      <c r="L10" s="232">
        <f t="shared" si="6"/>
        <v>0.85443003858726496</v>
      </c>
      <c r="M10" s="126">
        <f t="shared" si="1"/>
        <v>3.3023795177544717E-2</v>
      </c>
      <c r="N10" s="126">
        <f t="shared" si="2"/>
        <v>3.8435185454244514E-2</v>
      </c>
      <c r="O10" s="244">
        <f t="shared" si="3"/>
        <v>1.075488489258547</v>
      </c>
      <c r="P10" s="249">
        <f>(G10*(R10-MIN(MAX(0.1*R10,$R$1),$R$2))+I10*(S10-MIN(MAX(0.1*S10,$S$1),$S$2))-I10*0.5*$S$3)/C10</f>
        <v>0.95096509816653307</v>
      </c>
      <c r="Q10" s="249">
        <f t="shared" si="4"/>
        <v>4.9034901833466926E-2</v>
      </c>
      <c r="R10" s="245">
        <f t="shared" si="5"/>
        <v>25378.799711930951</v>
      </c>
      <c r="S10" s="245">
        <f t="shared" si="7"/>
        <v>22882.377335788435</v>
      </c>
    </row>
    <row r="11" spans="1:21" ht="13.5" customHeight="1">
      <c r="A11" s="144" t="s">
        <v>87</v>
      </c>
      <c r="B11" s="17">
        <v>5970722</v>
      </c>
      <c r="C11" s="143">
        <v>227625826363</v>
      </c>
      <c r="D11" s="143">
        <v>11996815140</v>
      </c>
      <c r="E11" s="17">
        <v>5700847</v>
      </c>
      <c r="F11" s="143">
        <v>217813335851</v>
      </c>
      <c r="G11" s="17">
        <v>4424960</v>
      </c>
      <c r="H11" s="143">
        <v>169496755564</v>
      </c>
      <c r="I11" s="17">
        <v>2172814</v>
      </c>
      <c r="J11" s="142">
        <v>67098607334</v>
      </c>
      <c r="K11" s="117">
        <f t="shared" si="0"/>
        <v>269875</v>
      </c>
      <c r="L11" s="232">
        <f t="shared" si="6"/>
        <v>0.95480027373573917</v>
      </c>
      <c r="M11" s="126">
        <f t="shared" si="1"/>
        <v>5.2704103623410513E-2</v>
      </c>
      <c r="N11" s="126">
        <f t="shared" si="2"/>
        <v>5.5078423426776241E-2</v>
      </c>
      <c r="O11" s="244">
        <f t="shared" si="3"/>
        <v>1.0394047401312718</v>
      </c>
      <c r="P11" s="249">
        <f t="shared" ref="P11:P33" si="8">(G11*(R11-MIN(MAX(0.1*R11,$R$1),$R$2))+I11*(S11-MIN(MAX(0.1*S11,$S$1),$S$2)))/C11</f>
        <v>0.93546426611814437</v>
      </c>
      <c r="Q11" s="249">
        <f t="shared" si="4"/>
        <v>6.4535733881855628E-2</v>
      </c>
      <c r="R11" s="245">
        <f t="shared" si="5"/>
        <v>38304.69779704223</v>
      </c>
      <c r="S11" s="245">
        <f t="shared" si="7"/>
        <v>30880.971557620669</v>
      </c>
    </row>
    <row r="12" spans="1:21" ht="13.5" customHeight="1">
      <c r="A12" s="144" t="s">
        <v>86</v>
      </c>
      <c r="B12" s="17">
        <v>2777266</v>
      </c>
      <c r="C12" s="143">
        <v>182239284407</v>
      </c>
      <c r="D12" s="143">
        <v>16045180664</v>
      </c>
      <c r="E12" s="17">
        <v>2699839</v>
      </c>
      <c r="F12" s="143">
        <v>177219626388</v>
      </c>
      <c r="G12" s="17">
        <v>2169988</v>
      </c>
      <c r="H12" s="143">
        <v>132747318728</v>
      </c>
      <c r="I12" s="17">
        <v>877180</v>
      </c>
      <c r="J12" s="142">
        <v>37073786769</v>
      </c>
      <c r="K12" s="117">
        <f t="shared" si="0"/>
        <v>77427</v>
      </c>
      <c r="L12" s="232">
        <f t="shared" si="6"/>
        <v>0.97212114359949675</v>
      </c>
      <c r="M12" s="126">
        <f t="shared" si="1"/>
        <v>8.804457675638068E-2</v>
      </c>
      <c r="N12" s="126">
        <f t="shared" si="2"/>
        <v>9.0538395724134427E-2</v>
      </c>
      <c r="O12" s="244">
        <f t="shared" si="3"/>
        <v>0.9318578376204214</v>
      </c>
      <c r="P12" s="249">
        <f t="shared" si="8"/>
        <v>0.8416586085887221</v>
      </c>
      <c r="Q12" s="249">
        <f t="shared" si="4"/>
        <v>0.1583413914112779</v>
      </c>
      <c r="R12" s="245">
        <f t="shared" si="5"/>
        <v>61174.21788876252</v>
      </c>
      <c r="S12" s="245">
        <f t="shared" si="7"/>
        <v>42264.742434848034</v>
      </c>
    </row>
    <row r="13" spans="1:21" ht="13.5" customHeight="1">
      <c r="A13" s="144" t="s">
        <v>85</v>
      </c>
      <c r="B13" s="17">
        <v>650494</v>
      </c>
      <c r="C13" s="143">
        <v>129621610492</v>
      </c>
      <c r="D13" s="143">
        <v>22617105764</v>
      </c>
      <c r="E13" s="17">
        <v>638630</v>
      </c>
      <c r="F13" s="143">
        <v>127792020139</v>
      </c>
      <c r="G13" s="17">
        <v>515171</v>
      </c>
      <c r="H13" s="143">
        <v>61280945347</v>
      </c>
      <c r="I13" s="17">
        <v>162793</v>
      </c>
      <c r="J13" s="142">
        <v>8166919972</v>
      </c>
      <c r="K13" s="117">
        <f t="shared" si="0"/>
        <v>11864</v>
      </c>
      <c r="L13" s="232">
        <f t="shared" si="6"/>
        <v>0.98176155352701178</v>
      </c>
      <c r="M13" s="126">
        <f t="shared" si="1"/>
        <v>0.17448560990835618</v>
      </c>
      <c r="N13" s="126">
        <f t="shared" si="2"/>
        <v>0.17698370946322989</v>
      </c>
      <c r="O13" s="244">
        <f t="shared" si="3"/>
        <v>0.53577381931453627</v>
      </c>
      <c r="P13" s="249">
        <f t="shared" si="8"/>
        <v>0.48396821323379369</v>
      </c>
      <c r="Q13" s="249">
        <f t="shared" si="4"/>
        <v>0.51603178676620631</v>
      </c>
      <c r="R13" s="245">
        <f t="shared" si="5"/>
        <v>118952.62999470079</v>
      </c>
      <c r="S13" s="245">
        <f t="shared" si="7"/>
        <v>50167.513173170839</v>
      </c>
    </row>
    <row r="14" spans="1:21" ht="13.5" customHeight="1">
      <c r="A14" s="141" t="s">
        <v>84</v>
      </c>
      <c r="B14" s="139">
        <v>509330</v>
      </c>
      <c r="C14" s="140">
        <v>67006367624</v>
      </c>
      <c r="D14" s="140">
        <v>10280942465</v>
      </c>
      <c r="E14" s="139">
        <v>499245</v>
      </c>
      <c r="F14" s="140">
        <v>65708621295</v>
      </c>
      <c r="G14" s="139">
        <v>405017</v>
      </c>
      <c r="H14" s="140">
        <v>40486187855</v>
      </c>
      <c r="I14" s="139">
        <v>129317</v>
      </c>
      <c r="J14" s="138">
        <v>6311167056</v>
      </c>
      <c r="K14" s="117">
        <f t="shared" si="0"/>
        <v>10085</v>
      </c>
      <c r="L14" s="232">
        <f t="shared" si="6"/>
        <v>0.98019947774527316</v>
      </c>
      <c r="M14" s="126">
        <f t="shared" si="1"/>
        <v>0.15343232038319929</v>
      </c>
      <c r="N14" s="126">
        <f t="shared" si="2"/>
        <v>0.15646261118223026</v>
      </c>
      <c r="O14" s="244">
        <f t="shared" si="3"/>
        <v>0.69840160824116004</v>
      </c>
      <c r="P14" s="249">
        <f t="shared" si="8"/>
        <v>0.63102090924796672</v>
      </c>
      <c r="Q14" s="249">
        <f t="shared" si="4"/>
        <v>0.36897909075203328</v>
      </c>
      <c r="R14" s="245">
        <f t="shared" si="5"/>
        <v>99961.700015061098</v>
      </c>
      <c r="S14" s="245">
        <f t="shared" si="7"/>
        <v>48803.846795084944</v>
      </c>
    </row>
    <row r="15" spans="1:21" ht="13.5" customHeight="1">
      <c r="A15" s="136" t="s">
        <v>83</v>
      </c>
      <c r="B15" s="134">
        <v>77757</v>
      </c>
      <c r="C15" s="133">
        <v>18621591243</v>
      </c>
      <c r="D15" s="133">
        <v>3831861775</v>
      </c>
      <c r="E15" s="134">
        <v>76575</v>
      </c>
      <c r="F15" s="133">
        <v>18342357738</v>
      </c>
      <c r="G15" s="134">
        <v>60277</v>
      </c>
      <c r="H15" s="133">
        <v>8555600454</v>
      </c>
      <c r="I15" s="134">
        <v>18098</v>
      </c>
      <c r="J15" s="131">
        <v>928404976</v>
      </c>
      <c r="K15" s="117">
        <f t="shared" si="0"/>
        <v>1182</v>
      </c>
      <c r="L15" s="232">
        <f t="shared" si="6"/>
        <v>0.98479879624985533</v>
      </c>
      <c r="M15" s="137">
        <f t="shared" si="1"/>
        <v>0.20577520604961333</v>
      </c>
      <c r="N15" s="126">
        <f t="shared" si="2"/>
        <v>0.20890780943943227</v>
      </c>
      <c r="O15" s="244">
        <f t="shared" si="3"/>
        <v>0.50930155786579789</v>
      </c>
      <c r="P15" s="249">
        <f t="shared" si="8"/>
        <v>0.46064809038403398</v>
      </c>
      <c r="Q15" s="249">
        <f t="shared" si="4"/>
        <v>0.53935190961596602</v>
      </c>
      <c r="R15" s="245">
        <f t="shared" si="5"/>
        <v>141938.06018879506</v>
      </c>
      <c r="S15" s="245">
        <f t="shared" si="7"/>
        <v>51298.760968062772</v>
      </c>
    </row>
    <row r="16" spans="1:21" ht="13.5" customHeight="1">
      <c r="A16" s="136" t="s">
        <v>82</v>
      </c>
      <c r="B16" s="134">
        <v>26366</v>
      </c>
      <c r="C16" s="133">
        <v>9036016172</v>
      </c>
      <c r="D16" s="133">
        <v>1959425774</v>
      </c>
      <c r="E16" s="134">
        <v>26040</v>
      </c>
      <c r="F16" s="133">
        <v>8924953286</v>
      </c>
      <c r="G16" s="134">
        <v>20279</v>
      </c>
      <c r="H16" s="133">
        <v>3576138963</v>
      </c>
      <c r="I16" s="134">
        <v>6169</v>
      </c>
      <c r="J16" s="131">
        <v>336987548</v>
      </c>
      <c r="K16" s="117">
        <f t="shared" si="0"/>
        <v>326</v>
      </c>
      <c r="L16" s="232">
        <f t="shared" si="6"/>
        <v>0.98763559129181522</v>
      </c>
      <c r="M16" s="126">
        <f t="shared" si="1"/>
        <v>0.21684620043860631</v>
      </c>
      <c r="N16" s="126">
        <f t="shared" si="2"/>
        <v>0.21954465319988006</v>
      </c>
      <c r="O16" s="244">
        <f t="shared" si="3"/>
        <v>0.43305882111252159</v>
      </c>
      <c r="P16" s="249">
        <f t="shared" si="8"/>
        <v>0.39929428371102743</v>
      </c>
      <c r="Q16" s="249">
        <f t="shared" si="4"/>
        <v>0.60070571628897262</v>
      </c>
      <c r="R16" s="245">
        <f t="shared" si="5"/>
        <v>176346.90877262191</v>
      </c>
      <c r="S16" s="245">
        <f t="shared" si="7"/>
        <v>54625.96012319663</v>
      </c>
    </row>
    <row r="17" spans="1:19" ht="13.5" customHeight="1">
      <c r="A17" s="136" t="s">
        <v>81</v>
      </c>
      <c r="B17" s="134">
        <v>12277</v>
      </c>
      <c r="C17" s="133">
        <v>5460131635</v>
      </c>
      <c r="D17" s="133">
        <v>1171468281</v>
      </c>
      <c r="E17" s="134">
        <v>12110</v>
      </c>
      <c r="F17" s="133">
        <v>5386032925</v>
      </c>
      <c r="G17" s="134">
        <v>9571</v>
      </c>
      <c r="H17" s="133">
        <v>2013576063</v>
      </c>
      <c r="I17" s="134">
        <v>2906</v>
      </c>
      <c r="J17" s="131">
        <v>161165019</v>
      </c>
      <c r="K17" s="117">
        <f t="shared" si="0"/>
        <v>167</v>
      </c>
      <c r="L17" s="232">
        <f t="shared" si="6"/>
        <v>0.98639732833754179</v>
      </c>
      <c r="M17" s="126">
        <f t="shared" si="1"/>
        <v>0.21454945765240693</v>
      </c>
      <c r="N17" s="126">
        <f t="shared" si="2"/>
        <v>0.2175011362374841</v>
      </c>
      <c r="O17" s="244">
        <f t="shared" si="3"/>
        <v>0.39829462499762608</v>
      </c>
      <c r="P17" s="249">
        <f t="shared" si="8"/>
        <v>0.37192615009180086</v>
      </c>
      <c r="Q17" s="249">
        <f t="shared" si="4"/>
        <v>0.62807384990819914</v>
      </c>
      <c r="R17" s="245">
        <f t="shared" si="5"/>
        <v>210383.03865844739</v>
      </c>
      <c r="S17" s="245">
        <f t="shared" si="7"/>
        <v>55459.400894700622</v>
      </c>
    </row>
    <row r="18" spans="1:19" ht="13.5" customHeight="1">
      <c r="A18" s="136" t="s">
        <v>80</v>
      </c>
      <c r="B18" s="134">
        <v>6731</v>
      </c>
      <c r="C18" s="133">
        <v>3674933758</v>
      </c>
      <c r="D18" s="133">
        <v>773551935</v>
      </c>
      <c r="E18" s="134">
        <v>6672</v>
      </c>
      <c r="F18" s="133">
        <v>3642590214</v>
      </c>
      <c r="G18" s="134">
        <v>5313</v>
      </c>
      <c r="H18" s="133">
        <v>1270755932</v>
      </c>
      <c r="I18" s="134">
        <v>1577</v>
      </c>
      <c r="J18" s="131">
        <v>90396098</v>
      </c>
      <c r="K18" s="117">
        <f t="shared" si="0"/>
        <v>59</v>
      </c>
      <c r="L18" s="232">
        <f t="shared" si="6"/>
        <v>0.9912345862427574</v>
      </c>
      <c r="M18" s="126">
        <f t="shared" si="1"/>
        <v>0.21049411661259121</v>
      </c>
      <c r="N18" s="126">
        <f t="shared" si="2"/>
        <v>0.21236315082243287</v>
      </c>
      <c r="O18" s="244">
        <f t="shared" si="3"/>
        <v>0.37038818102146592</v>
      </c>
      <c r="P18" s="249">
        <f t="shared" si="8"/>
        <v>0.34867557577346675</v>
      </c>
      <c r="Q18" s="249">
        <f t="shared" si="4"/>
        <v>0.65132442422653325</v>
      </c>
      <c r="R18" s="245">
        <f t="shared" si="5"/>
        <v>239178.60568417091</v>
      </c>
      <c r="S18" s="245">
        <f t="shared" si="7"/>
        <v>57321.558655675333</v>
      </c>
    </row>
    <row r="19" spans="1:19" ht="13.5" customHeight="1">
      <c r="A19" s="136" t="s">
        <v>79</v>
      </c>
      <c r="B19" s="134">
        <v>4228</v>
      </c>
      <c r="C19" s="133">
        <v>2731756246</v>
      </c>
      <c r="D19" s="133">
        <v>564211151</v>
      </c>
      <c r="E19" s="134">
        <v>4211</v>
      </c>
      <c r="F19" s="133">
        <v>2720765131</v>
      </c>
      <c r="G19" s="134">
        <v>3372</v>
      </c>
      <c r="H19" s="133">
        <v>916501175</v>
      </c>
      <c r="I19" s="134">
        <v>1006</v>
      </c>
      <c r="J19" s="131">
        <v>59941565</v>
      </c>
      <c r="K19" s="117">
        <f t="shared" si="0"/>
        <v>17</v>
      </c>
      <c r="L19" s="232">
        <f t="shared" si="6"/>
        <v>0.99597918637653737</v>
      </c>
      <c r="M19" s="126">
        <f t="shared" si="1"/>
        <v>0.20653788266290285</v>
      </c>
      <c r="N19" s="126">
        <f t="shared" si="2"/>
        <v>0.20737223679157774</v>
      </c>
      <c r="O19" s="244">
        <f t="shared" si="3"/>
        <v>0.35744138644498957</v>
      </c>
      <c r="P19" s="249">
        <f t="shared" si="8"/>
        <v>0.3388964331483037</v>
      </c>
      <c r="Q19" s="249">
        <f t="shared" si="4"/>
        <v>0.66110356685169624</v>
      </c>
      <c r="R19" s="245">
        <f t="shared" si="5"/>
        <v>271797.50148279953</v>
      </c>
      <c r="S19" s="245">
        <f t="shared" si="7"/>
        <v>59584.060636182905</v>
      </c>
    </row>
    <row r="20" spans="1:19" ht="13.5" customHeight="1">
      <c r="A20" s="136" t="s">
        <v>78</v>
      </c>
      <c r="B20" s="134">
        <v>2794</v>
      </c>
      <c r="C20" s="133">
        <v>2087232341</v>
      </c>
      <c r="D20" s="133">
        <v>428253404</v>
      </c>
      <c r="E20" s="134">
        <v>2780</v>
      </c>
      <c r="F20" s="133">
        <v>2076678394</v>
      </c>
      <c r="G20" s="134">
        <v>2240</v>
      </c>
      <c r="H20" s="133">
        <v>644248401</v>
      </c>
      <c r="I20" s="134">
        <v>676</v>
      </c>
      <c r="J20" s="131">
        <v>43913417</v>
      </c>
      <c r="K20" s="117">
        <f t="shared" si="0"/>
        <v>14</v>
      </c>
      <c r="L20" s="232">
        <f t="shared" si="6"/>
        <v>0.99498926270579813</v>
      </c>
      <c r="M20" s="126">
        <f t="shared" si="1"/>
        <v>0.20517763910979953</v>
      </c>
      <c r="N20" s="126">
        <f t="shared" si="2"/>
        <v>0.20622037829127624</v>
      </c>
      <c r="O20" s="244">
        <f t="shared" si="3"/>
        <v>0.32970063010345046</v>
      </c>
      <c r="P20" s="249">
        <f t="shared" si="8"/>
        <v>0.31356386595966412</v>
      </c>
      <c r="Q20" s="249">
        <f t="shared" si="4"/>
        <v>0.68643613404033588</v>
      </c>
      <c r="R20" s="245">
        <f t="shared" si="5"/>
        <v>287610.89330357144</v>
      </c>
      <c r="S20" s="245">
        <f t="shared" si="7"/>
        <v>64960.676035502962</v>
      </c>
    </row>
    <row r="21" spans="1:19" ht="13.5" customHeight="1">
      <c r="A21" s="136" t="s">
        <v>77</v>
      </c>
      <c r="B21" s="134">
        <v>1923</v>
      </c>
      <c r="C21" s="133">
        <v>1628203639</v>
      </c>
      <c r="D21" s="133">
        <v>329113289</v>
      </c>
      <c r="E21" s="134">
        <v>1914</v>
      </c>
      <c r="F21" s="133">
        <v>1620567774</v>
      </c>
      <c r="G21" s="134">
        <v>1560</v>
      </c>
      <c r="H21" s="133">
        <v>486455549</v>
      </c>
      <c r="I21" s="134">
        <v>494</v>
      </c>
      <c r="J21" s="131">
        <v>33047727</v>
      </c>
      <c r="K21" s="117">
        <f t="shared" si="0"/>
        <v>9</v>
      </c>
      <c r="L21" s="232">
        <f t="shared" si="6"/>
        <v>0.99531981279251169</v>
      </c>
      <c r="M21" s="126">
        <f t="shared" si="1"/>
        <v>0.20213275607351716</v>
      </c>
      <c r="N21" s="126">
        <f t="shared" si="2"/>
        <v>0.20308517439394669</v>
      </c>
      <c r="O21" s="244">
        <f t="shared" si="3"/>
        <v>0.31906529598414685</v>
      </c>
      <c r="P21" s="249">
        <f t="shared" si="8"/>
        <v>0.30460749510706631</v>
      </c>
      <c r="Q21" s="249">
        <f t="shared" si="4"/>
        <v>0.69539250489293369</v>
      </c>
      <c r="R21" s="245">
        <f t="shared" si="5"/>
        <v>311830.48012820515</v>
      </c>
      <c r="S21" s="245">
        <f t="shared" si="7"/>
        <v>66898.232793522271</v>
      </c>
    </row>
    <row r="22" spans="1:19" ht="13.5" customHeight="1">
      <c r="A22" s="136" t="s">
        <v>76</v>
      </c>
      <c r="B22" s="134">
        <v>1471</v>
      </c>
      <c r="C22" s="133">
        <v>1393296289</v>
      </c>
      <c r="D22" s="133">
        <v>281136420</v>
      </c>
      <c r="E22" s="134">
        <v>1470</v>
      </c>
      <c r="F22" s="133">
        <v>1392376859</v>
      </c>
      <c r="G22" s="134">
        <v>1155</v>
      </c>
      <c r="H22" s="133">
        <v>376675214</v>
      </c>
      <c r="I22" s="134">
        <v>387</v>
      </c>
      <c r="J22" s="131">
        <v>29208554</v>
      </c>
      <c r="K22" s="117">
        <f t="shared" si="0"/>
        <v>1</v>
      </c>
      <c r="L22" s="232">
        <f t="shared" si="6"/>
        <v>0.99932019034670294</v>
      </c>
      <c r="M22" s="126">
        <f t="shared" si="1"/>
        <v>0.20177791487679761</v>
      </c>
      <c r="N22" s="126">
        <f t="shared" si="2"/>
        <v>0.20191115514653923</v>
      </c>
      <c r="O22" s="244">
        <f t="shared" si="3"/>
        <v>0.29131188477600256</v>
      </c>
      <c r="P22" s="249">
        <f t="shared" si="8"/>
        <v>0.27874782202911619</v>
      </c>
      <c r="Q22" s="249">
        <f t="shared" si="4"/>
        <v>0.72125217797088381</v>
      </c>
      <c r="R22" s="245">
        <f t="shared" si="5"/>
        <v>326125.72640692641</v>
      </c>
      <c r="S22" s="245">
        <f t="shared" si="7"/>
        <v>75474.299741602066</v>
      </c>
    </row>
    <row r="23" spans="1:19" ht="13.5" customHeight="1">
      <c r="A23" s="136" t="s">
        <v>75</v>
      </c>
      <c r="B23" s="134">
        <v>5215</v>
      </c>
      <c r="C23" s="133">
        <v>7047575732</v>
      </c>
      <c r="D23" s="133">
        <v>1312258941</v>
      </c>
      <c r="E23" s="134">
        <v>5211</v>
      </c>
      <c r="F23" s="133">
        <v>7042570710</v>
      </c>
      <c r="G23" s="134">
        <v>4302</v>
      </c>
      <c r="H23" s="133">
        <v>1693453634</v>
      </c>
      <c r="I23" s="134">
        <v>1413</v>
      </c>
      <c r="J23" s="131">
        <v>107996345</v>
      </c>
      <c r="K23" s="117">
        <f t="shared" si="0"/>
        <v>4</v>
      </c>
      <c r="L23" s="232">
        <f t="shared" si="6"/>
        <v>0.99923298178331732</v>
      </c>
      <c r="M23" s="126">
        <f t="shared" si="1"/>
        <v>0.18620004820119895</v>
      </c>
      <c r="N23" s="126">
        <f t="shared" si="2"/>
        <v>0.1863323770589447</v>
      </c>
      <c r="O23" s="244">
        <f t="shared" si="3"/>
        <v>0.25561271669921803</v>
      </c>
      <c r="P23" s="249">
        <f t="shared" si="8"/>
        <v>0.24637555821017745</v>
      </c>
      <c r="Q23" s="249">
        <f t="shared" si="4"/>
        <v>0.75362444178982257</v>
      </c>
      <c r="R23" s="245">
        <f t="shared" si="5"/>
        <v>393643.33658763365</v>
      </c>
      <c r="S23" s="245">
        <f t="shared" si="7"/>
        <v>76430.534324133056</v>
      </c>
    </row>
    <row r="24" spans="1:19" ht="13.5" customHeight="1">
      <c r="A24" s="136" t="s">
        <v>74</v>
      </c>
      <c r="B24" s="134">
        <v>1166</v>
      </c>
      <c r="C24" s="133">
        <v>2808215031</v>
      </c>
      <c r="D24" s="133">
        <v>481871407</v>
      </c>
      <c r="E24" s="134">
        <v>1166</v>
      </c>
      <c r="F24" s="133">
        <v>2808215031</v>
      </c>
      <c r="G24" s="134">
        <v>994</v>
      </c>
      <c r="H24" s="133">
        <v>536505742</v>
      </c>
      <c r="I24" s="134">
        <v>368</v>
      </c>
      <c r="J24" s="131">
        <v>31146754</v>
      </c>
      <c r="K24" s="117">
        <f t="shared" si="0"/>
        <v>0</v>
      </c>
      <c r="L24" s="232">
        <f t="shared" si="6"/>
        <v>1</v>
      </c>
      <c r="M24" s="126">
        <f t="shared" si="1"/>
        <v>0.1715934861399864</v>
      </c>
      <c r="N24" s="126">
        <f t="shared" si="2"/>
        <v>0.1715934861399864</v>
      </c>
      <c r="O24" s="244">
        <f t="shared" si="3"/>
        <v>0.20213996782071922</v>
      </c>
      <c r="P24" s="249">
        <f t="shared" si="8"/>
        <v>0.19673036783200668</v>
      </c>
      <c r="Q24" s="249">
        <f t="shared" si="4"/>
        <v>0.8032696321679933</v>
      </c>
      <c r="R24" s="245">
        <f t="shared" si="5"/>
        <v>539744.20724346081</v>
      </c>
      <c r="S24" s="245">
        <f t="shared" si="7"/>
        <v>84637.918478260865</v>
      </c>
    </row>
    <row r="25" spans="1:19" ht="13.5" customHeight="1">
      <c r="A25" s="136" t="s">
        <v>73</v>
      </c>
      <c r="B25" s="134">
        <v>505</v>
      </c>
      <c r="C25" s="133">
        <v>1741019824</v>
      </c>
      <c r="D25" s="133">
        <v>292080792</v>
      </c>
      <c r="E25" s="134">
        <v>505</v>
      </c>
      <c r="F25" s="133">
        <v>1741019824</v>
      </c>
      <c r="G25" s="134">
        <v>434</v>
      </c>
      <c r="H25" s="133">
        <v>264973849</v>
      </c>
      <c r="I25" s="134">
        <v>158</v>
      </c>
      <c r="J25" s="131">
        <v>11098750</v>
      </c>
      <c r="K25" s="117">
        <f t="shared" si="0"/>
        <v>0</v>
      </c>
      <c r="L25" s="232">
        <f t="shared" si="6"/>
        <v>1</v>
      </c>
      <c r="M25" s="126">
        <f t="shared" si="1"/>
        <v>0.16776419657815453</v>
      </c>
      <c r="N25" s="126">
        <f t="shared" si="2"/>
        <v>0.16776419657815453</v>
      </c>
      <c r="O25" s="244">
        <f t="shared" si="3"/>
        <v>0.1585694747379281</v>
      </c>
      <c r="P25" s="249">
        <f t="shared" si="8"/>
        <v>0.15476527911149165</v>
      </c>
      <c r="Q25" s="249">
        <f t="shared" si="4"/>
        <v>0.84523472088850837</v>
      </c>
      <c r="R25" s="245">
        <f t="shared" si="5"/>
        <v>610538.82258064521</v>
      </c>
      <c r="S25" s="245">
        <f t="shared" si="7"/>
        <v>70245.253164556969</v>
      </c>
    </row>
    <row r="26" spans="1:19" ht="13.5" customHeight="1">
      <c r="A26" s="136" t="s">
        <v>72</v>
      </c>
      <c r="B26" s="134">
        <v>210</v>
      </c>
      <c r="C26" s="133">
        <v>940510659</v>
      </c>
      <c r="D26" s="133">
        <v>160754299</v>
      </c>
      <c r="E26" s="134">
        <v>210</v>
      </c>
      <c r="F26" s="133">
        <v>940510659</v>
      </c>
      <c r="G26" s="134">
        <v>183</v>
      </c>
      <c r="H26" s="133">
        <v>157035392</v>
      </c>
      <c r="I26" s="134">
        <v>56</v>
      </c>
      <c r="J26" s="131">
        <v>7023650</v>
      </c>
      <c r="K26" s="117">
        <f t="shared" si="0"/>
        <v>0</v>
      </c>
      <c r="L26" s="232">
        <f t="shared" si="6"/>
        <v>1</v>
      </c>
      <c r="M26" s="126">
        <f t="shared" si="1"/>
        <v>0.17092235740413869</v>
      </c>
      <c r="N26" s="126">
        <f t="shared" si="2"/>
        <v>0.17092235740413869</v>
      </c>
      <c r="O26" s="244">
        <f t="shared" si="3"/>
        <v>0.17443613257337895</v>
      </c>
      <c r="P26" s="249">
        <f t="shared" si="8"/>
        <v>0.17150748952862213</v>
      </c>
      <c r="Q26" s="249">
        <f t="shared" si="4"/>
        <v>0.82849251047137784</v>
      </c>
      <c r="R26" s="245">
        <f t="shared" si="5"/>
        <v>858116.89617486333</v>
      </c>
      <c r="S26" s="245">
        <f t="shared" si="7"/>
        <v>125422.32142857143</v>
      </c>
    </row>
    <row r="27" spans="1:19" ht="13.5" customHeight="1">
      <c r="A27" s="136" t="s">
        <v>71</v>
      </c>
      <c r="B27" s="134">
        <v>144</v>
      </c>
      <c r="C27" s="133">
        <v>776948812</v>
      </c>
      <c r="D27" s="133">
        <v>120086804</v>
      </c>
      <c r="E27" s="134">
        <v>144</v>
      </c>
      <c r="F27" s="133">
        <v>776948812</v>
      </c>
      <c r="G27" s="134">
        <v>126</v>
      </c>
      <c r="H27" s="133">
        <v>82182710</v>
      </c>
      <c r="I27" s="134">
        <v>45</v>
      </c>
      <c r="J27" s="131">
        <v>2300944</v>
      </c>
      <c r="K27" s="117">
        <f t="shared" si="0"/>
        <v>0</v>
      </c>
      <c r="L27" s="232">
        <f t="shared" si="6"/>
        <v>1</v>
      </c>
      <c r="M27" s="126">
        <f t="shared" si="1"/>
        <v>0.15456205369678847</v>
      </c>
      <c r="N27" s="126">
        <f t="shared" si="2"/>
        <v>0.15456205369678847</v>
      </c>
      <c r="O27" s="244">
        <f t="shared" si="3"/>
        <v>0.10873773496419221</v>
      </c>
      <c r="P27" s="249">
        <f t="shared" si="8"/>
        <v>0.10626689265083786</v>
      </c>
      <c r="Q27" s="249">
        <f t="shared" si="4"/>
        <v>0.89373310734916211</v>
      </c>
      <c r="R27" s="245">
        <f t="shared" si="5"/>
        <v>652243.73015873018</v>
      </c>
      <c r="S27" s="245">
        <f t="shared" si="7"/>
        <v>51132.088888888888</v>
      </c>
    </row>
    <row r="28" spans="1:19" ht="13.5" customHeight="1">
      <c r="A28" s="136" t="s">
        <v>70</v>
      </c>
      <c r="B28" s="134">
        <v>92</v>
      </c>
      <c r="C28" s="133">
        <v>594391069</v>
      </c>
      <c r="D28" s="133">
        <v>85702975</v>
      </c>
      <c r="E28" s="134">
        <v>92</v>
      </c>
      <c r="F28" s="133">
        <v>594391069</v>
      </c>
      <c r="G28" s="134">
        <v>86</v>
      </c>
      <c r="H28" s="133">
        <v>60791461</v>
      </c>
      <c r="I28" s="134">
        <v>36</v>
      </c>
      <c r="J28" s="131">
        <v>4798180</v>
      </c>
      <c r="K28" s="117">
        <f t="shared" si="0"/>
        <v>0</v>
      </c>
      <c r="L28" s="232">
        <f t="shared" si="6"/>
        <v>1</v>
      </c>
      <c r="M28" s="126">
        <f t="shared" si="1"/>
        <v>0.14418617551603891</v>
      </c>
      <c r="N28" s="126">
        <f t="shared" si="2"/>
        <v>0.14418617551603891</v>
      </c>
      <c r="O28" s="244">
        <f t="shared" si="3"/>
        <v>0.11034762199631906</v>
      </c>
      <c r="P28" s="249">
        <f t="shared" si="8"/>
        <v>0.10811114155552698</v>
      </c>
      <c r="Q28" s="249">
        <f t="shared" si="4"/>
        <v>0.89188885844447308</v>
      </c>
      <c r="R28" s="245">
        <f t="shared" si="5"/>
        <v>706877.45348837215</v>
      </c>
      <c r="S28" s="245">
        <f t="shared" si="7"/>
        <v>133282.77777777778</v>
      </c>
    </row>
    <row r="29" spans="1:19" ht="13.5" customHeight="1">
      <c r="A29" s="136" t="s">
        <v>69</v>
      </c>
      <c r="B29" s="134">
        <v>50</v>
      </c>
      <c r="C29" s="133">
        <v>374960759</v>
      </c>
      <c r="D29" s="133">
        <v>58276308</v>
      </c>
      <c r="E29" s="134">
        <v>50</v>
      </c>
      <c r="F29" s="133">
        <v>374960759</v>
      </c>
      <c r="G29" s="134">
        <v>46</v>
      </c>
      <c r="H29" s="133">
        <v>18612418</v>
      </c>
      <c r="I29" s="132"/>
      <c r="J29" s="131"/>
      <c r="K29" s="117">
        <f t="shared" si="0"/>
        <v>0</v>
      </c>
      <c r="L29" s="232">
        <f t="shared" si="6"/>
        <v>1</v>
      </c>
      <c r="M29" s="126">
        <f t="shared" si="1"/>
        <v>0.15541975153725354</v>
      </c>
      <c r="N29" s="126">
        <f t="shared" si="2"/>
        <v>0.15541975153725354</v>
      </c>
      <c r="O29" s="244">
        <f t="shared" si="3"/>
        <v>4.9638308951684196E-2</v>
      </c>
      <c r="P29" s="249">
        <f t="shared" si="8"/>
        <v>4.7927175227421598E-2</v>
      </c>
      <c r="Q29" s="249">
        <f t="shared" si="4"/>
        <v>0.95207282477257837</v>
      </c>
      <c r="R29" s="245">
        <f t="shared" si="5"/>
        <v>404617.78260869568</v>
      </c>
      <c r="S29" s="245">
        <v>0</v>
      </c>
    </row>
    <row r="30" spans="1:19" ht="13.5" customHeight="1">
      <c r="A30" s="135" t="s">
        <v>68</v>
      </c>
      <c r="B30" s="134">
        <v>32</v>
      </c>
      <c r="C30" s="133">
        <v>271882028</v>
      </c>
      <c r="D30" s="133">
        <v>38754971</v>
      </c>
      <c r="E30" s="134">
        <v>32</v>
      </c>
      <c r="F30" s="133">
        <v>271882028</v>
      </c>
      <c r="G30" s="134">
        <v>30</v>
      </c>
      <c r="H30" s="133">
        <v>38149275</v>
      </c>
      <c r="I30" s="132"/>
      <c r="J30" s="131"/>
      <c r="K30" s="117">
        <f t="shared" si="0"/>
        <v>0</v>
      </c>
      <c r="L30" s="232">
        <f t="shared" si="6"/>
        <v>1</v>
      </c>
      <c r="M30" s="126">
        <f t="shared" si="1"/>
        <v>0.14254333500852068</v>
      </c>
      <c r="N30" s="126">
        <f t="shared" si="2"/>
        <v>0.14254333500852068</v>
      </c>
      <c r="O30" s="244">
        <f t="shared" si="3"/>
        <v>0.14031554524082041</v>
      </c>
      <c r="P30" s="249">
        <f t="shared" si="8"/>
        <v>0.13877649537026404</v>
      </c>
      <c r="Q30" s="249">
        <f t="shared" si="4"/>
        <v>0.86122350462973596</v>
      </c>
      <c r="R30" s="245">
        <f t="shared" si="5"/>
        <v>1271642.5</v>
      </c>
      <c r="S30" s="245">
        <v>0</v>
      </c>
    </row>
    <row r="31" spans="1:19" ht="13.5" customHeight="1">
      <c r="A31" s="130" t="s">
        <v>67</v>
      </c>
      <c r="B31" s="128">
        <v>203</v>
      </c>
      <c r="C31" s="129">
        <v>3426577631</v>
      </c>
      <c r="D31" s="129">
        <v>447354773</v>
      </c>
      <c r="E31" s="128">
        <v>203</v>
      </c>
      <c r="F31" s="129">
        <v>3426577631</v>
      </c>
      <c r="G31" s="128">
        <v>186</v>
      </c>
      <c r="H31" s="129">
        <v>103101260</v>
      </c>
      <c r="I31" s="128">
        <v>72</v>
      </c>
      <c r="J31" s="127">
        <v>7441730</v>
      </c>
      <c r="K31" s="117">
        <f t="shared" si="0"/>
        <v>0</v>
      </c>
      <c r="L31" s="232">
        <f t="shared" si="6"/>
        <v>1</v>
      </c>
      <c r="M31" s="126">
        <f t="shared" si="1"/>
        <v>0.13055439601099761</v>
      </c>
      <c r="N31" s="126">
        <f t="shared" si="2"/>
        <v>0.13055439601099761</v>
      </c>
      <c r="O31" s="244">
        <f t="shared" si="3"/>
        <v>3.2260465661109079E-2</v>
      </c>
      <c r="P31" s="249">
        <f t="shared" si="8"/>
        <v>3.1427576315722468E-2</v>
      </c>
      <c r="Q31" s="249">
        <f t="shared" si="4"/>
        <v>0.96857242368427754</v>
      </c>
      <c r="R31" s="245">
        <f t="shared" si="5"/>
        <v>554307.84946236562</v>
      </c>
      <c r="S31" s="245">
        <f t="shared" si="7"/>
        <v>103357.36111111111</v>
      </c>
    </row>
    <row r="32" spans="1:19" ht="13.5" customHeight="1">
      <c r="A32" s="125" t="s">
        <v>12</v>
      </c>
      <c r="B32" s="123">
        <v>36389256</v>
      </c>
      <c r="C32" s="124">
        <v>913127925794</v>
      </c>
      <c r="D32" s="124">
        <v>56474592595</v>
      </c>
      <c r="E32" s="123">
        <v>20463595</v>
      </c>
      <c r="F32" s="124">
        <v>753670094887</v>
      </c>
      <c r="G32" s="123">
        <v>23625078</v>
      </c>
      <c r="H32" s="124">
        <v>638494009748</v>
      </c>
      <c r="I32" s="123">
        <v>12563863</v>
      </c>
      <c r="J32" s="122">
        <v>257770697028</v>
      </c>
      <c r="K32" s="117">
        <f t="shared" si="0"/>
        <v>15925661</v>
      </c>
      <c r="L32" s="233">
        <f t="shared" si="6"/>
        <v>0.56235266255512339</v>
      </c>
      <c r="M32">
        <f t="shared" si="1"/>
        <v>6.1847404947004726E-2</v>
      </c>
      <c r="N32">
        <f t="shared" si="2"/>
        <v>7.4932776261299586E-2</v>
      </c>
      <c r="O32" s="244">
        <f t="shared" si="3"/>
        <v>0.98153246818802875</v>
      </c>
      <c r="P32" s="249">
        <f t="shared" si="8"/>
        <v>0.88337922136922575</v>
      </c>
      <c r="Q32" s="249">
        <f t="shared" si="4"/>
        <v>0.11662077863077425</v>
      </c>
      <c r="R32" s="245">
        <f t="shared" si="5"/>
        <v>27026.112241745825</v>
      </c>
      <c r="S32" s="245">
        <f t="shared" si="7"/>
        <v>20516.834434441062</v>
      </c>
    </row>
    <row r="33" spans="1:19" ht="29" thickBot="1">
      <c r="A33" s="121" t="s">
        <v>66</v>
      </c>
      <c r="B33" s="119">
        <v>193009</v>
      </c>
      <c r="C33" s="120">
        <v>3120429528</v>
      </c>
      <c r="D33" s="120">
        <v>469388708</v>
      </c>
      <c r="E33" s="119">
        <v>107986</v>
      </c>
      <c r="F33" s="120">
        <v>2827663799</v>
      </c>
      <c r="G33" s="119">
        <v>58329</v>
      </c>
      <c r="H33" s="120">
        <v>1949841227</v>
      </c>
      <c r="I33" s="119">
        <v>30817</v>
      </c>
      <c r="J33" s="118">
        <v>586034819</v>
      </c>
      <c r="K33" s="117">
        <f t="shared" si="0"/>
        <v>85023</v>
      </c>
      <c r="L33" s="234">
        <f t="shared" si="6"/>
        <v>0.55948686330689246</v>
      </c>
      <c r="M33">
        <f t="shared" si="1"/>
        <v>0.15042438990790116</v>
      </c>
      <c r="N33">
        <f t="shared" si="2"/>
        <v>0.16599876837055338</v>
      </c>
      <c r="O33" s="244">
        <f t="shared" si="3"/>
        <v>0.81266890447141027</v>
      </c>
      <c r="P33" s="249">
        <f t="shared" si="8"/>
        <v>0.7314020140242693</v>
      </c>
      <c r="Q33" s="249">
        <f t="shared" si="4"/>
        <v>0.2685979859757307</v>
      </c>
      <c r="R33" s="245">
        <f t="shared" si="5"/>
        <v>33428.332853297674</v>
      </c>
      <c r="S33" s="245">
        <f t="shared" si="7"/>
        <v>19016.608333062919</v>
      </c>
    </row>
    <row r="34" spans="1:19" ht="14" thickTop="1"/>
    <row r="36" spans="1:19">
      <c r="A36" s="116"/>
      <c r="B36" s="116"/>
      <c r="C36" s="116"/>
      <c r="D36" s="116"/>
      <c r="E36" s="116"/>
      <c r="F36" s="116"/>
      <c r="G36" s="116"/>
      <c r="H36" s="116"/>
      <c r="I36" s="116"/>
    </row>
    <row r="37" spans="1:19">
      <c r="A37" s="116"/>
      <c r="B37" s="116"/>
      <c r="C37" s="116"/>
      <c r="D37" s="116"/>
      <c r="E37" s="116"/>
      <c r="F37" s="116"/>
      <c r="G37" s="116"/>
      <c r="H37" s="116"/>
      <c r="I37" s="116"/>
    </row>
    <row r="38" spans="1:19">
      <c r="A38" s="116"/>
      <c r="B38" s="116"/>
      <c r="C38" s="116"/>
      <c r="D38" s="116"/>
      <c r="E38" s="116"/>
      <c r="F38" s="116"/>
      <c r="G38" s="116"/>
      <c r="H38" s="116"/>
      <c r="I38" s="116"/>
    </row>
    <row r="39" spans="1:19">
      <c r="A39" s="116"/>
      <c r="B39" s="116"/>
      <c r="C39" s="116"/>
      <c r="D39" s="116"/>
      <c r="E39" s="116"/>
      <c r="F39" s="116"/>
      <c r="G39" s="116"/>
      <c r="H39" s="116"/>
      <c r="I39" s="116"/>
    </row>
    <row r="40" spans="1:19">
      <c r="A40" s="116"/>
      <c r="B40" s="116"/>
      <c r="C40" s="116"/>
      <c r="D40" s="116"/>
      <c r="E40" s="116"/>
      <c r="F40" s="116"/>
      <c r="G40" s="116"/>
      <c r="H40" s="116"/>
      <c r="I40" s="116"/>
    </row>
    <row r="41" spans="1:19">
      <c r="A41" s="116"/>
      <c r="B41" s="116"/>
      <c r="C41" s="116"/>
      <c r="D41" s="116"/>
      <c r="E41" s="116"/>
      <c r="F41" s="116"/>
      <c r="G41" s="116"/>
      <c r="H41" s="116"/>
      <c r="I41" s="116"/>
    </row>
    <row r="42" spans="1:19">
      <c r="A42" s="116"/>
      <c r="B42" s="116"/>
      <c r="C42" s="116"/>
      <c r="D42" s="116"/>
      <c r="E42" s="116"/>
      <c r="F42" s="116"/>
      <c r="G42" s="116"/>
      <c r="H42" s="116"/>
      <c r="I42" s="116"/>
    </row>
    <row r="43" spans="1:19">
      <c r="A43" s="116"/>
      <c r="B43" s="116"/>
      <c r="C43" s="116"/>
      <c r="D43" s="116"/>
      <c r="E43" s="116"/>
      <c r="F43" s="116"/>
      <c r="G43" s="116"/>
      <c r="H43" s="116"/>
      <c r="I43" s="116"/>
    </row>
    <row r="44" spans="1:19">
      <c r="A44" s="116"/>
      <c r="B44" s="116"/>
      <c r="C44" s="116"/>
      <c r="D44" s="116"/>
      <c r="E44" s="116"/>
      <c r="F44" s="116"/>
      <c r="G44" s="116"/>
      <c r="H44" s="116"/>
      <c r="I44" s="116"/>
    </row>
    <row r="45" spans="1:19">
      <c r="A45" s="116"/>
      <c r="B45" s="116"/>
      <c r="C45" s="116"/>
      <c r="D45" s="116"/>
      <c r="E45" s="116"/>
      <c r="F45" s="116"/>
      <c r="G45" s="116"/>
      <c r="H45" s="116"/>
      <c r="I45" s="116"/>
    </row>
    <row r="46" spans="1:19">
      <c r="A46" s="116"/>
      <c r="B46" s="116"/>
      <c r="C46" s="116"/>
      <c r="D46" s="116"/>
      <c r="E46" s="116"/>
      <c r="F46" s="116"/>
      <c r="G46" s="116"/>
      <c r="H46" s="116"/>
      <c r="I46" s="116"/>
    </row>
    <row r="47" spans="1:19">
      <c r="A47" s="116"/>
      <c r="B47" s="116"/>
      <c r="C47" s="116"/>
      <c r="D47" s="116"/>
      <c r="E47" s="116"/>
      <c r="F47" s="116"/>
      <c r="G47" s="116"/>
      <c r="H47" s="116"/>
      <c r="I47" s="116"/>
    </row>
    <row r="48" spans="1:19">
      <c r="A48" s="116"/>
      <c r="B48" s="116"/>
      <c r="C48" s="116"/>
      <c r="D48" s="116"/>
      <c r="E48" s="116"/>
      <c r="F48" s="116"/>
      <c r="G48" s="116"/>
      <c r="H48" s="116"/>
      <c r="I48" s="116"/>
    </row>
    <row r="49" spans="1:9">
      <c r="A49" s="116"/>
      <c r="B49" s="116"/>
      <c r="C49" s="116"/>
      <c r="D49" s="116"/>
      <c r="E49" s="116"/>
      <c r="F49" s="116"/>
      <c r="G49" s="116"/>
      <c r="H49" s="116"/>
      <c r="I49" s="116"/>
    </row>
    <row r="50" spans="1:9">
      <c r="A50" s="116"/>
      <c r="B50" s="116"/>
      <c r="C50" s="116"/>
      <c r="D50" s="116"/>
      <c r="E50" s="116"/>
      <c r="F50" s="116"/>
      <c r="G50" s="116"/>
      <c r="H50" s="116"/>
      <c r="I50" s="116"/>
    </row>
    <row r="51" spans="1:9">
      <c r="A51" s="116"/>
      <c r="B51" s="116"/>
      <c r="C51" s="116"/>
      <c r="D51" s="116"/>
      <c r="E51" s="116"/>
      <c r="F51" s="116"/>
      <c r="G51" s="116"/>
      <c r="H51" s="116"/>
      <c r="I51" s="116"/>
    </row>
    <row r="52" spans="1:9">
      <c r="A52" s="116"/>
      <c r="B52" s="116"/>
      <c r="C52" s="116"/>
      <c r="D52" s="116"/>
      <c r="E52" s="116"/>
      <c r="F52" s="116"/>
      <c r="G52" s="116"/>
      <c r="H52" s="116"/>
      <c r="I52" s="116"/>
    </row>
    <row r="53" spans="1:9">
      <c r="A53" s="116"/>
      <c r="B53" s="116"/>
      <c r="C53" s="116"/>
      <c r="D53" s="116"/>
      <c r="E53" s="116"/>
      <c r="F53" s="116"/>
      <c r="G53" s="116"/>
      <c r="H53" s="116"/>
      <c r="I53" s="116"/>
    </row>
    <row r="54" spans="1:9">
      <c r="A54" s="116"/>
      <c r="B54" s="116"/>
      <c r="C54" s="116"/>
      <c r="D54" s="116"/>
      <c r="E54" s="116"/>
      <c r="F54" s="116"/>
      <c r="G54" s="116"/>
      <c r="H54" s="116"/>
      <c r="I54" s="116"/>
    </row>
    <row r="55" spans="1:9">
      <c r="A55" s="116"/>
      <c r="B55" s="116"/>
      <c r="C55" s="116"/>
      <c r="D55" s="116"/>
      <c r="E55" s="116"/>
      <c r="F55" s="116"/>
      <c r="G55" s="116"/>
      <c r="H55" s="116"/>
      <c r="I55" s="116"/>
    </row>
    <row r="56" spans="1:9">
      <c r="A56" s="116"/>
      <c r="B56" s="116"/>
      <c r="C56" s="116"/>
      <c r="D56" s="116"/>
      <c r="E56" s="116"/>
      <c r="F56" s="116"/>
      <c r="G56" s="116"/>
      <c r="H56" s="116"/>
      <c r="I56" s="116"/>
    </row>
    <row r="57" spans="1:9">
      <c r="A57" s="116"/>
      <c r="B57" s="116"/>
      <c r="C57" s="116"/>
      <c r="D57" s="116"/>
      <c r="E57" s="116"/>
      <c r="F57" s="116"/>
      <c r="G57" s="116"/>
      <c r="H57" s="116"/>
      <c r="I57" s="116"/>
    </row>
    <row r="58" spans="1:9">
      <c r="A58" s="116"/>
      <c r="B58" s="116"/>
      <c r="C58" s="116"/>
      <c r="D58" s="116"/>
      <c r="E58" s="116"/>
      <c r="F58" s="116"/>
      <c r="G58" s="116"/>
      <c r="H58" s="116"/>
      <c r="I58" s="116"/>
    </row>
    <row r="59" spans="1:9">
      <c r="A59" s="116"/>
      <c r="B59" s="116"/>
      <c r="C59" s="116"/>
      <c r="D59" s="116"/>
      <c r="E59" s="116"/>
      <c r="F59" s="116"/>
      <c r="G59" s="116"/>
      <c r="H59" s="116"/>
      <c r="I59" s="116"/>
    </row>
    <row r="60" spans="1:9">
      <c r="A60" s="116"/>
      <c r="B60" s="116"/>
      <c r="C60" s="116"/>
      <c r="D60" s="116"/>
      <c r="E60" s="116"/>
      <c r="F60" s="116"/>
      <c r="G60" s="116"/>
      <c r="H60" s="116"/>
      <c r="I60" s="116"/>
    </row>
    <row r="61" spans="1:9">
      <c r="A61" s="116"/>
      <c r="B61" s="116"/>
      <c r="C61" s="116"/>
      <c r="D61" s="116"/>
      <c r="E61" s="116"/>
      <c r="F61" s="116"/>
      <c r="G61" s="116"/>
      <c r="H61" s="116"/>
      <c r="I61" s="116"/>
    </row>
    <row r="62" spans="1:9">
      <c r="A62" s="116"/>
      <c r="B62" s="116"/>
      <c r="C62" s="116"/>
      <c r="D62" s="116"/>
      <c r="E62" s="116"/>
      <c r="F62" s="116"/>
      <c r="G62" s="116"/>
      <c r="H62" s="116"/>
      <c r="I62" s="116"/>
    </row>
    <row r="63" spans="1:9">
      <c r="A63" s="116"/>
      <c r="B63" s="116"/>
      <c r="C63" s="116"/>
      <c r="D63" s="116"/>
      <c r="E63" s="116"/>
      <c r="F63" s="116"/>
      <c r="G63" s="116"/>
      <c r="H63" s="116"/>
      <c r="I63" s="116"/>
    </row>
    <row r="64" spans="1:9">
      <c r="A64" s="116"/>
      <c r="B64" s="116"/>
      <c r="C64" s="116"/>
      <c r="D64" s="116"/>
      <c r="E64" s="116"/>
      <c r="F64" s="116"/>
      <c r="G64" s="116"/>
      <c r="H64" s="116"/>
      <c r="I64" s="116"/>
    </row>
    <row r="65" spans="1:9">
      <c r="A65" s="116"/>
      <c r="B65" s="116"/>
      <c r="C65" s="116"/>
      <c r="D65" s="116"/>
      <c r="E65" s="116"/>
      <c r="F65" s="116"/>
      <c r="G65" s="116"/>
      <c r="H65" s="116"/>
      <c r="I65" s="116"/>
    </row>
    <row r="66" spans="1:9">
      <c r="A66" s="116"/>
      <c r="B66" s="116"/>
      <c r="C66" s="116"/>
      <c r="D66" s="116"/>
      <c r="E66" s="116"/>
      <c r="F66" s="116"/>
      <c r="G66" s="116"/>
      <c r="H66" s="116"/>
      <c r="I66" s="116"/>
    </row>
    <row r="67" spans="1:9">
      <c r="A67" s="116"/>
      <c r="B67" s="116"/>
      <c r="C67" s="116"/>
      <c r="D67" s="116"/>
      <c r="E67" s="116"/>
      <c r="F67" s="116"/>
      <c r="G67" s="116"/>
      <c r="H67" s="116"/>
      <c r="I67" s="116"/>
    </row>
    <row r="68" spans="1:9">
      <c r="A68" s="116"/>
      <c r="B68" s="116"/>
      <c r="C68" s="116"/>
      <c r="D68" s="116"/>
      <c r="E68" s="116"/>
      <c r="F68" s="116"/>
      <c r="G68" s="116"/>
      <c r="H68" s="116"/>
      <c r="I68" s="116"/>
    </row>
    <row r="69" spans="1:9">
      <c r="A69" s="116"/>
      <c r="B69" s="116"/>
      <c r="C69" s="116"/>
      <c r="D69" s="116"/>
      <c r="E69" s="116"/>
      <c r="F69" s="116"/>
      <c r="G69" s="116"/>
      <c r="H69" s="116"/>
      <c r="I69" s="116"/>
    </row>
    <row r="70" spans="1:9">
      <c r="A70" s="116"/>
      <c r="B70" s="116"/>
      <c r="C70" s="116"/>
      <c r="D70" s="116"/>
      <c r="E70" s="116"/>
      <c r="F70" s="116"/>
      <c r="G70" s="116"/>
      <c r="H70" s="116"/>
      <c r="I70" s="116"/>
    </row>
    <row r="71" spans="1:9">
      <c r="A71" s="116"/>
      <c r="B71" s="116"/>
      <c r="C71" s="116"/>
      <c r="D71" s="116"/>
      <c r="E71" s="116"/>
      <c r="F71" s="116"/>
      <c r="G71" s="116"/>
      <c r="H71" s="116"/>
      <c r="I71" s="116"/>
    </row>
    <row r="72" spans="1:9">
      <c r="A72" s="116"/>
      <c r="B72" s="116"/>
      <c r="C72" s="116"/>
      <c r="D72" s="116"/>
      <c r="E72" s="116"/>
      <c r="F72" s="116"/>
      <c r="G72" s="116"/>
      <c r="H72" s="116"/>
      <c r="I72" s="116"/>
    </row>
    <row r="73" spans="1:9">
      <c r="A73" s="116"/>
      <c r="B73" s="116"/>
      <c r="C73" s="116"/>
      <c r="D73" s="116"/>
      <c r="E73" s="116"/>
      <c r="F73" s="116"/>
      <c r="G73" s="116"/>
      <c r="H73" s="116"/>
      <c r="I73" s="116"/>
    </row>
    <row r="74" spans="1:9">
      <c r="A74" s="116"/>
      <c r="B74" s="116"/>
      <c r="C74" s="116"/>
      <c r="D74" s="116"/>
      <c r="E74" s="116"/>
      <c r="F74" s="116"/>
      <c r="G74" s="116"/>
      <c r="H74" s="116"/>
      <c r="I74" s="116"/>
    </row>
    <row r="75" spans="1:9">
      <c r="A75" s="116"/>
      <c r="B75" s="116"/>
      <c r="C75" s="116"/>
      <c r="D75" s="116"/>
      <c r="E75" s="116"/>
      <c r="F75" s="116"/>
      <c r="G75" s="116"/>
      <c r="H75" s="116"/>
      <c r="I75" s="116"/>
    </row>
    <row r="76" spans="1:9">
      <c r="A76" s="116"/>
      <c r="B76" s="116"/>
      <c r="C76" s="116"/>
      <c r="D76" s="116"/>
      <c r="E76" s="116"/>
      <c r="F76" s="116"/>
      <c r="G76" s="116"/>
      <c r="H76" s="116"/>
      <c r="I76" s="116"/>
    </row>
    <row r="77" spans="1:9">
      <c r="A77" s="116"/>
      <c r="B77" s="116"/>
      <c r="C77" s="116"/>
      <c r="D77" s="116"/>
      <c r="E77" s="116"/>
      <c r="F77" s="116"/>
      <c r="G77" s="116"/>
      <c r="H77" s="116"/>
      <c r="I77" s="116"/>
    </row>
    <row r="78" spans="1:9">
      <c r="A78" s="116"/>
      <c r="B78" s="116"/>
      <c r="C78" s="116"/>
      <c r="D78" s="116"/>
      <c r="E78" s="116"/>
      <c r="F78" s="116"/>
      <c r="G78" s="116"/>
      <c r="H78" s="116"/>
      <c r="I78" s="116"/>
    </row>
    <row r="79" spans="1:9">
      <c r="A79" s="116"/>
      <c r="B79" s="116"/>
      <c r="C79" s="116"/>
      <c r="D79" s="116"/>
      <c r="E79" s="116"/>
      <c r="F79" s="116"/>
      <c r="G79" s="116"/>
      <c r="H79" s="116"/>
      <c r="I79" s="116"/>
    </row>
    <row r="80" spans="1:9">
      <c r="A80" s="116"/>
      <c r="B80" s="116"/>
      <c r="C80" s="116"/>
      <c r="D80" s="116"/>
      <c r="E80" s="116"/>
      <c r="F80" s="116"/>
      <c r="G80" s="116"/>
      <c r="H80" s="116"/>
      <c r="I80" s="116"/>
    </row>
    <row r="81" spans="1:9">
      <c r="A81" s="116"/>
      <c r="B81" s="116"/>
      <c r="C81" s="116"/>
      <c r="D81" s="116"/>
      <c r="E81" s="116"/>
      <c r="F81" s="116"/>
      <c r="G81" s="116"/>
      <c r="H81" s="116"/>
      <c r="I81" s="116"/>
    </row>
    <row r="82" spans="1:9">
      <c r="A82" s="116"/>
      <c r="B82" s="116"/>
      <c r="C82" s="116"/>
      <c r="D82" s="116"/>
      <c r="E82" s="116"/>
      <c r="F82" s="116"/>
      <c r="G82" s="116"/>
      <c r="H82" s="116"/>
      <c r="I82" s="116"/>
    </row>
    <row r="83" spans="1:9">
      <c r="A83" s="116"/>
      <c r="B83" s="116"/>
      <c r="C83" s="116"/>
      <c r="D83" s="116"/>
      <c r="E83" s="116"/>
      <c r="F83" s="116"/>
      <c r="G83" s="116"/>
      <c r="H83" s="116"/>
      <c r="I83" s="116"/>
    </row>
    <row r="84" spans="1:9">
      <c r="A84" s="116"/>
      <c r="B84" s="116"/>
      <c r="C84" s="116"/>
      <c r="D84" s="116"/>
      <c r="E84" s="116"/>
      <c r="F84" s="116"/>
      <c r="G84" s="116"/>
      <c r="H84" s="116"/>
      <c r="I84" s="116"/>
    </row>
    <row r="85" spans="1:9">
      <c r="A85" s="116"/>
      <c r="B85" s="116"/>
      <c r="C85" s="116"/>
      <c r="D85" s="116"/>
      <c r="E85" s="116"/>
      <c r="F85" s="116"/>
      <c r="G85" s="116"/>
      <c r="H85" s="116"/>
      <c r="I85" s="116"/>
    </row>
    <row r="86" spans="1:9">
      <c r="A86" s="116"/>
      <c r="B86" s="116"/>
      <c r="C86" s="116"/>
      <c r="D86" s="116"/>
      <c r="E86" s="116"/>
      <c r="F86" s="116"/>
      <c r="G86" s="116"/>
      <c r="H86" s="116"/>
      <c r="I86" s="116"/>
    </row>
    <row r="87" spans="1:9">
      <c r="A87" s="116"/>
      <c r="B87" s="116"/>
      <c r="C87" s="116"/>
      <c r="D87" s="116"/>
      <c r="E87" s="116"/>
      <c r="F87" s="116"/>
      <c r="G87" s="116"/>
      <c r="H87" s="116"/>
      <c r="I87" s="116"/>
    </row>
    <row r="88" spans="1:9">
      <c r="A88" s="116"/>
      <c r="B88" s="116"/>
      <c r="C88" s="116"/>
      <c r="D88" s="116"/>
      <c r="E88" s="116"/>
      <c r="F88" s="116"/>
      <c r="G88" s="116"/>
      <c r="H88" s="116"/>
      <c r="I88" s="116"/>
    </row>
    <row r="89" spans="1:9">
      <c r="A89" s="116"/>
      <c r="B89" s="116"/>
      <c r="C89" s="116"/>
      <c r="D89" s="116"/>
      <c r="E89" s="116"/>
      <c r="F89" s="116"/>
      <c r="G89" s="116"/>
      <c r="H89" s="116"/>
      <c r="I89" s="116"/>
    </row>
    <row r="90" spans="1:9">
      <c r="A90" s="116"/>
      <c r="B90" s="116"/>
      <c r="C90" s="116"/>
      <c r="D90" s="116"/>
      <c r="E90" s="116"/>
      <c r="F90" s="116"/>
      <c r="G90" s="116"/>
      <c r="H90" s="116"/>
      <c r="I90" s="116"/>
    </row>
    <row r="91" spans="1:9">
      <c r="A91" s="116"/>
      <c r="B91" s="116"/>
      <c r="C91" s="116"/>
      <c r="D91" s="116"/>
      <c r="E91" s="116"/>
      <c r="F91" s="116"/>
      <c r="G91" s="116"/>
      <c r="H91" s="116"/>
      <c r="I91" s="116"/>
    </row>
    <row r="92" spans="1:9">
      <c r="A92" s="116"/>
      <c r="B92" s="116"/>
      <c r="C92" s="116"/>
      <c r="D92" s="116"/>
      <c r="E92" s="116"/>
      <c r="F92" s="116"/>
      <c r="G92" s="116"/>
      <c r="H92" s="116"/>
      <c r="I92" s="116"/>
    </row>
    <row r="93" spans="1:9">
      <c r="A93" s="116"/>
      <c r="B93" s="116"/>
      <c r="C93" s="116"/>
      <c r="D93" s="116"/>
      <c r="E93" s="116"/>
      <c r="F93" s="116"/>
      <c r="G93" s="116"/>
      <c r="H93" s="116"/>
      <c r="I93" s="116"/>
    </row>
    <row r="94" spans="1:9">
      <c r="A94" s="116"/>
      <c r="B94" s="116"/>
      <c r="C94" s="116"/>
      <c r="D94" s="116"/>
      <c r="E94" s="116"/>
      <c r="F94" s="116"/>
      <c r="G94" s="116"/>
      <c r="H94" s="116"/>
      <c r="I94" s="116"/>
    </row>
    <row r="95" spans="1:9">
      <c r="A95" s="116"/>
      <c r="B95" s="116"/>
      <c r="C95" s="116"/>
      <c r="D95" s="116"/>
      <c r="E95" s="116"/>
      <c r="F95" s="116"/>
      <c r="G95" s="116"/>
      <c r="H95" s="116"/>
      <c r="I95" s="116"/>
    </row>
    <row r="96" spans="1:9">
      <c r="A96" s="116"/>
      <c r="B96" s="116"/>
      <c r="C96" s="116"/>
      <c r="D96" s="116"/>
      <c r="E96" s="116"/>
      <c r="F96" s="116"/>
      <c r="G96" s="116"/>
      <c r="H96" s="116"/>
      <c r="I96" s="116"/>
    </row>
    <row r="97" spans="1:9">
      <c r="A97" s="116"/>
      <c r="B97" s="116"/>
      <c r="C97" s="116"/>
      <c r="D97" s="116"/>
      <c r="E97" s="116"/>
      <c r="F97" s="116"/>
      <c r="G97" s="116"/>
      <c r="H97" s="116"/>
      <c r="I97" s="116"/>
    </row>
    <row r="98" spans="1:9">
      <c r="A98" s="116"/>
      <c r="B98" s="116"/>
      <c r="C98" s="116"/>
      <c r="D98" s="116"/>
      <c r="E98" s="116"/>
      <c r="F98" s="116"/>
      <c r="G98" s="116"/>
      <c r="H98" s="116"/>
      <c r="I98" s="116"/>
    </row>
    <row r="99" spans="1:9">
      <c r="A99" s="116"/>
      <c r="B99" s="116"/>
      <c r="C99" s="116"/>
      <c r="D99" s="116"/>
      <c r="E99" s="116"/>
      <c r="F99" s="116"/>
      <c r="G99" s="116"/>
      <c r="H99" s="116"/>
      <c r="I99" s="116"/>
    </row>
    <row r="100" spans="1:9">
      <c r="A100" s="116"/>
      <c r="B100" s="116"/>
      <c r="C100" s="116"/>
      <c r="D100" s="116"/>
      <c r="E100" s="116"/>
      <c r="F100" s="116"/>
      <c r="G100" s="116"/>
      <c r="H100" s="116"/>
      <c r="I100" s="116"/>
    </row>
    <row r="101" spans="1:9">
      <c r="A101" s="116"/>
      <c r="B101" s="116"/>
      <c r="C101" s="116"/>
      <c r="D101" s="116"/>
      <c r="E101" s="116"/>
      <c r="F101" s="116"/>
      <c r="G101" s="116"/>
      <c r="H101" s="116"/>
      <c r="I101" s="116"/>
    </row>
    <row r="102" spans="1:9">
      <c r="A102" s="116"/>
      <c r="B102" s="116"/>
      <c r="C102" s="116"/>
      <c r="D102" s="116"/>
      <c r="E102" s="116"/>
      <c r="F102" s="116"/>
      <c r="G102" s="116"/>
      <c r="H102" s="116"/>
      <c r="I102" s="116"/>
    </row>
    <row r="103" spans="1:9">
      <c r="A103" s="116"/>
      <c r="B103" s="116"/>
      <c r="C103" s="116"/>
      <c r="D103" s="116"/>
      <c r="E103" s="116"/>
      <c r="F103" s="116"/>
      <c r="G103" s="116"/>
      <c r="H103" s="116"/>
      <c r="I103" s="116"/>
    </row>
    <row r="104" spans="1:9">
      <c r="A104" s="116"/>
      <c r="B104" s="116"/>
      <c r="C104" s="116"/>
      <c r="D104" s="116"/>
      <c r="E104" s="116"/>
      <c r="F104" s="116"/>
      <c r="G104" s="116"/>
      <c r="H104" s="116"/>
      <c r="I104" s="116"/>
    </row>
    <row r="105" spans="1:9">
      <c r="A105" s="116"/>
      <c r="B105" s="116"/>
      <c r="C105" s="116"/>
      <c r="D105" s="116"/>
      <c r="E105" s="116"/>
      <c r="F105" s="116"/>
      <c r="G105" s="116"/>
      <c r="H105" s="116"/>
      <c r="I105" s="116"/>
    </row>
    <row r="106" spans="1:9">
      <c r="A106" s="116"/>
      <c r="B106" s="116"/>
      <c r="C106" s="116"/>
      <c r="D106" s="116"/>
      <c r="E106" s="116"/>
      <c r="F106" s="116"/>
      <c r="G106" s="116"/>
      <c r="H106" s="116"/>
      <c r="I106" s="116"/>
    </row>
    <row r="107" spans="1:9">
      <c r="A107" s="116"/>
      <c r="B107" s="116"/>
      <c r="C107" s="116"/>
      <c r="D107" s="116"/>
      <c r="E107" s="116"/>
      <c r="F107" s="116"/>
      <c r="G107" s="116"/>
      <c r="H107" s="116"/>
      <c r="I107" s="116"/>
    </row>
    <row r="108" spans="1:9">
      <c r="A108" s="116"/>
      <c r="B108" s="116"/>
      <c r="C108" s="116"/>
      <c r="D108" s="116"/>
      <c r="E108" s="116"/>
      <c r="F108" s="116"/>
      <c r="G108" s="116"/>
      <c r="H108" s="116"/>
      <c r="I108" s="116"/>
    </row>
    <row r="109" spans="1:9">
      <c r="A109" s="116"/>
      <c r="B109" s="116"/>
      <c r="C109" s="116"/>
      <c r="D109" s="116"/>
      <c r="E109" s="116"/>
      <c r="F109" s="116"/>
      <c r="G109" s="116"/>
      <c r="H109" s="116"/>
      <c r="I109" s="116"/>
    </row>
    <row r="110" spans="1:9">
      <c r="A110" s="116"/>
      <c r="B110" s="116"/>
      <c r="C110" s="116"/>
      <c r="D110" s="116"/>
      <c r="E110" s="116"/>
      <c r="F110" s="116"/>
      <c r="G110" s="116"/>
      <c r="H110" s="116"/>
      <c r="I110" s="116"/>
    </row>
    <row r="111" spans="1:9">
      <c r="A111" s="116"/>
      <c r="B111" s="116"/>
      <c r="C111" s="116"/>
      <c r="D111" s="116"/>
      <c r="E111" s="116"/>
      <c r="F111" s="116"/>
      <c r="G111" s="116"/>
      <c r="H111" s="116"/>
      <c r="I111" s="116"/>
    </row>
    <row r="112" spans="1:9">
      <c r="A112" s="116"/>
      <c r="B112" s="116"/>
      <c r="C112" s="116"/>
      <c r="D112" s="116"/>
      <c r="E112" s="116"/>
      <c r="F112" s="116"/>
      <c r="G112" s="116"/>
      <c r="H112" s="116"/>
      <c r="I112" s="116"/>
    </row>
    <row r="113" spans="1:9">
      <c r="A113" s="116"/>
      <c r="B113" s="116"/>
      <c r="C113" s="116"/>
      <c r="D113" s="116"/>
      <c r="E113" s="116"/>
      <c r="F113" s="116"/>
      <c r="G113" s="116"/>
      <c r="H113" s="116"/>
      <c r="I113" s="116"/>
    </row>
    <row r="114" spans="1:9">
      <c r="A114" s="116"/>
      <c r="B114" s="116"/>
      <c r="C114" s="116"/>
      <c r="D114" s="116"/>
      <c r="E114" s="116"/>
      <c r="F114" s="116"/>
      <c r="G114" s="116"/>
      <c r="H114" s="116"/>
      <c r="I114" s="116"/>
    </row>
    <row r="115" spans="1:9">
      <c r="A115" s="116"/>
      <c r="B115" s="116"/>
      <c r="C115" s="116"/>
      <c r="D115" s="116"/>
      <c r="E115" s="116"/>
      <c r="F115" s="116"/>
      <c r="G115" s="116"/>
      <c r="H115" s="116"/>
      <c r="I115" s="116"/>
    </row>
    <row r="116" spans="1:9">
      <c r="A116" s="116"/>
      <c r="B116" s="116"/>
      <c r="C116" s="116"/>
      <c r="D116" s="116"/>
      <c r="E116" s="116"/>
      <c r="F116" s="116"/>
      <c r="G116" s="116"/>
      <c r="H116" s="116"/>
      <c r="I116" s="116"/>
    </row>
    <row r="117" spans="1:9">
      <c r="A117" s="116"/>
      <c r="B117" s="116"/>
      <c r="C117" s="116"/>
      <c r="D117" s="116"/>
      <c r="E117" s="116"/>
      <c r="F117" s="116"/>
      <c r="G117" s="116"/>
      <c r="H117" s="116"/>
      <c r="I117" s="116"/>
    </row>
    <row r="118" spans="1:9">
      <c r="A118" s="116"/>
      <c r="B118" s="116"/>
      <c r="C118" s="116"/>
      <c r="D118" s="116"/>
      <c r="E118" s="116"/>
      <c r="F118" s="116"/>
      <c r="G118" s="116"/>
      <c r="H118" s="116"/>
      <c r="I118" s="116"/>
    </row>
    <row r="119" spans="1:9">
      <c r="A119" s="116"/>
      <c r="B119" s="116"/>
      <c r="C119" s="116"/>
      <c r="D119" s="116"/>
      <c r="E119" s="116"/>
      <c r="F119" s="116"/>
      <c r="G119" s="116"/>
      <c r="H119" s="116"/>
      <c r="I119" s="116"/>
    </row>
    <row r="120" spans="1:9">
      <c r="A120" s="116"/>
      <c r="B120" s="116"/>
      <c r="C120" s="116"/>
      <c r="D120" s="116"/>
      <c r="E120" s="116"/>
      <c r="F120" s="116"/>
      <c r="G120" s="116"/>
      <c r="H120" s="116"/>
      <c r="I120" s="116"/>
    </row>
    <row r="121" spans="1:9">
      <c r="A121" s="116"/>
      <c r="B121" s="116"/>
      <c r="C121" s="116"/>
      <c r="D121" s="116"/>
      <c r="E121" s="116"/>
      <c r="F121" s="116"/>
      <c r="G121" s="116"/>
      <c r="H121" s="116"/>
      <c r="I121" s="116"/>
    </row>
    <row r="122" spans="1:9">
      <c r="A122" s="116"/>
      <c r="B122" s="116"/>
      <c r="C122" s="116"/>
      <c r="D122" s="116"/>
      <c r="E122" s="116"/>
      <c r="F122" s="116"/>
      <c r="G122" s="116"/>
      <c r="H122" s="116"/>
      <c r="I122" s="116"/>
    </row>
    <row r="123" spans="1:9">
      <c r="A123" s="116"/>
      <c r="B123" s="116"/>
      <c r="C123" s="116"/>
      <c r="D123" s="116"/>
      <c r="E123" s="116"/>
      <c r="F123" s="116"/>
      <c r="G123" s="116"/>
      <c r="H123" s="116"/>
      <c r="I123" s="116"/>
    </row>
    <row r="124" spans="1:9">
      <c r="A124" s="116"/>
      <c r="B124" s="116"/>
      <c r="C124" s="116"/>
      <c r="D124" s="116"/>
      <c r="E124" s="116"/>
      <c r="F124" s="116"/>
      <c r="G124" s="116"/>
      <c r="H124" s="116"/>
      <c r="I124" s="116"/>
    </row>
    <row r="125" spans="1:9">
      <c r="A125" s="116"/>
      <c r="B125" s="116"/>
      <c r="C125" s="116"/>
      <c r="D125" s="116"/>
      <c r="E125" s="116"/>
      <c r="F125" s="116"/>
      <c r="G125" s="116"/>
      <c r="H125" s="116"/>
      <c r="I125" s="116"/>
    </row>
    <row r="126" spans="1:9">
      <c r="A126" s="116"/>
      <c r="B126" s="116"/>
      <c r="C126" s="116"/>
      <c r="D126" s="116"/>
      <c r="E126" s="116"/>
      <c r="F126" s="116"/>
      <c r="G126" s="116"/>
      <c r="H126" s="116"/>
      <c r="I126" s="116"/>
    </row>
    <row r="127" spans="1:9">
      <c r="A127" s="116"/>
      <c r="B127" s="116"/>
      <c r="C127" s="116"/>
      <c r="D127" s="116"/>
      <c r="E127" s="116"/>
      <c r="F127" s="116"/>
      <c r="G127" s="116"/>
      <c r="H127" s="116"/>
      <c r="I127" s="116"/>
    </row>
    <row r="128" spans="1:9">
      <c r="A128" s="116"/>
      <c r="B128" s="116"/>
      <c r="C128" s="116"/>
      <c r="D128" s="116"/>
      <c r="E128" s="116"/>
      <c r="F128" s="116"/>
      <c r="G128" s="116"/>
      <c r="H128" s="116"/>
      <c r="I128" s="116"/>
    </row>
    <row r="129" spans="1:9">
      <c r="A129" s="116"/>
      <c r="B129" s="116"/>
      <c r="C129" s="116"/>
      <c r="D129" s="116"/>
      <c r="E129" s="116"/>
      <c r="F129" s="116"/>
      <c r="G129" s="116"/>
      <c r="H129" s="116"/>
      <c r="I129" s="116"/>
    </row>
    <row r="130" spans="1:9">
      <c r="A130" s="116"/>
      <c r="B130" s="116"/>
      <c r="C130" s="116"/>
      <c r="D130" s="116"/>
      <c r="E130" s="116"/>
      <c r="F130" s="116"/>
      <c r="G130" s="116"/>
      <c r="H130" s="116"/>
      <c r="I130" s="116"/>
    </row>
    <row r="131" spans="1:9">
      <c r="A131" s="116"/>
      <c r="B131" s="116"/>
      <c r="C131" s="116"/>
      <c r="D131" s="116"/>
      <c r="E131" s="116"/>
      <c r="F131" s="116"/>
      <c r="G131" s="116"/>
      <c r="H131" s="116"/>
      <c r="I131" s="116"/>
    </row>
    <row r="132" spans="1:9">
      <c r="A132" s="116"/>
      <c r="B132" s="116"/>
      <c r="C132" s="116"/>
      <c r="D132" s="116"/>
      <c r="E132" s="116"/>
      <c r="F132" s="116"/>
      <c r="G132" s="116"/>
      <c r="H132" s="116"/>
      <c r="I132" s="116"/>
    </row>
    <row r="133" spans="1:9">
      <c r="A133" s="116"/>
      <c r="B133" s="116"/>
      <c r="C133" s="116"/>
      <c r="D133" s="116"/>
      <c r="E133" s="116"/>
      <c r="F133" s="116"/>
      <c r="G133" s="116"/>
      <c r="H133" s="116"/>
      <c r="I133" s="116"/>
    </row>
    <row r="134" spans="1:9">
      <c r="A134" s="116"/>
      <c r="B134" s="116"/>
      <c r="C134" s="116"/>
      <c r="D134" s="116"/>
      <c r="E134" s="116"/>
      <c r="F134" s="116"/>
      <c r="G134" s="116"/>
      <c r="H134" s="116"/>
      <c r="I134" s="116"/>
    </row>
    <row r="135" spans="1:9">
      <c r="A135" s="116"/>
      <c r="B135" s="116"/>
      <c r="C135" s="116"/>
      <c r="D135" s="116"/>
      <c r="E135" s="116"/>
      <c r="F135" s="116"/>
      <c r="G135" s="116"/>
      <c r="H135" s="116"/>
      <c r="I135" s="116"/>
    </row>
    <row r="136" spans="1:9">
      <c r="A136" s="116"/>
      <c r="B136" s="116"/>
      <c r="C136" s="116"/>
      <c r="D136" s="116"/>
      <c r="E136" s="116"/>
      <c r="F136" s="116"/>
      <c r="G136" s="116"/>
      <c r="H136" s="116"/>
      <c r="I136" s="116"/>
    </row>
    <row r="137" spans="1:9">
      <c r="A137" s="116"/>
      <c r="B137" s="116"/>
      <c r="C137" s="116"/>
      <c r="D137" s="116"/>
      <c r="E137" s="116"/>
      <c r="F137" s="116"/>
      <c r="G137" s="116"/>
      <c r="H137" s="116"/>
      <c r="I137" s="116"/>
    </row>
    <row r="138" spans="1:9">
      <c r="A138" s="116"/>
      <c r="B138" s="116"/>
      <c r="C138" s="116"/>
      <c r="D138" s="116"/>
      <c r="E138" s="116"/>
      <c r="F138" s="116"/>
      <c r="G138" s="116"/>
      <c r="H138" s="116"/>
      <c r="I138" s="116"/>
    </row>
    <row r="139" spans="1:9">
      <c r="A139" s="116"/>
      <c r="B139" s="116"/>
      <c r="C139" s="116"/>
      <c r="D139" s="116"/>
      <c r="E139" s="116"/>
      <c r="F139" s="116"/>
      <c r="G139" s="116"/>
      <c r="H139" s="116"/>
      <c r="I139" s="116"/>
    </row>
    <row r="140" spans="1:9">
      <c r="A140" s="116"/>
      <c r="B140" s="116"/>
      <c r="C140" s="116"/>
      <c r="D140" s="116"/>
      <c r="E140" s="116"/>
      <c r="F140" s="116"/>
      <c r="G140" s="116"/>
      <c r="H140" s="116"/>
      <c r="I140" s="116"/>
    </row>
    <row r="141" spans="1:9">
      <c r="A141" s="116"/>
      <c r="B141" s="116"/>
      <c r="C141" s="116"/>
      <c r="D141" s="116"/>
      <c r="E141" s="116"/>
      <c r="F141" s="116"/>
      <c r="G141" s="116"/>
      <c r="H141" s="116"/>
      <c r="I141" s="116"/>
    </row>
    <row r="142" spans="1:9">
      <c r="A142" s="116"/>
      <c r="B142" s="116"/>
      <c r="C142" s="116"/>
      <c r="D142" s="116"/>
      <c r="E142" s="116"/>
      <c r="F142" s="116"/>
      <c r="G142" s="116"/>
      <c r="H142" s="116"/>
      <c r="I142" s="116"/>
    </row>
    <row r="143" spans="1:9">
      <c r="A143" s="116"/>
      <c r="B143" s="116"/>
      <c r="C143" s="116"/>
      <c r="D143" s="116"/>
      <c r="E143" s="116"/>
      <c r="F143" s="116"/>
      <c r="G143" s="116"/>
      <c r="H143" s="116"/>
      <c r="I143" s="116"/>
    </row>
    <row r="144" spans="1:9">
      <c r="A144" s="116"/>
      <c r="B144" s="116"/>
      <c r="C144" s="116"/>
      <c r="D144" s="116"/>
      <c r="E144" s="116"/>
      <c r="F144" s="116"/>
      <c r="G144" s="116"/>
      <c r="H144" s="116"/>
      <c r="I144" s="116"/>
    </row>
    <row r="145" spans="1:9">
      <c r="A145" s="116"/>
      <c r="B145" s="116"/>
      <c r="C145" s="116"/>
      <c r="D145" s="116"/>
      <c r="E145" s="116"/>
      <c r="F145" s="116"/>
      <c r="G145" s="116"/>
      <c r="H145" s="116"/>
      <c r="I145" s="116"/>
    </row>
    <row r="146" spans="1:9">
      <c r="A146" s="116"/>
      <c r="B146" s="116"/>
      <c r="C146" s="116"/>
      <c r="D146" s="116"/>
      <c r="E146" s="116"/>
      <c r="F146" s="116"/>
      <c r="G146" s="116"/>
      <c r="H146" s="116"/>
      <c r="I146" s="116"/>
    </row>
    <row r="147" spans="1:9">
      <c r="A147" s="116"/>
      <c r="B147" s="116"/>
      <c r="C147" s="116"/>
      <c r="D147" s="116"/>
      <c r="E147" s="116"/>
      <c r="F147" s="116"/>
      <c r="G147" s="116"/>
      <c r="H147" s="116"/>
      <c r="I147" s="116"/>
    </row>
    <row r="148" spans="1:9">
      <c r="A148" s="116"/>
      <c r="B148" s="116"/>
      <c r="C148" s="116"/>
      <c r="D148" s="116"/>
      <c r="E148" s="116"/>
      <c r="F148" s="116"/>
      <c r="G148" s="116"/>
      <c r="H148" s="116"/>
      <c r="I148" s="116"/>
    </row>
    <row r="149" spans="1:9">
      <c r="A149" s="116"/>
      <c r="B149" s="116"/>
      <c r="C149" s="116"/>
      <c r="D149" s="116"/>
      <c r="E149" s="116"/>
      <c r="F149" s="116"/>
      <c r="G149" s="116"/>
      <c r="H149" s="116"/>
      <c r="I149" s="116"/>
    </row>
    <row r="150" spans="1:9">
      <c r="A150" s="116"/>
      <c r="B150" s="116"/>
      <c r="C150" s="116"/>
      <c r="D150" s="116"/>
      <c r="E150" s="116"/>
      <c r="F150" s="116"/>
      <c r="G150" s="116"/>
      <c r="H150" s="116"/>
      <c r="I150" s="116"/>
    </row>
    <row r="151" spans="1:9">
      <c r="A151" s="116"/>
      <c r="B151" s="116"/>
      <c r="C151" s="116"/>
      <c r="D151" s="116"/>
      <c r="E151" s="116"/>
      <c r="F151" s="116"/>
      <c r="G151" s="116"/>
      <c r="H151" s="116"/>
      <c r="I151" s="116"/>
    </row>
    <row r="152" spans="1:9">
      <c r="A152" s="116"/>
      <c r="B152" s="116"/>
      <c r="C152" s="116"/>
      <c r="D152" s="116"/>
      <c r="E152" s="116"/>
      <c r="F152" s="116"/>
      <c r="G152" s="116"/>
      <c r="H152" s="116"/>
      <c r="I152" s="116"/>
    </row>
    <row r="153" spans="1:9">
      <c r="A153" s="116"/>
      <c r="B153" s="116"/>
      <c r="C153" s="116"/>
      <c r="D153" s="116"/>
      <c r="E153" s="116"/>
      <c r="F153" s="116"/>
      <c r="G153" s="116"/>
      <c r="H153" s="116"/>
      <c r="I153" s="116"/>
    </row>
    <row r="154" spans="1:9">
      <c r="A154" s="116"/>
      <c r="B154" s="116"/>
      <c r="C154" s="116"/>
      <c r="D154" s="116"/>
      <c r="E154" s="116"/>
      <c r="F154" s="116"/>
      <c r="G154" s="116"/>
      <c r="H154" s="116"/>
      <c r="I154" s="116"/>
    </row>
    <row r="155" spans="1:9">
      <c r="A155" s="116"/>
      <c r="B155" s="116"/>
      <c r="C155" s="116"/>
      <c r="D155" s="116"/>
      <c r="E155" s="116"/>
      <c r="F155" s="116"/>
      <c r="G155" s="116"/>
      <c r="H155" s="116"/>
      <c r="I155" s="116"/>
    </row>
    <row r="156" spans="1:9">
      <c r="A156" s="116"/>
      <c r="B156" s="116"/>
      <c r="C156" s="116"/>
      <c r="D156" s="116"/>
      <c r="E156" s="116"/>
      <c r="F156" s="116"/>
      <c r="G156" s="116"/>
      <c r="H156" s="116"/>
      <c r="I156" s="116"/>
    </row>
    <row r="157" spans="1:9">
      <c r="A157" s="116"/>
      <c r="B157" s="116"/>
      <c r="C157" s="116"/>
      <c r="D157" s="116"/>
      <c r="E157" s="116"/>
      <c r="F157" s="116"/>
      <c r="G157" s="116"/>
      <c r="H157" s="116"/>
      <c r="I157" s="116"/>
    </row>
    <row r="158" spans="1:9">
      <c r="A158" s="116"/>
      <c r="B158" s="116"/>
      <c r="C158" s="116"/>
      <c r="D158" s="116"/>
      <c r="E158" s="116"/>
      <c r="F158" s="116"/>
      <c r="G158" s="116"/>
      <c r="H158" s="116"/>
      <c r="I158" s="116"/>
    </row>
    <row r="159" spans="1:9">
      <c r="A159" s="116"/>
      <c r="B159" s="116"/>
      <c r="C159" s="116"/>
      <c r="D159" s="116"/>
      <c r="E159" s="116"/>
      <c r="F159" s="116"/>
      <c r="G159" s="116"/>
      <c r="H159" s="116"/>
      <c r="I159" s="116"/>
    </row>
    <row r="160" spans="1:9">
      <c r="A160" s="116"/>
      <c r="B160" s="116"/>
      <c r="C160" s="116"/>
      <c r="D160" s="116"/>
      <c r="E160" s="116"/>
      <c r="F160" s="116"/>
      <c r="G160" s="116"/>
      <c r="H160" s="116"/>
      <c r="I160" s="116"/>
    </row>
    <row r="161" spans="1:9">
      <c r="A161" s="116"/>
      <c r="B161" s="116"/>
      <c r="C161" s="116"/>
      <c r="D161" s="116"/>
      <c r="E161" s="116"/>
      <c r="F161" s="116"/>
      <c r="G161" s="116"/>
      <c r="H161" s="116"/>
      <c r="I161" s="116"/>
    </row>
    <row r="162" spans="1:9">
      <c r="A162" s="116"/>
      <c r="B162" s="116"/>
      <c r="C162" s="116"/>
      <c r="D162" s="116"/>
      <c r="E162" s="116"/>
      <c r="F162" s="116"/>
      <c r="G162" s="116"/>
      <c r="H162" s="116"/>
      <c r="I162" s="116"/>
    </row>
    <row r="163" spans="1:9">
      <c r="A163" s="116"/>
      <c r="B163" s="116"/>
      <c r="C163" s="116"/>
      <c r="D163" s="116"/>
      <c r="E163" s="116"/>
      <c r="F163" s="116"/>
      <c r="G163" s="116"/>
      <c r="H163" s="116"/>
      <c r="I163" s="116"/>
    </row>
    <row r="164" spans="1:9">
      <c r="A164" s="116"/>
      <c r="B164" s="116"/>
      <c r="C164" s="116"/>
      <c r="D164" s="116"/>
      <c r="E164" s="116"/>
      <c r="F164" s="116"/>
      <c r="G164" s="116"/>
      <c r="H164" s="116"/>
      <c r="I164" s="116"/>
    </row>
    <row r="165" spans="1:9">
      <c r="A165" s="116"/>
      <c r="B165" s="116"/>
      <c r="C165" s="116"/>
      <c r="D165" s="116"/>
      <c r="E165" s="116"/>
      <c r="F165" s="116"/>
      <c r="G165" s="116"/>
      <c r="H165" s="116"/>
      <c r="I165" s="116"/>
    </row>
    <row r="166" spans="1:9">
      <c r="A166" s="116"/>
      <c r="B166" s="116"/>
      <c r="C166" s="116"/>
      <c r="D166" s="116"/>
      <c r="E166" s="116"/>
      <c r="F166" s="116"/>
      <c r="G166" s="116"/>
      <c r="H166" s="116"/>
      <c r="I166" s="116"/>
    </row>
    <row r="167" spans="1:9">
      <c r="A167" s="116"/>
      <c r="B167" s="116"/>
      <c r="C167" s="116"/>
      <c r="D167" s="116"/>
      <c r="E167" s="116"/>
      <c r="F167" s="116"/>
      <c r="G167" s="116"/>
      <c r="H167" s="116"/>
      <c r="I167" s="116"/>
    </row>
    <row r="168" spans="1:9">
      <c r="A168" s="116"/>
      <c r="B168" s="116"/>
      <c r="C168" s="116"/>
      <c r="D168" s="116"/>
      <c r="E168" s="116"/>
      <c r="F168" s="116"/>
      <c r="G168" s="116"/>
      <c r="H168" s="116"/>
      <c r="I168" s="116"/>
    </row>
    <row r="169" spans="1:9">
      <c r="A169" s="116"/>
      <c r="B169" s="116"/>
      <c r="C169" s="116"/>
      <c r="D169" s="116"/>
      <c r="E169" s="116"/>
      <c r="F169" s="116"/>
      <c r="G169" s="116"/>
      <c r="H169" s="116"/>
      <c r="I169" s="116"/>
    </row>
    <row r="170" spans="1:9">
      <c r="A170" s="116"/>
      <c r="B170" s="116"/>
      <c r="C170" s="116"/>
      <c r="D170" s="116"/>
      <c r="E170" s="116"/>
      <c r="F170" s="116"/>
      <c r="G170" s="116"/>
      <c r="H170" s="116"/>
      <c r="I170" s="116"/>
    </row>
    <row r="171" spans="1:9">
      <c r="A171" s="116"/>
      <c r="B171" s="116"/>
      <c r="C171" s="116"/>
      <c r="D171" s="116"/>
      <c r="E171" s="116"/>
      <c r="F171" s="116"/>
      <c r="G171" s="116"/>
      <c r="H171" s="116"/>
      <c r="I171" s="116"/>
    </row>
    <row r="172" spans="1:9">
      <c r="A172" s="116"/>
      <c r="B172" s="116"/>
      <c r="C172" s="116"/>
      <c r="D172" s="116"/>
      <c r="E172" s="116"/>
      <c r="F172" s="116"/>
      <c r="G172" s="116"/>
      <c r="H172" s="116"/>
      <c r="I172" s="116"/>
    </row>
    <row r="173" spans="1:9">
      <c r="A173" s="116"/>
      <c r="B173" s="116"/>
      <c r="C173" s="116"/>
      <c r="D173" s="116"/>
      <c r="E173" s="116"/>
      <c r="F173" s="116"/>
      <c r="G173" s="116"/>
      <c r="H173" s="116"/>
      <c r="I173" s="116"/>
    </row>
    <row r="174" spans="1:9">
      <c r="A174" s="116"/>
      <c r="B174" s="116"/>
      <c r="C174" s="116"/>
      <c r="D174" s="116"/>
      <c r="E174" s="116"/>
      <c r="F174" s="116"/>
      <c r="G174" s="116"/>
      <c r="H174" s="116"/>
      <c r="I174" s="116"/>
    </row>
    <row r="175" spans="1:9">
      <c r="A175" s="116"/>
      <c r="B175" s="116"/>
      <c r="C175" s="116"/>
      <c r="D175" s="116"/>
      <c r="E175" s="116"/>
      <c r="F175" s="116"/>
      <c r="G175" s="116"/>
      <c r="H175" s="116"/>
      <c r="I175" s="116"/>
    </row>
    <row r="176" spans="1:9">
      <c r="A176" s="116"/>
      <c r="B176" s="116"/>
      <c r="C176" s="116"/>
      <c r="D176" s="116"/>
      <c r="E176" s="116"/>
      <c r="F176" s="116"/>
      <c r="G176" s="116"/>
      <c r="H176" s="116"/>
      <c r="I176" s="116"/>
    </row>
    <row r="177" spans="1:9">
      <c r="A177" s="116"/>
      <c r="B177" s="116"/>
      <c r="C177" s="116"/>
      <c r="D177" s="116"/>
      <c r="E177" s="116"/>
      <c r="F177" s="116"/>
      <c r="G177" s="116"/>
      <c r="H177" s="116"/>
      <c r="I177" s="116"/>
    </row>
    <row r="178" spans="1:9">
      <c r="A178" s="116"/>
      <c r="B178" s="116"/>
      <c r="C178" s="116"/>
      <c r="D178" s="116"/>
      <c r="E178" s="116"/>
      <c r="F178" s="116"/>
      <c r="G178" s="116"/>
      <c r="H178" s="116"/>
      <c r="I178" s="116"/>
    </row>
    <row r="179" spans="1:9">
      <c r="A179" s="116"/>
      <c r="B179" s="116"/>
      <c r="C179" s="116"/>
      <c r="D179" s="116"/>
      <c r="E179" s="116"/>
      <c r="F179" s="116"/>
      <c r="G179" s="116"/>
      <c r="H179" s="116"/>
      <c r="I179" s="116"/>
    </row>
    <row r="180" spans="1:9">
      <c r="A180" s="116"/>
      <c r="B180" s="116"/>
      <c r="C180" s="116"/>
      <c r="D180" s="116"/>
      <c r="E180" s="116"/>
      <c r="F180" s="116"/>
      <c r="G180" s="116"/>
      <c r="H180" s="116"/>
      <c r="I180" s="116"/>
    </row>
    <row r="181" spans="1:9">
      <c r="A181" s="116"/>
      <c r="B181" s="116"/>
      <c r="C181" s="116"/>
      <c r="D181" s="116"/>
      <c r="E181" s="116"/>
      <c r="F181" s="116"/>
      <c r="G181" s="116"/>
      <c r="H181" s="116"/>
      <c r="I181" s="116"/>
    </row>
    <row r="182" spans="1:9">
      <c r="A182" s="116"/>
      <c r="B182" s="116"/>
      <c r="C182" s="116"/>
      <c r="D182" s="116"/>
      <c r="E182" s="116"/>
      <c r="F182" s="116"/>
      <c r="G182" s="116"/>
      <c r="H182" s="116"/>
      <c r="I182" s="116"/>
    </row>
    <row r="183" spans="1:9">
      <c r="A183" s="116"/>
      <c r="B183" s="116"/>
      <c r="C183" s="116"/>
      <c r="D183" s="116"/>
      <c r="E183" s="116"/>
      <c r="F183" s="116"/>
      <c r="G183" s="116"/>
      <c r="H183" s="116"/>
      <c r="I183" s="116"/>
    </row>
    <row r="184" spans="1:9">
      <c r="A184" s="116"/>
      <c r="B184" s="116"/>
      <c r="C184" s="116"/>
      <c r="D184" s="116"/>
      <c r="E184" s="116"/>
      <c r="F184" s="116"/>
      <c r="G184" s="116"/>
      <c r="H184" s="116"/>
      <c r="I184" s="116"/>
    </row>
    <row r="185" spans="1:9">
      <c r="A185" s="116"/>
      <c r="B185" s="116"/>
      <c r="C185" s="116"/>
      <c r="D185" s="116"/>
      <c r="E185" s="116"/>
      <c r="F185" s="116"/>
      <c r="G185" s="116"/>
      <c r="H185" s="116"/>
      <c r="I185" s="116"/>
    </row>
    <row r="186" spans="1:9">
      <c r="A186" s="116"/>
      <c r="B186" s="116"/>
      <c r="C186" s="116"/>
      <c r="D186" s="116"/>
      <c r="E186" s="116"/>
      <c r="F186" s="116"/>
      <c r="G186" s="116"/>
      <c r="H186" s="116"/>
      <c r="I186" s="116"/>
    </row>
    <row r="187" spans="1:9">
      <c r="A187" s="116"/>
      <c r="B187" s="116"/>
      <c r="C187" s="116"/>
      <c r="D187" s="116"/>
      <c r="E187" s="116"/>
      <c r="F187" s="116"/>
      <c r="G187" s="116"/>
      <c r="H187" s="116"/>
      <c r="I187" s="116"/>
    </row>
    <row r="188" spans="1:9">
      <c r="A188" s="116"/>
      <c r="B188" s="116"/>
      <c r="C188" s="116"/>
      <c r="D188" s="116"/>
      <c r="E188" s="116"/>
      <c r="F188" s="116"/>
      <c r="G188" s="116"/>
      <c r="H188" s="116"/>
      <c r="I188" s="116"/>
    </row>
    <row r="189" spans="1:9">
      <c r="A189" s="116"/>
      <c r="B189" s="116"/>
      <c r="C189" s="116"/>
      <c r="D189" s="116"/>
      <c r="E189" s="116"/>
      <c r="F189" s="116"/>
      <c r="G189" s="116"/>
      <c r="H189" s="116"/>
      <c r="I189" s="116"/>
    </row>
    <row r="190" spans="1:9">
      <c r="A190" s="116"/>
      <c r="B190" s="116"/>
      <c r="C190" s="116"/>
      <c r="D190" s="116"/>
      <c r="E190" s="116"/>
      <c r="F190" s="116"/>
      <c r="G190" s="116"/>
      <c r="H190" s="116"/>
      <c r="I190" s="116"/>
    </row>
    <row r="191" spans="1:9">
      <c r="A191" s="116"/>
      <c r="B191" s="116"/>
      <c r="C191" s="116"/>
      <c r="D191" s="116"/>
      <c r="E191" s="116"/>
      <c r="F191" s="116"/>
      <c r="G191" s="116"/>
      <c r="H191" s="116"/>
      <c r="I191" s="116"/>
    </row>
    <row r="192" spans="1:9">
      <c r="A192" s="116"/>
      <c r="B192" s="116"/>
      <c r="C192" s="116"/>
      <c r="D192" s="116"/>
      <c r="E192" s="116"/>
      <c r="F192" s="116"/>
      <c r="G192" s="116"/>
      <c r="H192" s="116"/>
      <c r="I192" s="116"/>
    </row>
    <row r="193" spans="1:9">
      <c r="A193" s="116"/>
      <c r="B193" s="116"/>
      <c r="C193" s="116"/>
      <c r="D193" s="116"/>
      <c r="E193" s="116"/>
      <c r="F193" s="116"/>
      <c r="G193" s="116"/>
      <c r="H193" s="116"/>
      <c r="I193" s="116"/>
    </row>
    <row r="194" spans="1:9">
      <c r="A194" s="116"/>
      <c r="B194" s="116"/>
      <c r="C194" s="116"/>
      <c r="D194" s="116"/>
      <c r="E194" s="116"/>
      <c r="F194" s="116"/>
      <c r="G194" s="116"/>
      <c r="H194" s="116"/>
      <c r="I194" s="116"/>
    </row>
    <row r="195" spans="1:9">
      <c r="A195" s="116"/>
      <c r="B195" s="116"/>
      <c r="C195" s="116"/>
      <c r="D195" s="116"/>
      <c r="E195" s="116"/>
      <c r="F195" s="116"/>
      <c r="G195" s="116"/>
      <c r="H195" s="116"/>
      <c r="I195" s="116"/>
    </row>
    <row r="196" spans="1:9">
      <c r="A196" s="116"/>
      <c r="B196" s="116"/>
      <c r="C196" s="116"/>
      <c r="D196" s="116"/>
      <c r="E196" s="116"/>
      <c r="F196" s="116"/>
      <c r="G196" s="116"/>
      <c r="H196" s="116"/>
      <c r="I196" s="116"/>
    </row>
    <row r="197" spans="1:9">
      <c r="A197" s="116"/>
      <c r="B197" s="116"/>
      <c r="C197" s="116"/>
      <c r="D197" s="116"/>
      <c r="E197" s="116"/>
      <c r="F197" s="116"/>
      <c r="G197" s="116"/>
      <c r="H197" s="116"/>
      <c r="I197" s="116"/>
    </row>
    <row r="198" spans="1:9">
      <c r="A198" s="116"/>
      <c r="B198" s="116"/>
      <c r="C198" s="116"/>
      <c r="D198" s="116"/>
      <c r="E198" s="116"/>
      <c r="F198" s="116"/>
      <c r="G198" s="116"/>
      <c r="H198" s="116"/>
      <c r="I198" s="116"/>
    </row>
    <row r="199" spans="1:9">
      <c r="A199" s="116"/>
      <c r="B199" s="116"/>
      <c r="C199" s="116"/>
      <c r="D199" s="116"/>
      <c r="E199" s="116"/>
      <c r="F199" s="116"/>
      <c r="G199" s="116"/>
      <c r="H199" s="116"/>
      <c r="I199" s="116"/>
    </row>
    <row r="200" spans="1:9">
      <c r="A200" s="116"/>
      <c r="B200" s="116"/>
      <c r="C200" s="116"/>
      <c r="D200" s="116"/>
      <c r="E200" s="116"/>
      <c r="F200" s="116"/>
      <c r="G200" s="116"/>
      <c r="H200" s="116"/>
      <c r="I200" s="116"/>
    </row>
    <row r="201" spans="1:9">
      <c r="A201" s="116"/>
      <c r="B201" s="116"/>
      <c r="C201" s="116"/>
      <c r="D201" s="116"/>
      <c r="E201" s="116"/>
      <c r="F201" s="116"/>
      <c r="G201" s="116"/>
      <c r="H201" s="116"/>
      <c r="I201" s="116"/>
    </row>
    <row r="202" spans="1:9">
      <c r="A202" s="116"/>
      <c r="B202" s="116"/>
      <c r="C202" s="116"/>
      <c r="D202" s="116"/>
      <c r="E202" s="116"/>
      <c r="F202" s="116"/>
      <c r="G202" s="116"/>
      <c r="H202" s="116"/>
      <c r="I202" s="116"/>
    </row>
    <row r="203" spans="1:9">
      <c r="A203" s="116"/>
      <c r="B203" s="116"/>
      <c r="C203" s="116"/>
      <c r="D203" s="116"/>
      <c r="E203" s="116"/>
      <c r="F203" s="116"/>
      <c r="G203" s="116"/>
      <c r="H203" s="116"/>
      <c r="I203" s="116"/>
    </row>
    <row r="204" spans="1:9">
      <c r="A204" s="116"/>
      <c r="B204" s="116"/>
      <c r="C204" s="116"/>
      <c r="D204" s="116"/>
      <c r="E204" s="116"/>
      <c r="F204" s="116"/>
      <c r="G204" s="116"/>
      <c r="H204" s="116"/>
      <c r="I204" s="116"/>
    </row>
    <row r="205" spans="1:9">
      <c r="A205" s="116"/>
      <c r="B205" s="116"/>
      <c r="C205" s="116"/>
      <c r="D205" s="116"/>
      <c r="E205" s="116"/>
      <c r="F205" s="116"/>
      <c r="G205" s="116"/>
      <c r="H205" s="116"/>
      <c r="I205" s="116"/>
    </row>
    <row r="206" spans="1:9">
      <c r="A206" s="116"/>
      <c r="B206" s="116"/>
      <c r="C206" s="116"/>
      <c r="D206" s="116"/>
      <c r="E206" s="116"/>
      <c r="F206" s="116"/>
      <c r="G206" s="116"/>
      <c r="H206" s="116"/>
      <c r="I206" s="116"/>
    </row>
    <row r="207" spans="1:9">
      <c r="A207" s="116"/>
      <c r="B207" s="116"/>
      <c r="C207" s="116"/>
      <c r="D207" s="116"/>
      <c r="E207" s="116"/>
      <c r="F207" s="116"/>
      <c r="G207" s="116"/>
      <c r="H207" s="116"/>
      <c r="I207" s="116"/>
    </row>
    <row r="208" spans="1:9">
      <c r="A208" s="116"/>
      <c r="B208" s="116"/>
      <c r="C208" s="116"/>
      <c r="D208" s="116"/>
      <c r="E208" s="116"/>
      <c r="F208" s="116"/>
      <c r="G208" s="116"/>
      <c r="H208" s="116"/>
      <c r="I208" s="116"/>
    </row>
    <row r="209" spans="1:9">
      <c r="A209" s="116"/>
      <c r="B209" s="116"/>
      <c r="C209" s="116"/>
      <c r="D209" s="116"/>
      <c r="E209" s="116"/>
      <c r="F209" s="116"/>
      <c r="G209" s="116"/>
      <c r="H209" s="116"/>
      <c r="I209" s="116"/>
    </row>
    <row r="210" spans="1:9">
      <c r="A210" s="116"/>
      <c r="B210" s="116"/>
      <c r="C210" s="116"/>
      <c r="D210" s="116"/>
      <c r="E210" s="116"/>
      <c r="F210" s="116"/>
      <c r="G210" s="116"/>
      <c r="H210" s="116"/>
      <c r="I210" s="116"/>
    </row>
    <row r="211" spans="1:9">
      <c r="A211" s="116"/>
      <c r="B211" s="116"/>
      <c r="C211" s="116"/>
      <c r="D211" s="116"/>
      <c r="E211" s="116"/>
      <c r="F211" s="116"/>
      <c r="G211" s="116"/>
      <c r="H211" s="116"/>
      <c r="I211" s="116"/>
    </row>
    <row r="212" spans="1:9">
      <c r="A212" s="116"/>
      <c r="B212" s="116"/>
      <c r="C212" s="116"/>
      <c r="D212" s="116"/>
      <c r="E212" s="116"/>
      <c r="F212" s="116"/>
      <c r="G212" s="116"/>
      <c r="H212" s="116"/>
      <c r="I212" s="116"/>
    </row>
    <row r="213" spans="1:9">
      <c r="A213" s="116"/>
      <c r="B213" s="116"/>
      <c r="C213" s="116"/>
      <c r="D213" s="116"/>
      <c r="E213" s="116"/>
      <c r="F213" s="116"/>
      <c r="G213" s="116"/>
      <c r="H213" s="116"/>
      <c r="I213" s="116"/>
    </row>
    <row r="214" spans="1:9">
      <c r="A214" s="116"/>
      <c r="B214" s="116"/>
      <c r="C214" s="116"/>
      <c r="D214" s="116"/>
      <c r="E214" s="116"/>
      <c r="F214" s="116"/>
      <c r="G214" s="116"/>
      <c r="H214" s="116"/>
      <c r="I214" s="116"/>
    </row>
    <row r="215" spans="1:9">
      <c r="A215" s="116"/>
      <c r="B215" s="116"/>
      <c r="C215" s="116"/>
      <c r="D215" s="116"/>
      <c r="E215" s="116"/>
      <c r="F215" s="116"/>
      <c r="G215" s="116"/>
      <c r="H215" s="116"/>
      <c r="I215" s="116"/>
    </row>
    <row r="216" spans="1:9">
      <c r="A216" s="116"/>
      <c r="B216" s="116"/>
      <c r="C216" s="116"/>
      <c r="D216" s="116"/>
      <c r="E216" s="116"/>
      <c r="F216" s="116"/>
      <c r="G216" s="116"/>
      <c r="H216" s="116"/>
      <c r="I216" s="116"/>
    </row>
    <row r="217" spans="1:9">
      <c r="A217" s="116"/>
      <c r="B217" s="116"/>
      <c r="C217" s="116"/>
      <c r="D217" s="116"/>
      <c r="E217" s="116"/>
      <c r="F217" s="116"/>
      <c r="G217" s="116"/>
      <c r="H217" s="116"/>
      <c r="I217" s="116"/>
    </row>
    <row r="218" spans="1:9">
      <c r="A218" s="116"/>
      <c r="B218" s="116"/>
      <c r="C218" s="116"/>
      <c r="D218" s="116"/>
      <c r="E218" s="116"/>
      <c r="F218" s="116"/>
      <c r="G218" s="116"/>
      <c r="H218" s="116"/>
      <c r="I218" s="116"/>
    </row>
    <row r="219" spans="1:9">
      <c r="A219" s="116"/>
      <c r="B219" s="116"/>
      <c r="C219" s="116"/>
      <c r="D219" s="116"/>
      <c r="E219" s="116"/>
      <c r="F219" s="116"/>
      <c r="G219" s="116"/>
      <c r="H219" s="116"/>
      <c r="I219" s="116"/>
    </row>
    <row r="220" spans="1:9">
      <c r="A220" s="116"/>
      <c r="B220" s="116"/>
      <c r="C220" s="116"/>
      <c r="D220" s="116"/>
      <c r="E220" s="116"/>
      <c r="F220" s="116"/>
      <c r="G220" s="116"/>
      <c r="H220" s="116"/>
      <c r="I220" s="116"/>
    </row>
    <row r="221" spans="1:9">
      <c r="A221" s="116"/>
      <c r="B221" s="116"/>
      <c r="C221" s="116"/>
      <c r="D221" s="116"/>
      <c r="E221" s="116"/>
      <c r="F221" s="116"/>
      <c r="G221" s="116"/>
      <c r="H221" s="116"/>
      <c r="I221" s="116"/>
    </row>
    <row r="222" spans="1:9">
      <c r="A222" s="116"/>
      <c r="B222" s="116"/>
      <c r="C222" s="116"/>
      <c r="D222" s="116"/>
      <c r="E222" s="116"/>
      <c r="F222" s="116"/>
      <c r="G222" s="116"/>
      <c r="H222" s="116"/>
      <c r="I222" s="116"/>
    </row>
    <row r="223" spans="1:9">
      <c r="A223" s="116"/>
      <c r="B223" s="116"/>
      <c r="C223" s="116"/>
      <c r="D223" s="116"/>
      <c r="E223" s="116"/>
      <c r="F223" s="116"/>
      <c r="G223" s="116"/>
      <c r="H223" s="116"/>
      <c r="I223" s="116"/>
    </row>
    <row r="224" spans="1:9">
      <c r="A224" s="116"/>
      <c r="B224" s="116"/>
      <c r="C224" s="116"/>
      <c r="D224" s="116"/>
      <c r="E224" s="116"/>
      <c r="F224" s="116"/>
      <c r="G224" s="116"/>
      <c r="H224" s="116"/>
      <c r="I224" s="116"/>
    </row>
    <row r="225" spans="1:9">
      <c r="A225" s="116"/>
      <c r="B225" s="116"/>
      <c r="C225" s="116"/>
      <c r="D225" s="116"/>
      <c r="E225" s="116"/>
      <c r="F225" s="116"/>
      <c r="G225" s="116"/>
      <c r="H225" s="116"/>
      <c r="I225" s="116"/>
    </row>
    <row r="226" spans="1:9">
      <c r="A226" s="116"/>
      <c r="B226" s="116"/>
      <c r="C226" s="116"/>
      <c r="D226" s="116"/>
      <c r="E226" s="116"/>
      <c r="F226" s="116"/>
      <c r="G226" s="116"/>
      <c r="H226" s="116"/>
      <c r="I226" s="116"/>
    </row>
    <row r="227" spans="1:9">
      <c r="A227" s="116"/>
      <c r="B227" s="116"/>
      <c r="C227" s="116"/>
      <c r="D227" s="116"/>
      <c r="E227" s="116"/>
      <c r="F227" s="116"/>
      <c r="G227" s="116"/>
      <c r="H227" s="116"/>
      <c r="I227" s="116"/>
    </row>
    <row r="228" spans="1:9">
      <c r="A228" s="116"/>
      <c r="B228" s="116"/>
      <c r="C228" s="116"/>
      <c r="D228" s="116"/>
      <c r="E228" s="116"/>
      <c r="F228" s="116"/>
      <c r="G228" s="116"/>
      <c r="H228" s="116"/>
      <c r="I228" s="116"/>
    </row>
    <row r="229" spans="1:9">
      <c r="A229" s="116"/>
      <c r="B229" s="116"/>
      <c r="C229" s="116"/>
      <c r="D229" s="116"/>
      <c r="E229" s="116"/>
      <c r="F229" s="116"/>
      <c r="G229" s="116"/>
      <c r="H229" s="116"/>
      <c r="I229" s="116"/>
    </row>
    <row r="230" spans="1:9">
      <c r="A230" s="116"/>
      <c r="B230" s="116"/>
      <c r="C230" s="116"/>
      <c r="D230" s="116"/>
      <c r="E230" s="116"/>
      <c r="F230" s="116"/>
      <c r="G230" s="116"/>
      <c r="H230" s="116"/>
      <c r="I230" s="116"/>
    </row>
    <row r="231" spans="1:9">
      <c r="A231" s="116"/>
      <c r="B231" s="116"/>
      <c r="C231" s="116"/>
      <c r="D231" s="116"/>
      <c r="E231" s="116"/>
      <c r="F231" s="116"/>
      <c r="G231" s="116"/>
      <c r="H231" s="116"/>
      <c r="I231" s="116"/>
    </row>
    <row r="232" spans="1:9">
      <c r="A232" s="116"/>
      <c r="B232" s="116"/>
      <c r="C232" s="116"/>
      <c r="D232" s="116"/>
      <c r="E232" s="116"/>
      <c r="F232" s="116"/>
      <c r="G232" s="116"/>
      <c r="H232" s="116"/>
      <c r="I232" s="116"/>
    </row>
    <row r="233" spans="1:9">
      <c r="A233" s="116"/>
      <c r="B233" s="116"/>
      <c r="C233" s="116"/>
      <c r="D233" s="116"/>
      <c r="E233" s="116"/>
      <c r="F233" s="116"/>
      <c r="G233" s="116"/>
      <c r="H233" s="116"/>
      <c r="I233" s="116"/>
    </row>
    <row r="234" spans="1:9">
      <c r="A234" s="116"/>
      <c r="B234" s="116"/>
      <c r="C234" s="116"/>
      <c r="D234" s="116"/>
      <c r="E234" s="116"/>
      <c r="F234" s="116"/>
      <c r="G234" s="116"/>
      <c r="H234" s="116"/>
      <c r="I234" s="116"/>
    </row>
    <row r="235" spans="1:9">
      <c r="A235" s="116"/>
      <c r="B235" s="116"/>
      <c r="C235" s="116"/>
      <c r="D235" s="116"/>
      <c r="E235" s="116"/>
      <c r="F235" s="116"/>
      <c r="G235" s="116"/>
      <c r="H235" s="116"/>
      <c r="I235" s="116"/>
    </row>
    <row r="236" spans="1:9">
      <c r="A236" s="116"/>
      <c r="B236" s="116"/>
      <c r="C236" s="116"/>
      <c r="D236" s="116"/>
      <c r="E236" s="116"/>
      <c r="F236" s="116"/>
      <c r="G236" s="116"/>
      <c r="H236" s="116"/>
      <c r="I236" s="116"/>
    </row>
    <row r="237" spans="1:9">
      <c r="A237" s="116"/>
      <c r="B237" s="116"/>
      <c r="C237" s="116"/>
      <c r="D237" s="116"/>
      <c r="E237" s="116"/>
      <c r="F237" s="116"/>
      <c r="G237" s="116"/>
      <c r="H237" s="116"/>
      <c r="I237" s="116"/>
    </row>
    <row r="238" spans="1:9">
      <c r="A238" s="116"/>
      <c r="B238" s="116"/>
      <c r="C238" s="116"/>
      <c r="D238" s="116"/>
      <c r="E238" s="116"/>
      <c r="F238" s="116"/>
      <c r="G238" s="116"/>
      <c r="H238" s="116"/>
      <c r="I238" s="116"/>
    </row>
    <row r="239" spans="1:9">
      <c r="A239" s="116"/>
      <c r="B239" s="116"/>
      <c r="C239" s="116"/>
      <c r="D239" s="116"/>
      <c r="E239" s="116"/>
      <c r="F239" s="116"/>
      <c r="G239" s="116"/>
      <c r="H239" s="116"/>
      <c r="I239" s="116"/>
    </row>
    <row r="240" spans="1:9">
      <c r="A240" s="116"/>
      <c r="B240" s="116"/>
      <c r="C240" s="116"/>
      <c r="D240" s="116"/>
      <c r="E240" s="116"/>
      <c r="F240" s="116"/>
      <c r="G240" s="116"/>
      <c r="H240" s="116"/>
      <c r="I240" s="116"/>
    </row>
    <row r="241" spans="1:9">
      <c r="A241" s="116"/>
      <c r="B241" s="116"/>
      <c r="C241" s="116"/>
      <c r="D241" s="116"/>
      <c r="E241" s="116"/>
      <c r="F241" s="116"/>
      <c r="G241" s="116"/>
      <c r="H241" s="116"/>
      <c r="I241" s="116"/>
    </row>
    <row r="242" spans="1:9">
      <c r="A242" s="116"/>
      <c r="B242" s="116"/>
      <c r="C242" s="116"/>
      <c r="D242" s="116"/>
      <c r="E242" s="116"/>
      <c r="F242" s="116"/>
      <c r="G242" s="116"/>
      <c r="H242" s="116"/>
      <c r="I242" s="116"/>
    </row>
    <row r="243" spans="1:9">
      <c r="A243" s="116"/>
      <c r="B243" s="116"/>
      <c r="C243" s="116"/>
      <c r="D243" s="116"/>
      <c r="E243" s="116"/>
      <c r="F243" s="116"/>
      <c r="G243" s="116"/>
      <c r="H243" s="116"/>
      <c r="I243" s="116"/>
    </row>
    <row r="244" spans="1:9">
      <c r="A244" s="116"/>
      <c r="B244" s="116"/>
      <c r="C244" s="116"/>
      <c r="D244" s="116"/>
      <c r="E244" s="116"/>
      <c r="F244" s="116"/>
      <c r="G244" s="116"/>
      <c r="H244" s="116"/>
      <c r="I244" s="116"/>
    </row>
    <row r="245" spans="1:9">
      <c r="A245" s="116"/>
      <c r="B245" s="116"/>
      <c r="C245" s="116"/>
      <c r="D245" s="116"/>
      <c r="E245" s="116"/>
      <c r="F245" s="116"/>
      <c r="G245" s="116"/>
      <c r="H245" s="116"/>
      <c r="I245" s="116"/>
    </row>
    <row r="246" spans="1:9">
      <c r="A246" s="116"/>
      <c r="B246" s="116"/>
      <c r="C246" s="116"/>
      <c r="D246" s="116"/>
      <c r="E246" s="116"/>
      <c r="F246" s="116"/>
      <c r="G246" s="116"/>
      <c r="H246" s="116"/>
      <c r="I246" s="116"/>
    </row>
    <row r="247" spans="1:9">
      <c r="A247" s="116"/>
      <c r="B247" s="116"/>
      <c r="C247" s="116"/>
      <c r="D247" s="116"/>
      <c r="E247" s="116"/>
      <c r="F247" s="116"/>
      <c r="G247" s="116"/>
      <c r="H247" s="116"/>
      <c r="I247" s="116"/>
    </row>
    <row r="248" spans="1:9">
      <c r="A248" s="116"/>
      <c r="B248" s="116"/>
      <c r="C248" s="116"/>
      <c r="D248" s="116"/>
      <c r="E248" s="116"/>
      <c r="F248" s="116"/>
      <c r="G248" s="116"/>
      <c r="H248" s="116"/>
      <c r="I248" s="116"/>
    </row>
    <row r="249" spans="1:9">
      <c r="A249" s="116"/>
      <c r="B249" s="116"/>
      <c r="C249" s="116"/>
      <c r="D249" s="116"/>
      <c r="E249" s="116"/>
      <c r="F249" s="116"/>
      <c r="G249" s="116"/>
      <c r="H249" s="116"/>
      <c r="I249" s="116"/>
    </row>
    <row r="250" spans="1:9">
      <c r="A250" s="116"/>
      <c r="B250" s="116"/>
      <c r="C250" s="116"/>
      <c r="D250" s="116"/>
      <c r="E250" s="116"/>
      <c r="F250" s="116"/>
      <c r="G250" s="116"/>
      <c r="H250" s="116"/>
      <c r="I250" s="116"/>
    </row>
    <row r="251" spans="1:9">
      <c r="A251" s="116"/>
      <c r="B251" s="116"/>
      <c r="C251" s="116"/>
      <c r="D251" s="116"/>
      <c r="E251" s="116"/>
      <c r="F251" s="116"/>
      <c r="G251" s="116"/>
      <c r="H251" s="116"/>
      <c r="I251" s="116"/>
    </row>
    <row r="252" spans="1:9">
      <c r="A252" s="116"/>
      <c r="B252" s="116"/>
      <c r="C252" s="116"/>
      <c r="D252" s="116"/>
      <c r="E252" s="116"/>
      <c r="F252" s="116"/>
      <c r="G252" s="116"/>
      <c r="H252" s="116"/>
      <c r="I252" s="116"/>
    </row>
    <row r="253" spans="1:9">
      <c r="A253" s="116"/>
      <c r="B253" s="116"/>
      <c r="C253" s="116"/>
      <c r="D253" s="116"/>
      <c r="E253" s="116"/>
      <c r="F253" s="116"/>
      <c r="G253" s="116"/>
      <c r="H253" s="116"/>
      <c r="I253" s="116"/>
    </row>
    <row r="254" spans="1:9">
      <c r="A254" s="116"/>
      <c r="B254" s="116"/>
      <c r="C254" s="116"/>
      <c r="D254" s="116"/>
      <c r="E254" s="116"/>
      <c r="F254" s="116"/>
      <c r="G254" s="116"/>
      <c r="H254" s="116"/>
      <c r="I254" s="116"/>
    </row>
    <row r="255" spans="1:9">
      <c r="A255" s="116"/>
      <c r="B255" s="116"/>
      <c r="C255" s="116"/>
      <c r="D255" s="116"/>
      <c r="E255" s="116"/>
      <c r="F255" s="116"/>
      <c r="G255" s="116"/>
      <c r="H255" s="116"/>
      <c r="I255" s="116"/>
    </row>
    <row r="256" spans="1:9">
      <c r="A256" s="116"/>
      <c r="B256" s="116"/>
      <c r="C256" s="116"/>
      <c r="D256" s="116"/>
      <c r="E256" s="116"/>
      <c r="F256" s="116"/>
      <c r="G256" s="116"/>
      <c r="H256" s="116"/>
      <c r="I256" s="116"/>
    </row>
    <row r="257" spans="1:9">
      <c r="A257" s="116"/>
      <c r="B257" s="116"/>
      <c r="C257" s="116"/>
      <c r="D257" s="116"/>
      <c r="E257" s="116"/>
      <c r="F257" s="116"/>
      <c r="G257" s="116"/>
      <c r="H257" s="116"/>
      <c r="I257" s="116"/>
    </row>
    <row r="258" spans="1:9">
      <c r="A258" s="116"/>
      <c r="B258" s="116"/>
      <c r="C258" s="116"/>
      <c r="D258" s="116"/>
      <c r="E258" s="116"/>
      <c r="F258" s="116"/>
      <c r="G258" s="116"/>
      <c r="H258" s="116"/>
      <c r="I258" s="116"/>
    </row>
    <row r="259" spans="1:9">
      <c r="A259" s="116"/>
      <c r="B259" s="116"/>
      <c r="C259" s="116"/>
      <c r="D259" s="116"/>
      <c r="E259" s="116"/>
      <c r="F259" s="116"/>
      <c r="G259" s="116"/>
      <c r="H259" s="116"/>
      <c r="I259" s="116"/>
    </row>
    <row r="260" spans="1:9">
      <c r="A260" s="116"/>
      <c r="B260" s="116"/>
      <c r="C260" s="116"/>
      <c r="D260" s="116"/>
      <c r="E260" s="116"/>
      <c r="F260" s="116"/>
      <c r="G260" s="116"/>
      <c r="H260" s="116"/>
      <c r="I260" s="116"/>
    </row>
    <row r="261" spans="1:9">
      <c r="A261" s="116"/>
      <c r="B261" s="116"/>
      <c r="C261" s="116"/>
      <c r="D261" s="116"/>
      <c r="E261" s="116"/>
      <c r="F261" s="116"/>
      <c r="G261" s="116"/>
      <c r="H261" s="116"/>
      <c r="I261" s="116"/>
    </row>
    <row r="262" spans="1:9">
      <c r="A262" s="116"/>
      <c r="B262" s="116"/>
      <c r="C262" s="116"/>
      <c r="D262" s="116"/>
      <c r="E262" s="116"/>
      <c r="F262" s="116"/>
      <c r="G262" s="116"/>
      <c r="H262" s="116"/>
      <c r="I262" s="116"/>
    </row>
    <row r="263" spans="1:9">
      <c r="A263" s="116"/>
      <c r="B263" s="116"/>
      <c r="C263" s="116"/>
      <c r="D263" s="116"/>
      <c r="E263" s="116"/>
      <c r="F263" s="116"/>
      <c r="G263" s="116"/>
      <c r="H263" s="116"/>
      <c r="I263" s="116"/>
    </row>
    <row r="264" spans="1:9">
      <c r="A264" s="116"/>
      <c r="B264" s="116"/>
      <c r="C264" s="116"/>
      <c r="D264" s="116"/>
      <c r="E264" s="116"/>
      <c r="F264" s="116"/>
      <c r="G264" s="116"/>
      <c r="H264" s="116"/>
      <c r="I264" s="116"/>
    </row>
    <row r="265" spans="1:9">
      <c r="A265" s="116"/>
      <c r="B265" s="116"/>
      <c r="C265" s="116"/>
      <c r="D265" s="116"/>
      <c r="E265" s="116"/>
      <c r="F265" s="116"/>
      <c r="G265" s="116"/>
      <c r="H265" s="116"/>
      <c r="I265" s="116"/>
    </row>
    <row r="266" spans="1:9">
      <c r="A266" s="116"/>
      <c r="B266" s="116"/>
      <c r="C266" s="116"/>
      <c r="D266" s="116"/>
      <c r="E266" s="116"/>
      <c r="F266" s="116"/>
      <c r="G266" s="116"/>
      <c r="H266" s="116"/>
      <c r="I266" s="116"/>
    </row>
    <row r="267" spans="1:9">
      <c r="A267" s="116"/>
      <c r="B267" s="116"/>
      <c r="C267" s="116"/>
      <c r="D267" s="116"/>
      <c r="E267" s="116"/>
      <c r="F267" s="116"/>
      <c r="G267" s="116"/>
      <c r="H267" s="116"/>
      <c r="I267" s="116"/>
    </row>
    <row r="268" spans="1:9">
      <c r="A268" s="116"/>
      <c r="B268" s="116"/>
      <c r="C268" s="116"/>
      <c r="D268" s="116"/>
      <c r="E268" s="116"/>
      <c r="F268" s="116"/>
      <c r="G268" s="116"/>
      <c r="H268" s="116"/>
      <c r="I268" s="116"/>
    </row>
    <row r="269" spans="1:9">
      <c r="A269" s="116"/>
      <c r="B269" s="116"/>
      <c r="C269" s="116"/>
      <c r="D269" s="116"/>
      <c r="E269" s="116"/>
      <c r="F269" s="116"/>
      <c r="G269" s="116"/>
      <c r="H269" s="116"/>
      <c r="I269" s="116"/>
    </row>
    <row r="270" spans="1:9">
      <c r="A270" s="116"/>
      <c r="B270" s="116"/>
      <c r="C270" s="116"/>
      <c r="D270" s="116"/>
      <c r="E270" s="116"/>
      <c r="F270" s="116"/>
      <c r="G270" s="116"/>
      <c r="H270" s="116"/>
      <c r="I270" s="116"/>
    </row>
    <row r="271" spans="1:9">
      <c r="A271" s="116"/>
      <c r="B271" s="116"/>
      <c r="C271" s="116"/>
      <c r="D271" s="116"/>
      <c r="E271" s="116"/>
      <c r="F271" s="116"/>
      <c r="G271" s="116"/>
      <c r="H271" s="116"/>
      <c r="I271" s="116"/>
    </row>
    <row r="272" spans="1:9">
      <c r="A272" s="116"/>
      <c r="B272" s="116"/>
      <c r="C272" s="116"/>
      <c r="D272" s="116"/>
      <c r="E272" s="116"/>
      <c r="F272" s="116"/>
      <c r="G272" s="116"/>
      <c r="H272" s="116"/>
      <c r="I272" s="116"/>
    </row>
    <row r="273" spans="1:9">
      <c r="A273" s="116"/>
      <c r="B273" s="116"/>
      <c r="C273" s="116"/>
      <c r="D273" s="116"/>
      <c r="E273" s="116"/>
      <c r="F273" s="116"/>
      <c r="G273" s="116"/>
      <c r="H273" s="116"/>
      <c r="I273" s="116"/>
    </row>
    <row r="274" spans="1:9">
      <c r="A274" s="116"/>
      <c r="B274" s="116"/>
      <c r="C274" s="116"/>
      <c r="D274" s="116"/>
      <c r="E274" s="116"/>
      <c r="F274" s="116"/>
      <c r="G274" s="116"/>
      <c r="H274" s="116"/>
      <c r="I274" s="116"/>
    </row>
    <row r="275" spans="1:9">
      <c r="A275" s="116"/>
      <c r="B275" s="116"/>
      <c r="C275" s="116"/>
      <c r="D275" s="116"/>
      <c r="E275" s="116"/>
      <c r="F275" s="116"/>
      <c r="G275" s="116"/>
      <c r="H275" s="116"/>
      <c r="I275" s="116"/>
    </row>
    <row r="276" spans="1:9">
      <c r="A276" s="116"/>
      <c r="B276" s="116"/>
      <c r="C276" s="116"/>
      <c r="D276" s="116"/>
      <c r="E276" s="116"/>
      <c r="F276" s="116"/>
      <c r="G276" s="116"/>
      <c r="H276" s="116"/>
      <c r="I276" s="116"/>
    </row>
    <row r="277" spans="1:9">
      <c r="A277" s="116"/>
      <c r="B277" s="116"/>
      <c r="C277" s="116"/>
      <c r="D277" s="116"/>
      <c r="E277" s="116"/>
      <c r="F277" s="116"/>
      <c r="G277" s="116"/>
      <c r="H277" s="116"/>
      <c r="I277" s="116"/>
    </row>
    <row r="278" spans="1:9">
      <c r="A278" s="116"/>
      <c r="B278" s="116"/>
      <c r="C278" s="116"/>
      <c r="D278" s="116"/>
      <c r="E278" s="116"/>
      <c r="F278" s="116"/>
      <c r="G278" s="116"/>
      <c r="H278" s="116"/>
      <c r="I278" s="116"/>
    </row>
    <row r="279" spans="1:9">
      <c r="A279" s="116"/>
      <c r="B279" s="116"/>
      <c r="C279" s="116"/>
      <c r="D279" s="116"/>
      <c r="E279" s="116"/>
      <c r="F279" s="116"/>
      <c r="G279" s="116"/>
      <c r="H279" s="116"/>
      <c r="I279" s="116"/>
    </row>
    <row r="280" spans="1:9">
      <c r="A280" s="116"/>
      <c r="B280" s="116"/>
      <c r="C280" s="116"/>
      <c r="D280" s="116"/>
      <c r="E280" s="116"/>
      <c r="F280" s="116"/>
      <c r="G280" s="116"/>
      <c r="H280" s="116"/>
      <c r="I280" s="116"/>
    </row>
    <row r="281" spans="1:9">
      <c r="A281" s="116"/>
      <c r="B281" s="116"/>
      <c r="C281" s="116"/>
      <c r="D281" s="116"/>
      <c r="E281" s="116"/>
      <c r="F281" s="116"/>
      <c r="G281" s="116"/>
      <c r="H281" s="116"/>
      <c r="I281" s="116"/>
    </row>
    <row r="282" spans="1:9">
      <c r="A282" s="116"/>
      <c r="B282" s="116"/>
      <c r="C282" s="116"/>
      <c r="D282" s="116"/>
      <c r="E282" s="116"/>
      <c r="F282" s="116"/>
      <c r="G282" s="116"/>
      <c r="H282" s="116"/>
      <c r="I282" s="116"/>
    </row>
    <row r="283" spans="1:9">
      <c r="A283" s="116"/>
      <c r="B283" s="116"/>
      <c r="C283" s="116"/>
      <c r="D283" s="116"/>
      <c r="E283" s="116"/>
      <c r="F283" s="116"/>
      <c r="G283" s="116"/>
      <c r="H283" s="116"/>
      <c r="I283" s="116"/>
    </row>
    <row r="284" spans="1:9">
      <c r="A284" s="116"/>
      <c r="B284" s="116"/>
      <c r="C284" s="116"/>
      <c r="D284" s="116"/>
      <c r="E284" s="116"/>
      <c r="F284" s="116"/>
      <c r="G284" s="116"/>
      <c r="H284" s="116"/>
      <c r="I284" s="116"/>
    </row>
    <row r="285" spans="1:9">
      <c r="A285" s="116"/>
      <c r="B285" s="116"/>
      <c r="C285" s="116"/>
      <c r="D285" s="116"/>
      <c r="E285" s="116"/>
      <c r="F285" s="116"/>
      <c r="G285" s="116"/>
      <c r="H285" s="116"/>
      <c r="I285" s="116"/>
    </row>
    <row r="286" spans="1:9">
      <c r="A286" s="116"/>
      <c r="B286" s="116"/>
      <c r="C286" s="116"/>
      <c r="D286" s="116"/>
      <c r="E286" s="116"/>
      <c r="F286" s="116"/>
      <c r="G286" s="116"/>
      <c r="H286" s="116"/>
      <c r="I286" s="116"/>
    </row>
    <row r="287" spans="1:9">
      <c r="A287" s="116"/>
      <c r="B287" s="116"/>
      <c r="C287" s="116"/>
      <c r="D287" s="116"/>
      <c r="E287" s="116"/>
      <c r="F287" s="116"/>
      <c r="G287" s="116"/>
      <c r="H287" s="116"/>
      <c r="I287" s="116"/>
    </row>
    <row r="288" spans="1:9">
      <c r="A288" s="116"/>
      <c r="B288" s="116"/>
      <c r="C288" s="116"/>
      <c r="D288" s="116"/>
      <c r="E288" s="116"/>
      <c r="F288" s="116"/>
      <c r="G288" s="116"/>
      <c r="H288" s="116"/>
      <c r="I288" s="116"/>
    </row>
    <row r="289" spans="1:9">
      <c r="A289" s="116"/>
      <c r="B289" s="116"/>
      <c r="C289" s="116"/>
      <c r="D289" s="116"/>
      <c r="E289" s="116"/>
      <c r="F289" s="116"/>
      <c r="G289" s="116"/>
      <c r="H289" s="116"/>
      <c r="I289" s="116"/>
    </row>
    <row r="290" spans="1:9">
      <c r="A290" s="116"/>
      <c r="B290" s="116"/>
      <c r="C290" s="116"/>
      <c r="D290" s="116"/>
      <c r="E290" s="116"/>
      <c r="F290" s="116"/>
      <c r="G290" s="116"/>
      <c r="H290" s="116"/>
      <c r="I290" s="116"/>
    </row>
    <row r="291" spans="1:9">
      <c r="A291" s="116"/>
      <c r="B291" s="116"/>
      <c r="C291" s="116"/>
      <c r="D291" s="116"/>
      <c r="E291" s="116"/>
      <c r="F291" s="116"/>
      <c r="G291" s="116"/>
      <c r="H291" s="116"/>
      <c r="I291" s="116"/>
    </row>
    <row r="292" spans="1:9">
      <c r="A292" s="116"/>
      <c r="B292" s="116"/>
      <c r="C292" s="116"/>
      <c r="D292" s="116"/>
      <c r="E292" s="116"/>
      <c r="F292" s="116"/>
      <c r="G292" s="116"/>
      <c r="H292" s="116"/>
      <c r="I292" s="116"/>
    </row>
    <row r="293" spans="1:9">
      <c r="A293" s="116"/>
      <c r="B293" s="116"/>
      <c r="C293" s="116"/>
      <c r="D293" s="116"/>
      <c r="E293" s="116"/>
      <c r="F293" s="116"/>
      <c r="G293" s="116"/>
      <c r="H293" s="116"/>
      <c r="I293" s="116"/>
    </row>
    <row r="294" spans="1:9">
      <c r="A294" s="116"/>
      <c r="B294" s="116"/>
      <c r="C294" s="116"/>
      <c r="D294" s="116"/>
      <c r="E294" s="116"/>
      <c r="F294" s="116"/>
      <c r="G294" s="116"/>
      <c r="H294" s="116"/>
      <c r="I294" s="116"/>
    </row>
    <row r="295" spans="1:9">
      <c r="A295" s="116"/>
      <c r="B295" s="116"/>
      <c r="C295" s="116"/>
      <c r="D295" s="116"/>
      <c r="E295" s="116"/>
      <c r="F295" s="116"/>
      <c r="G295" s="116"/>
      <c r="H295" s="116"/>
      <c r="I295" s="116"/>
    </row>
    <row r="296" spans="1:9">
      <c r="A296" s="116"/>
      <c r="B296" s="116"/>
      <c r="C296" s="116"/>
      <c r="D296" s="116"/>
      <c r="E296" s="116"/>
      <c r="F296" s="116"/>
      <c r="G296" s="116"/>
      <c r="H296" s="116"/>
      <c r="I296" s="116"/>
    </row>
    <row r="297" spans="1:9">
      <c r="A297" s="116"/>
      <c r="B297" s="116"/>
      <c r="C297" s="116"/>
      <c r="D297" s="116"/>
      <c r="E297" s="116"/>
      <c r="F297" s="116"/>
      <c r="G297" s="116"/>
      <c r="H297" s="116"/>
      <c r="I297" s="116"/>
    </row>
    <row r="298" spans="1:9">
      <c r="A298" s="116"/>
      <c r="B298" s="116"/>
      <c r="C298" s="116"/>
      <c r="D298" s="116"/>
      <c r="E298" s="116"/>
      <c r="F298" s="116"/>
      <c r="G298" s="116"/>
      <c r="H298" s="116"/>
      <c r="I298" s="116"/>
    </row>
    <row r="299" spans="1:9">
      <c r="A299" s="116"/>
      <c r="B299" s="116"/>
      <c r="C299" s="116"/>
      <c r="D299" s="116"/>
      <c r="E299" s="116"/>
      <c r="F299" s="116"/>
      <c r="G299" s="116"/>
      <c r="H299" s="116"/>
      <c r="I299" s="116"/>
    </row>
    <row r="300" spans="1:9">
      <c r="A300" s="116"/>
      <c r="B300" s="116"/>
      <c r="C300" s="116"/>
      <c r="D300" s="116"/>
      <c r="E300" s="116"/>
      <c r="F300" s="116"/>
      <c r="G300" s="116"/>
      <c r="H300" s="116"/>
      <c r="I300" s="116"/>
    </row>
    <row r="301" spans="1:9">
      <c r="A301" s="116"/>
      <c r="B301" s="116"/>
      <c r="C301" s="116"/>
      <c r="D301" s="116"/>
      <c r="E301" s="116"/>
      <c r="F301" s="116"/>
      <c r="G301" s="116"/>
      <c r="H301" s="116"/>
      <c r="I301" s="116"/>
    </row>
    <row r="302" spans="1:9">
      <c r="A302" s="116"/>
      <c r="B302" s="116"/>
      <c r="C302" s="116"/>
      <c r="D302" s="116"/>
      <c r="E302" s="116"/>
      <c r="F302" s="116"/>
      <c r="G302" s="116"/>
      <c r="H302" s="116"/>
      <c r="I302" s="116"/>
    </row>
    <row r="303" spans="1:9">
      <c r="A303" s="116"/>
      <c r="B303" s="116"/>
      <c r="C303" s="116"/>
      <c r="D303" s="116"/>
      <c r="E303" s="116"/>
      <c r="F303" s="116"/>
      <c r="G303" s="116"/>
      <c r="H303" s="116"/>
      <c r="I303" s="116"/>
    </row>
    <row r="304" spans="1:9">
      <c r="A304" s="116"/>
      <c r="B304" s="116"/>
      <c r="C304" s="116"/>
      <c r="D304" s="116"/>
      <c r="E304" s="116"/>
      <c r="F304" s="116"/>
      <c r="G304" s="116"/>
      <c r="H304" s="116"/>
      <c r="I304" s="116"/>
    </row>
    <row r="305" spans="1:9">
      <c r="A305" s="116"/>
      <c r="B305" s="116"/>
      <c r="C305" s="116"/>
      <c r="D305" s="116"/>
      <c r="E305" s="116"/>
      <c r="F305" s="116"/>
      <c r="G305" s="116"/>
      <c r="H305" s="116"/>
      <c r="I305" s="116"/>
    </row>
    <row r="306" spans="1:9">
      <c r="A306" s="116"/>
      <c r="B306" s="116"/>
      <c r="C306" s="116"/>
      <c r="D306" s="116"/>
      <c r="E306" s="116"/>
      <c r="F306" s="116"/>
      <c r="G306" s="116"/>
      <c r="H306" s="116"/>
      <c r="I306" s="116"/>
    </row>
    <row r="307" spans="1:9">
      <c r="A307" s="116"/>
      <c r="B307" s="116"/>
      <c r="C307" s="116"/>
      <c r="D307" s="116"/>
      <c r="E307" s="116"/>
      <c r="F307" s="116"/>
      <c r="G307" s="116"/>
      <c r="H307" s="116"/>
      <c r="I307" s="116"/>
    </row>
    <row r="308" spans="1:9">
      <c r="A308" s="116"/>
      <c r="B308" s="116"/>
      <c r="C308" s="116"/>
      <c r="D308" s="116"/>
      <c r="E308" s="116"/>
      <c r="F308" s="116"/>
      <c r="G308" s="116"/>
      <c r="H308" s="116"/>
      <c r="I308" s="116"/>
    </row>
    <row r="309" spans="1:9">
      <c r="A309" s="116"/>
      <c r="B309" s="116"/>
      <c r="C309" s="116"/>
      <c r="D309" s="116"/>
      <c r="E309" s="116"/>
      <c r="F309" s="116"/>
      <c r="G309" s="116"/>
      <c r="H309" s="116"/>
      <c r="I309" s="116"/>
    </row>
    <row r="310" spans="1:9">
      <c r="A310" s="116"/>
      <c r="B310" s="116"/>
      <c r="C310" s="116"/>
      <c r="D310" s="116"/>
      <c r="E310" s="116"/>
      <c r="F310" s="116"/>
      <c r="G310" s="116"/>
      <c r="H310" s="116"/>
      <c r="I310" s="116"/>
    </row>
    <row r="311" spans="1:9">
      <c r="A311" s="116"/>
      <c r="B311" s="116"/>
      <c r="C311" s="116"/>
      <c r="D311" s="116"/>
      <c r="E311" s="116"/>
      <c r="F311" s="116"/>
      <c r="G311" s="116"/>
      <c r="H311" s="116"/>
      <c r="I311" s="116"/>
    </row>
    <row r="312" spans="1:9">
      <c r="A312" s="116"/>
      <c r="B312" s="116"/>
      <c r="C312" s="116"/>
      <c r="D312" s="116"/>
      <c r="E312" s="116"/>
      <c r="F312" s="116"/>
      <c r="G312" s="116"/>
      <c r="H312" s="116"/>
      <c r="I312" s="116"/>
    </row>
    <row r="313" spans="1:9">
      <c r="A313" s="116"/>
      <c r="B313" s="116"/>
      <c r="C313" s="116"/>
      <c r="D313" s="116"/>
      <c r="E313" s="116"/>
      <c r="F313" s="116"/>
      <c r="G313" s="116"/>
      <c r="H313" s="116"/>
      <c r="I313" s="116"/>
    </row>
    <row r="314" spans="1:9">
      <c r="A314" s="116"/>
      <c r="B314" s="116"/>
      <c r="C314" s="116"/>
      <c r="D314" s="116"/>
      <c r="E314" s="116"/>
      <c r="F314" s="116"/>
      <c r="G314" s="116"/>
      <c r="H314" s="116"/>
      <c r="I314" s="116"/>
    </row>
    <row r="315" spans="1:9">
      <c r="A315" s="116"/>
      <c r="B315" s="116"/>
      <c r="C315" s="116"/>
      <c r="D315" s="116"/>
      <c r="E315" s="116"/>
      <c r="F315" s="116"/>
      <c r="G315" s="116"/>
      <c r="H315" s="116"/>
      <c r="I315" s="116"/>
    </row>
    <row r="316" spans="1:9">
      <c r="A316" s="116"/>
      <c r="B316" s="116"/>
      <c r="C316" s="116"/>
      <c r="D316" s="116"/>
      <c r="E316" s="116"/>
      <c r="F316" s="116"/>
      <c r="G316" s="116"/>
      <c r="H316" s="116"/>
      <c r="I316" s="116"/>
    </row>
    <row r="317" spans="1:9">
      <c r="A317" s="116"/>
      <c r="B317" s="116"/>
      <c r="C317" s="116"/>
      <c r="D317" s="116"/>
      <c r="E317" s="116"/>
      <c r="F317" s="116"/>
      <c r="G317" s="116"/>
      <c r="H317" s="116"/>
      <c r="I317" s="116"/>
    </row>
    <row r="318" spans="1:9">
      <c r="A318" s="116"/>
      <c r="B318" s="116"/>
      <c r="C318" s="116"/>
      <c r="D318" s="116"/>
      <c r="E318" s="116"/>
      <c r="F318" s="116"/>
      <c r="G318" s="116"/>
      <c r="H318" s="116"/>
      <c r="I318" s="116"/>
    </row>
    <row r="319" spans="1:9">
      <c r="A319" s="116"/>
      <c r="B319" s="116"/>
      <c r="C319" s="116"/>
      <c r="D319" s="116"/>
      <c r="E319" s="116"/>
      <c r="F319" s="116"/>
      <c r="G319" s="116"/>
      <c r="H319" s="116"/>
      <c r="I319" s="116"/>
    </row>
    <row r="320" spans="1:9">
      <c r="A320" s="116"/>
      <c r="B320" s="116"/>
      <c r="C320" s="116"/>
      <c r="D320" s="116"/>
      <c r="E320" s="116"/>
      <c r="F320" s="116"/>
      <c r="G320" s="116"/>
      <c r="H320" s="116"/>
      <c r="I320" s="116"/>
    </row>
    <row r="321" spans="1:9">
      <c r="A321" s="116"/>
      <c r="B321" s="116"/>
      <c r="C321" s="116"/>
      <c r="D321" s="116"/>
      <c r="E321" s="116"/>
      <c r="F321" s="116"/>
      <c r="G321" s="116"/>
      <c r="H321" s="116"/>
      <c r="I321" s="116"/>
    </row>
    <row r="322" spans="1:9">
      <c r="A322" s="116"/>
      <c r="B322" s="116"/>
      <c r="C322" s="116"/>
      <c r="D322" s="116"/>
      <c r="E322" s="116"/>
      <c r="F322" s="116"/>
      <c r="G322" s="116"/>
      <c r="H322" s="116"/>
      <c r="I322" s="116"/>
    </row>
    <row r="323" spans="1:9">
      <c r="A323" s="116"/>
      <c r="B323" s="116"/>
      <c r="C323" s="116"/>
      <c r="D323" s="116"/>
      <c r="E323" s="116"/>
      <c r="F323" s="116"/>
      <c r="G323" s="116"/>
      <c r="H323" s="116"/>
      <c r="I323" s="116"/>
    </row>
    <row r="324" spans="1:9">
      <c r="A324" s="116"/>
      <c r="B324" s="116"/>
      <c r="C324" s="116"/>
      <c r="D324" s="116"/>
      <c r="E324" s="116"/>
      <c r="F324" s="116"/>
      <c r="G324" s="116"/>
      <c r="H324" s="116"/>
      <c r="I324" s="116"/>
    </row>
    <row r="325" spans="1:9">
      <c r="A325" s="116"/>
      <c r="B325" s="116"/>
      <c r="C325" s="116"/>
      <c r="D325" s="116"/>
      <c r="E325" s="116"/>
      <c r="F325" s="116"/>
      <c r="G325" s="116"/>
      <c r="H325" s="116"/>
      <c r="I325" s="116"/>
    </row>
    <row r="326" spans="1:9">
      <c r="A326" s="116"/>
      <c r="B326" s="116"/>
      <c r="C326" s="116"/>
      <c r="D326" s="116"/>
      <c r="E326" s="116"/>
      <c r="F326" s="116"/>
      <c r="G326" s="116"/>
      <c r="H326" s="116"/>
      <c r="I326" s="116"/>
    </row>
    <row r="327" spans="1:9">
      <c r="A327" s="116"/>
      <c r="B327" s="116"/>
      <c r="C327" s="116"/>
      <c r="D327" s="116"/>
      <c r="E327" s="116"/>
      <c r="F327" s="116"/>
      <c r="G327" s="116"/>
      <c r="H327" s="116"/>
      <c r="I327" s="116"/>
    </row>
    <row r="328" spans="1:9">
      <c r="A328" s="116"/>
      <c r="B328" s="116"/>
      <c r="C328" s="116"/>
      <c r="D328" s="116"/>
      <c r="E328" s="116"/>
      <c r="F328" s="116"/>
      <c r="G328" s="116"/>
      <c r="H328" s="116"/>
      <c r="I328" s="116"/>
    </row>
    <row r="329" spans="1:9">
      <c r="A329" s="116"/>
      <c r="B329" s="116"/>
      <c r="C329" s="116"/>
      <c r="D329" s="116"/>
      <c r="E329" s="116"/>
      <c r="F329" s="116"/>
      <c r="G329" s="116"/>
      <c r="H329" s="116"/>
      <c r="I329" s="116"/>
    </row>
    <row r="330" spans="1:9">
      <c r="A330" s="116"/>
      <c r="B330" s="116"/>
      <c r="C330" s="116"/>
      <c r="D330" s="116"/>
      <c r="E330" s="116"/>
      <c r="F330" s="116"/>
      <c r="G330" s="116"/>
      <c r="H330" s="116"/>
      <c r="I330" s="116"/>
    </row>
    <row r="331" spans="1:9">
      <c r="A331" s="116"/>
      <c r="B331" s="116"/>
      <c r="C331" s="116"/>
      <c r="D331" s="116"/>
      <c r="E331" s="116"/>
      <c r="F331" s="116"/>
      <c r="G331" s="116"/>
      <c r="H331" s="116"/>
      <c r="I331" s="116"/>
    </row>
    <row r="332" spans="1:9">
      <c r="A332" s="116"/>
      <c r="B332" s="116"/>
      <c r="C332" s="116"/>
      <c r="D332" s="116"/>
      <c r="E332" s="116"/>
      <c r="F332" s="116"/>
      <c r="G332" s="116"/>
      <c r="H332" s="116"/>
      <c r="I332" s="116"/>
    </row>
    <row r="333" spans="1:9">
      <c r="A333" s="116"/>
      <c r="B333" s="116"/>
      <c r="C333" s="116"/>
      <c r="D333" s="116"/>
      <c r="E333" s="116"/>
      <c r="F333" s="116"/>
      <c r="G333" s="116"/>
      <c r="H333" s="116"/>
      <c r="I333" s="116"/>
    </row>
    <row r="334" spans="1:9">
      <c r="A334" s="116"/>
      <c r="B334" s="116"/>
      <c r="C334" s="116"/>
      <c r="D334" s="116"/>
      <c r="E334" s="116"/>
      <c r="F334" s="116"/>
      <c r="G334" s="116"/>
      <c r="H334" s="116"/>
      <c r="I334" s="116"/>
    </row>
    <row r="335" spans="1:9">
      <c r="A335" s="116"/>
      <c r="B335" s="116"/>
      <c r="C335" s="116"/>
      <c r="D335" s="116"/>
      <c r="E335" s="116"/>
      <c r="F335" s="116"/>
      <c r="G335" s="116"/>
      <c r="H335" s="116"/>
      <c r="I335" s="116"/>
    </row>
    <row r="336" spans="1:9">
      <c r="A336" s="116"/>
      <c r="B336" s="116"/>
      <c r="C336" s="116"/>
      <c r="D336" s="116"/>
      <c r="E336" s="116"/>
      <c r="F336" s="116"/>
      <c r="G336" s="116"/>
      <c r="H336" s="116"/>
      <c r="I336" s="116"/>
    </row>
    <row r="337" spans="1:9">
      <c r="A337" s="116"/>
      <c r="B337" s="116"/>
      <c r="C337" s="116"/>
      <c r="D337" s="116"/>
      <c r="E337" s="116"/>
      <c r="F337" s="116"/>
      <c r="G337" s="116"/>
      <c r="H337" s="116"/>
      <c r="I337" s="116"/>
    </row>
    <row r="338" spans="1:9">
      <c r="A338" s="116"/>
      <c r="B338" s="116"/>
      <c r="C338" s="116"/>
      <c r="D338" s="116"/>
      <c r="E338" s="116"/>
      <c r="F338" s="116"/>
      <c r="G338" s="116"/>
      <c r="H338" s="116"/>
      <c r="I338" s="116"/>
    </row>
    <row r="339" spans="1:9">
      <c r="A339" s="116"/>
      <c r="B339" s="116"/>
      <c r="C339" s="116"/>
      <c r="D339" s="116"/>
      <c r="E339" s="116"/>
      <c r="F339" s="116"/>
      <c r="G339" s="116"/>
      <c r="H339" s="116"/>
      <c r="I339" s="116"/>
    </row>
    <row r="340" spans="1:9">
      <c r="A340" s="116"/>
      <c r="B340" s="116"/>
      <c r="C340" s="116"/>
      <c r="D340" s="116"/>
      <c r="E340" s="116"/>
      <c r="F340" s="116"/>
      <c r="G340" s="116"/>
      <c r="H340" s="116"/>
      <c r="I340" s="116"/>
    </row>
    <row r="341" spans="1:9">
      <c r="A341" s="116"/>
      <c r="B341" s="116"/>
      <c r="C341" s="116"/>
      <c r="D341" s="116"/>
      <c r="E341" s="116"/>
      <c r="F341" s="116"/>
      <c r="G341" s="116"/>
      <c r="H341" s="116"/>
      <c r="I341" s="116"/>
    </row>
    <row r="342" spans="1:9">
      <c r="A342" s="116"/>
      <c r="B342" s="116"/>
      <c r="C342" s="116"/>
      <c r="D342" s="116"/>
      <c r="E342" s="116"/>
      <c r="F342" s="116"/>
      <c r="G342" s="116"/>
      <c r="H342" s="116"/>
      <c r="I342" s="116"/>
    </row>
    <row r="343" spans="1:9">
      <c r="A343" s="116"/>
      <c r="B343" s="116"/>
      <c r="C343" s="116"/>
      <c r="D343" s="116"/>
      <c r="E343" s="116"/>
      <c r="F343" s="116"/>
      <c r="G343" s="116"/>
      <c r="H343" s="116"/>
      <c r="I343" s="116"/>
    </row>
    <row r="344" spans="1:9">
      <c r="A344" s="116"/>
      <c r="B344" s="116"/>
      <c r="C344" s="116"/>
      <c r="D344" s="116"/>
      <c r="E344" s="116"/>
      <c r="F344" s="116"/>
      <c r="G344" s="116"/>
      <c r="H344" s="116"/>
      <c r="I344" s="116"/>
    </row>
    <row r="345" spans="1:9">
      <c r="A345" s="116"/>
      <c r="B345" s="116"/>
      <c r="C345" s="116"/>
      <c r="D345" s="116"/>
      <c r="E345" s="116"/>
      <c r="F345" s="116"/>
      <c r="G345" s="116"/>
      <c r="H345" s="116"/>
      <c r="I345" s="116"/>
    </row>
    <row r="346" spans="1:9">
      <c r="A346" s="116"/>
      <c r="B346" s="116"/>
      <c r="C346" s="116"/>
      <c r="D346" s="116"/>
      <c r="E346" s="116"/>
      <c r="F346" s="116"/>
      <c r="G346" s="116"/>
      <c r="H346" s="116"/>
      <c r="I346" s="116"/>
    </row>
    <row r="347" spans="1:9">
      <c r="A347" s="116"/>
      <c r="B347" s="116"/>
      <c r="C347" s="116"/>
      <c r="D347" s="116"/>
      <c r="E347" s="116"/>
      <c r="F347" s="116"/>
      <c r="G347" s="116"/>
      <c r="H347" s="116"/>
      <c r="I347" s="116"/>
    </row>
    <row r="348" spans="1:9">
      <c r="A348" s="116"/>
      <c r="B348" s="116"/>
      <c r="C348" s="116"/>
      <c r="D348" s="116"/>
      <c r="E348" s="116"/>
      <c r="F348" s="116"/>
      <c r="G348" s="116"/>
      <c r="H348" s="116"/>
      <c r="I348" s="116"/>
    </row>
    <row r="349" spans="1:9">
      <c r="A349" s="116"/>
      <c r="B349" s="116"/>
      <c r="C349" s="116"/>
      <c r="D349" s="116"/>
      <c r="E349" s="116"/>
      <c r="F349" s="116"/>
      <c r="G349" s="116"/>
      <c r="H349" s="116"/>
      <c r="I349" s="116"/>
    </row>
    <row r="350" spans="1:9">
      <c r="A350" s="116"/>
      <c r="B350" s="116"/>
      <c r="C350" s="116"/>
      <c r="D350" s="116"/>
      <c r="E350" s="116"/>
      <c r="F350" s="116"/>
      <c r="G350" s="116"/>
      <c r="H350" s="116"/>
      <c r="I350" s="116"/>
    </row>
    <row r="351" spans="1:9">
      <c r="A351" s="116"/>
      <c r="B351" s="116"/>
      <c r="C351" s="116"/>
      <c r="D351" s="116"/>
      <c r="E351" s="116"/>
      <c r="F351" s="116"/>
      <c r="G351" s="116"/>
      <c r="H351" s="116"/>
      <c r="I351" s="116"/>
    </row>
    <row r="352" spans="1:9">
      <c r="A352" s="116"/>
      <c r="B352" s="116"/>
      <c r="C352" s="116"/>
      <c r="D352" s="116"/>
      <c r="E352" s="116"/>
      <c r="F352" s="116"/>
      <c r="G352" s="116"/>
      <c r="H352" s="116"/>
      <c r="I352" s="116"/>
    </row>
    <row r="353" spans="1:9">
      <c r="A353" s="116"/>
      <c r="B353" s="116"/>
      <c r="C353" s="116"/>
      <c r="D353" s="116"/>
      <c r="E353" s="116"/>
      <c r="F353" s="116"/>
      <c r="G353" s="116"/>
      <c r="H353" s="116"/>
      <c r="I353" s="116"/>
    </row>
    <row r="354" spans="1:9">
      <c r="A354" s="116"/>
      <c r="B354" s="116"/>
      <c r="C354" s="116"/>
      <c r="D354" s="116"/>
      <c r="E354" s="116"/>
      <c r="F354" s="116"/>
      <c r="G354" s="116"/>
      <c r="H354" s="116"/>
      <c r="I354" s="116"/>
    </row>
    <row r="355" spans="1:9">
      <c r="A355" s="116"/>
      <c r="B355" s="116"/>
      <c r="C355" s="116"/>
      <c r="D355" s="116"/>
      <c r="E355" s="116"/>
      <c r="F355" s="116"/>
      <c r="G355" s="116"/>
      <c r="H355" s="116"/>
      <c r="I355" s="116"/>
    </row>
    <row r="356" spans="1:9">
      <c r="A356" s="116"/>
      <c r="B356" s="116"/>
      <c r="C356" s="116"/>
      <c r="D356" s="116"/>
      <c r="E356" s="116"/>
      <c r="F356" s="116"/>
      <c r="G356" s="116"/>
      <c r="H356" s="116"/>
      <c r="I356" s="116"/>
    </row>
    <row r="357" spans="1:9">
      <c r="A357" s="116"/>
      <c r="B357" s="116"/>
      <c r="C357" s="116"/>
      <c r="D357" s="116"/>
      <c r="E357" s="116"/>
      <c r="F357" s="116"/>
      <c r="G357" s="116"/>
      <c r="H357" s="116"/>
      <c r="I357" s="116"/>
    </row>
    <row r="358" spans="1:9">
      <c r="A358" s="116"/>
      <c r="B358" s="116"/>
      <c r="C358" s="116"/>
      <c r="D358" s="116"/>
      <c r="E358" s="116"/>
      <c r="F358" s="116"/>
      <c r="G358" s="116"/>
      <c r="H358" s="116"/>
      <c r="I358" s="116"/>
    </row>
    <row r="359" spans="1:9">
      <c r="A359" s="116"/>
      <c r="B359" s="116"/>
      <c r="C359" s="116"/>
      <c r="D359" s="116"/>
      <c r="E359" s="116"/>
      <c r="F359" s="116"/>
      <c r="G359" s="116"/>
      <c r="H359" s="116"/>
      <c r="I359" s="116"/>
    </row>
    <row r="360" spans="1:9">
      <c r="A360" s="116"/>
      <c r="B360" s="116"/>
      <c r="C360" s="116"/>
      <c r="D360" s="116"/>
      <c r="E360" s="116"/>
      <c r="F360" s="116"/>
      <c r="G360" s="116"/>
      <c r="H360" s="116"/>
      <c r="I360" s="116"/>
    </row>
    <row r="361" spans="1:9">
      <c r="A361" s="116"/>
      <c r="B361" s="116"/>
      <c r="C361" s="116"/>
      <c r="D361" s="116"/>
      <c r="E361" s="116"/>
      <c r="F361" s="116"/>
      <c r="G361" s="116"/>
      <c r="H361" s="116"/>
      <c r="I361" s="116"/>
    </row>
    <row r="362" spans="1:9">
      <c r="A362" s="116"/>
      <c r="B362" s="116"/>
      <c r="C362" s="116"/>
      <c r="D362" s="116"/>
      <c r="E362" s="116"/>
      <c r="F362" s="116"/>
      <c r="G362" s="116"/>
      <c r="H362" s="116"/>
      <c r="I362" s="116"/>
    </row>
    <row r="363" spans="1:9">
      <c r="A363" s="116"/>
      <c r="B363" s="116"/>
      <c r="C363" s="116"/>
      <c r="D363" s="116"/>
      <c r="E363" s="116"/>
      <c r="F363" s="116"/>
      <c r="G363" s="116"/>
      <c r="H363" s="116"/>
      <c r="I363" s="116"/>
    </row>
    <row r="364" spans="1:9">
      <c r="A364" s="116"/>
      <c r="B364" s="116"/>
      <c r="C364" s="116"/>
      <c r="D364" s="116"/>
      <c r="E364" s="116"/>
      <c r="F364" s="116"/>
      <c r="G364" s="116"/>
      <c r="H364" s="116"/>
      <c r="I364" s="116"/>
    </row>
    <row r="365" spans="1:9">
      <c r="A365" s="116"/>
      <c r="B365" s="116"/>
      <c r="C365" s="116"/>
      <c r="D365" s="116"/>
      <c r="E365" s="116"/>
      <c r="F365" s="116"/>
      <c r="G365" s="116"/>
      <c r="H365" s="116"/>
      <c r="I365" s="116"/>
    </row>
    <row r="366" spans="1:9">
      <c r="A366" s="116"/>
      <c r="B366" s="116"/>
      <c r="C366" s="116"/>
      <c r="D366" s="116"/>
      <c r="E366" s="116"/>
      <c r="F366" s="116"/>
      <c r="G366" s="116"/>
      <c r="H366" s="116"/>
      <c r="I366" s="116"/>
    </row>
    <row r="367" spans="1:9">
      <c r="A367" s="116"/>
      <c r="B367" s="116"/>
      <c r="C367" s="116"/>
      <c r="D367" s="116"/>
      <c r="E367" s="116"/>
      <c r="F367" s="116"/>
      <c r="G367" s="116"/>
      <c r="H367" s="116"/>
      <c r="I367" s="116"/>
    </row>
    <row r="368" spans="1:9">
      <c r="A368" s="116"/>
      <c r="B368" s="116"/>
      <c r="C368" s="116"/>
      <c r="D368" s="116"/>
      <c r="E368" s="116"/>
      <c r="F368" s="116"/>
      <c r="G368" s="116"/>
      <c r="H368" s="116"/>
      <c r="I368" s="116"/>
    </row>
    <row r="369" spans="1:9">
      <c r="A369" s="116"/>
      <c r="B369" s="116"/>
      <c r="C369" s="116"/>
      <c r="D369" s="116"/>
      <c r="E369" s="116"/>
      <c r="F369" s="116"/>
      <c r="G369" s="116"/>
      <c r="H369" s="116"/>
      <c r="I369" s="116"/>
    </row>
    <row r="370" spans="1:9">
      <c r="A370" s="116"/>
      <c r="B370" s="116"/>
      <c r="C370" s="116"/>
      <c r="D370" s="116"/>
      <c r="E370" s="116"/>
      <c r="F370" s="116"/>
      <c r="G370" s="116"/>
      <c r="H370" s="116"/>
      <c r="I370" s="116"/>
    </row>
    <row r="371" spans="1:9">
      <c r="A371" s="116"/>
      <c r="B371" s="116"/>
      <c r="C371" s="116"/>
      <c r="D371" s="116"/>
      <c r="E371" s="116"/>
      <c r="F371" s="116"/>
      <c r="G371" s="116"/>
      <c r="H371" s="116"/>
      <c r="I371" s="116"/>
    </row>
    <row r="372" spans="1:9">
      <c r="A372" s="116"/>
      <c r="B372" s="116"/>
      <c r="C372" s="116"/>
      <c r="D372" s="116"/>
      <c r="E372" s="116"/>
      <c r="F372" s="116"/>
      <c r="G372" s="116"/>
      <c r="H372" s="116"/>
      <c r="I372" s="116"/>
    </row>
    <row r="373" spans="1:9">
      <c r="A373" s="116"/>
      <c r="B373" s="116"/>
      <c r="C373" s="116"/>
      <c r="D373" s="116"/>
      <c r="E373" s="116"/>
      <c r="F373" s="116"/>
      <c r="G373" s="116"/>
      <c r="H373" s="116"/>
      <c r="I373" s="116"/>
    </row>
    <row r="374" spans="1:9">
      <c r="A374" s="116"/>
      <c r="B374" s="116"/>
      <c r="C374" s="116"/>
      <c r="D374" s="116"/>
      <c r="E374" s="116"/>
      <c r="F374" s="116"/>
      <c r="G374" s="116"/>
      <c r="H374" s="116"/>
      <c r="I374" s="116"/>
    </row>
    <row r="375" spans="1:9">
      <c r="A375" s="116"/>
      <c r="B375" s="116"/>
      <c r="C375" s="116"/>
      <c r="D375" s="116"/>
      <c r="E375" s="116"/>
      <c r="F375" s="116"/>
      <c r="G375" s="116"/>
      <c r="H375" s="116"/>
      <c r="I375" s="116"/>
    </row>
    <row r="376" spans="1:9">
      <c r="A376" s="116"/>
      <c r="B376" s="116"/>
      <c r="C376" s="116"/>
      <c r="D376" s="116"/>
      <c r="E376" s="116"/>
      <c r="F376" s="116"/>
      <c r="G376" s="116"/>
      <c r="H376" s="116"/>
      <c r="I376" s="116"/>
    </row>
    <row r="377" spans="1:9">
      <c r="A377" s="116"/>
      <c r="B377" s="116"/>
      <c r="C377" s="116"/>
      <c r="D377" s="116"/>
      <c r="E377" s="116"/>
      <c r="F377" s="116"/>
      <c r="G377" s="116"/>
      <c r="H377" s="116"/>
      <c r="I377" s="116"/>
    </row>
    <row r="378" spans="1:9">
      <c r="A378" s="116"/>
      <c r="B378" s="116"/>
      <c r="C378" s="116"/>
      <c r="D378" s="116"/>
      <c r="E378" s="116"/>
      <c r="F378" s="116"/>
      <c r="G378" s="116"/>
      <c r="H378" s="116"/>
      <c r="I378" s="116"/>
    </row>
    <row r="379" spans="1:9">
      <c r="A379" s="116"/>
      <c r="B379" s="116"/>
      <c r="C379" s="116"/>
      <c r="D379" s="116"/>
      <c r="E379" s="116"/>
      <c r="F379" s="116"/>
      <c r="G379" s="116"/>
      <c r="H379" s="116"/>
      <c r="I379" s="116"/>
    </row>
    <row r="380" spans="1:9">
      <c r="A380" s="116"/>
      <c r="B380" s="116"/>
      <c r="C380" s="116"/>
      <c r="D380" s="116"/>
      <c r="E380" s="116"/>
      <c r="F380" s="116"/>
      <c r="G380" s="116"/>
      <c r="H380" s="116"/>
      <c r="I380" s="116"/>
    </row>
    <row r="381" spans="1:9">
      <c r="A381" s="116"/>
      <c r="B381" s="116"/>
      <c r="C381" s="116"/>
      <c r="D381" s="116"/>
      <c r="E381" s="116"/>
      <c r="F381" s="116"/>
      <c r="G381" s="116"/>
      <c r="H381" s="116"/>
      <c r="I381" s="116"/>
    </row>
    <row r="382" spans="1:9">
      <c r="A382" s="116"/>
      <c r="B382" s="116"/>
      <c r="C382" s="116"/>
      <c r="D382" s="116"/>
      <c r="E382" s="116"/>
      <c r="F382" s="116"/>
      <c r="G382" s="116"/>
      <c r="H382" s="116"/>
      <c r="I382" s="116"/>
    </row>
    <row r="383" spans="1:9">
      <c r="A383" s="116"/>
      <c r="B383" s="116"/>
      <c r="C383" s="116"/>
      <c r="D383" s="116"/>
      <c r="E383" s="116"/>
      <c r="F383" s="116"/>
      <c r="G383" s="116"/>
      <c r="H383" s="116"/>
      <c r="I383" s="116"/>
    </row>
    <row r="384" spans="1:9">
      <c r="A384" s="116"/>
      <c r="B384" s="116"/>
      <c r="C384" s="116"/>
      <c r="D384" s="116"/>
      <c r="E384" s="116"/>
      <c r="F384" s="116"/>
      <c r="G384" s="116"/>
      <c r="H384" s="116"/>
      <c r="I384" s="116"/>
    </row>
    <row r="385" spans="1:9">
      <c r="A385" s="116"/>
      <c r="B385" s="116"/>
      <c r="C385" s="116"/>
      <c r="D385" s="116"/>
      <c r="E385" s="116"/>
      <c r="F385" s="116"/>
      <c r="G385" s="116"/>
      <c r="H385" s="116"/>
      <c r="I385" s="116"/>
    </row>
    <row r="386" spans="1:9">
      <c r="A386" s="116"/>
      <c r="B386" s="116"/>
      <c r="C386" s="116"/>
      <c r="D386" s="116"/>
      <c r="E386" s="116"/>
      <c r="F386" s="116"/>
      <c r="G386" s="116"/>
      <c r="H386" s="116"/>
      <c r="I386" s="116"/>
    </row>
    <row r="387" spans="1:9">
      <c r="A387" s="116"/>
      <c r="B387" s="116"/>
      <c r="C387" s="116"/>
      <c r="D387" s="116"/>
      <c r="E387" s="116"/>
      <c r="F387" s="116"/>
      <c r="G387" s="116"/>
      <c r="H387" s="116"/>
      <c r="I387" s="116"/>
    </row>
    <row r="388" spans="1:9">
      <c r="A388" s="116"/>
      <c r="B388" s="116"/>
      <c r="C388" s="116"/>
      <c r="D388" s="116"/>
      <c r="E388" s="116"/>
      <c r="F388" s="116"/>
      <c r="G388" s="116"/>
      <c r="H388" s="116"/>
      <c r="I388" s="116"/>
    </row>
    <row r="389" spans="1:9">
      <c r="A389" s="116"/>
      <c r="B389" s="116"/>
      <c r="C389" s="116"/>
      <c r="D389" s="116"/>
      <c r="E389" s="116"/>
      <c r="F389" s="116"/>
      <c r="G389" s="116"/>
      <c r="H389" s="116"/>
      <c r="I389" s="116"/>
    </row>
    <row r="390" spans="1:9">
      <c r="A390" s="116"/>
      <c r="B390" s="116"/>
      <c r="C390" s="116"/>
      <c r="D390" s="116"/>
      <c r="E390" s="116"/>
      <c r="F390" s="116"/>
      <c r="G390" s="116"/>
      <c r="H390" s="116"/>
      <c r="I390" s="116"/>
    </row>
    <row r="391" spans="1:9">
      <c r="A391" s="116"/>
      <c r="B391" s="116"/>
      <c r="C391" s="116"/>
      <c r="D391" s="116"/>
      <c r="E391" s="116"/>
      <c r="F391" s="116"/>
      <c r="G391" s="116"/>
      <c r="H391" s="116"/>
      <c r="I391" s="116"/>
    </row>
    <row r="392" spans="1:9">
      <c r="A392" s="116"/>
      <c r="B392" s="116"/>
      <c r="C392" s="116"/>
      <c r="D392" s="116"/>
      <c r="E392" s="116"/>
      <c r="F392" s="116"/>
      <c r="G392" s="116"/>
      <c r="H392" s="116"/>
      <c r="I392" s="116"/>
    </row>
    <row r="393" spans="1:9">
      <c r="A393" s="116"/>
      <c r="B393" s="116"/>
      <c r="C393" s="116"/>
      <c r="D393" s="116"/>
      <c r="E393" s="116"/>
      <c r="F393" s="116"/>
      <c r="G393" s="116"/>
      <c r="H393" s="116"/>
      <c r="I393" s="116"/>
    </row>
    <row r="394" spans="1:9">
      <c r="A394" s="116"/>
      <c r="B394" s="116"/>
      <c r="C394" s="116"/>
      <c r="D394" s="116"/>
      <c r="E394" s="116"/>
      <c r="F394" s="116"/>
      <c r="G394" s="116"/>
      <c r="H394" s="116"/>
      <c r="I394" s="116"/>
    </row>
    <row r="395" spans="1:9">
      <c r="A395" s="116"/>
      <c r="B395" s="116"/>
      <c r="C395" s="116"/>
      <c r="D395" s="116"/>
      <c r="E395" s="116"/>
      <c r="F395" s="116"/>
      <c r="G395" s="116"/>
      <c r="H395" s="116"/>
      <c r="I395" s="116"/>
    </row>
    <row r="396" spans="1:9">
      <c r="A396" s="116"/>
      <c r="B396" s="116"/>
      <c r="C396" s="116"/>
      <c r="D396" s="116"/>
      <c r="E396" s="116"/>
      <c r="F396" s="116"/>
      <c r="G396" s="116"/>
      <c r="H396" s="116"/>
      <c r="I396" s="116"/>
    </row>
    <row r="397" spans="1:9">
      <c r="A397" s="116"/>
      <c r="B397" s="116"/>
      <c r="C397" s="116"/>
      <c r="D397" s="116"/>
      <c r="E397" s="116"/>
      <c r="F397" s="116"/>
      <c r="G397" s="116"/>
      <c r="H397" s="116"/>
      <c r="I397" s="116"/>
    </row>
    <row r="398" spans="1:9">
      <c r="A398" s="116"/>
      <c r="B398" s="116"/>
      <c r="C398" s="116"/>
      <c r="D398" s="116"/>
      <c r="E398" s="116"/>
      <c r="F398" s="116"/>
      <c r="G398" s="116"/>
      <c r="H398" s="116"/>
      <c r="I398" s="116"/>
    </row>
    <row r="399" spans="1:9">
      <c r="A399" s="116"/>
      <c r="B399" s="116"/>
      <c r="C399" s="116"/>
      <c r="D399" s="116"/>
      <c r="E399" s="116"/>
      <c r="F399" s="116"/>
      <c r="G399" s="116"/>
      <c r="H399" s="116"/>
      <c r="I399" s="116"/>
    </row>
    <row r="400" spans="1:9">
      <c r="A400" s="116"/>
      <c r="B400" s="116"/>
      <c r="C400" s="116"/>
      <c r="D400" s="116"/>
      <c r="E400" s="116"/>
      <c r="F400" s="116"/>
      <c r="G400" s="116"/>
      <c r="H400" s="116"/>
      <c r="I400" s="116"/>
    </row>
    <row r="401" spans="1:9">
      <c r="A401" s="116"/>
      <c r="B401" s="116"/>
      <c r="C401" s="116"/>
      <c r="D401" s="116"/>
      <c r="E401" s="116"/>
      <c r="F401" s="116"/>
      <c r="G401" s="116"/>
      <c r="H401" s="116"/>
      <c r="I401" s="116"/>
    </row>
    <row r="402" spans="1:9">
      <c r="A402" s="116"/>
      <c r="B402" s="116"/>
      <c r="C402" s="116"/>
      <c r="D402" s="116"/>
      <c r="E402" s="116"/>
      <c r="F402" s="116"/>
      <c r="G402" s="116"/>
      <c r="H402" s="116"/>
      <c r="I402" s="116"/>
    </row>
    <row r="403" spans="1:9">
      <c r="A403" s="116"/>
      <c r="B403" s="116"/>
      <c r="C403" s="116"/>
      <c r="D403" s="116"/>
      <c r="E403" s="116"/>
      <c r="F403" s="116"/>
      <c r="G403" s="116"/>
      <c r="H403" s="116"/>
      <c r="I403" s="116"/>
    </row>
    <row r="404" spans="1:9">
      <c r="A404" s="116"/>
      <c r="B404" s="116"/>
      <c r="C404" s="116"/>
      <c r="D404" s="116"/>
      <c r="E404" s="116"/>
      <c r="F404" s="116"/>
      <c r="G404" s="116"/>
      <c r="H404" s="116"/>
      <c r="I404" s="116"/>
    </row>
    <row r="405" spans="1:9">
      <c r="A405" s="116"/>
      <c r="B405" s="116"/>
      <c r="C405" s="116"/>
      <c r="D405" s="116"/>
      <c r="E405" s="116"/>
      <c r="F405" s="116"/>
      <c r="G405" s="116"/>
      <c r="H405" s="116"/>
      <c r="I405" s="116"/>
    </row>
    <row r="406" spans="1:9">
      <c r="A406" s="116"/>
      <c r="B406" s="116"/>
      <c r="C406" s="116"/>
      <c r="D406" s="116"/>
      <c r="E406" s="116"/>
      <c r="F406" s="116"/>
      <c r="G406" s="116"/>
      <c r="H406" s="116"/>
      <c r="I406" s="116"/>
    </row>
    <row r="407" spans="1:9">
      <c r="A407" s="116"/>
      <c r="B407" s="116"/>
      <c r="C407" s="116"/>
      <c r="D407" s="116"/>
      <c r="E407" s="116"/>
      <c r="F407" s="116"/>
      <c r="G407" s="116"/>
      <c r="H407" s="116"/>
      <c r="I407" s="116"/>
    </row>
    <row r="408" spans="1:9">
      <c r="A408" s="116"/>
      <c r="B408" s="116"/>
      <c r="C408" s="116"/>
      <c r="D408" s="116"/>
      <c r="E408" s="116"/>
      <c r="F408" s="116"/>
      <c r="G408" s="116"/>
      <c r="H408" s="116"/>
      <c r="I408" s="116"/>
    </row>
    <row r="409" spans="1:9">
      <c r="A409" s="116"/>
      <c r="B409" s="116"/>
      <c r="C409" s="116"/>
      <c r="D409" s="116"/>
      <c r="E409" s="116"/>
      <c r="F409" s="116"/>
      <c r="G409" s="116"/>
      <c r="H409" s="116"/>
      <c r="I409" s="116"/>
    </row>
    <row r="410" spans="1:9">
      <c r="A410" s="116"/>
      <c r="B410" s="116"/>
      <c r="C410" s="116"/>
      <c r="D410" s="116"/>
      <c r="E410" s="116"/>
      <c r="F410" s="116"/>
      <c r="G410" s="116"/>
      <c r="H410" s="116"/>
      <c r="I410" s="116"/>
    </row>
    <row r="411" spans="1:9">
      <c r="A411" s="116"/>
      <c r="B411" s="116"/>
      <c r="C411" s="116"/>
      <c r="D411" s="116"/>
      <c r="E411" s="116"/>
      <c r="F411" s="116"/>
      <c r="G411" s="116"/>
      <c r="H411" s="116"/>
      <c r="I411" s="116"/>
    </row>
    <row r="412" spans="1:9">
      <c r="A412" s="116"/>
      <c r="B412" s="116"/>
      <c r="C412" s="116"/>
      <c r="D412" s="116"/>
      <c r="E412" s="116"/>
      <c r="F412" s="116"/>
      <c r="G412" s="116"/>
      <c r="H412" s="116"/>
      <c r="I412" s="116"/>
    </row>
    <row r="413" spans="1:9">
      <c r="A413" s="116"/>
      <c r="B413" s="116"/>
      <c r="C413" s="116"/>
      <c r="D413" s="116"/>
      <c r="E413" s="116"/>
      <c r="F413" s="116"/>
      <c r="G413" s="116"/>
      <c r="H413" s="116"/>
      <c r="I413" s="116"/>
    </row>
    <row r="414" spans="1:9">
      <c r="A414" s="116"/>
      <c r="B414" s="116"/>
      <c r="C414" s="116"/>
      <c r="D414" s="116"/>
      <c r="E414" s="116"/>
      <c r="F414" s="116"/>
      <c r="G414" s="116"/>
      <c r="H414" s="116"/>
      <c r="I414" s="116"/>
    </row>
    <row r="415" spans="1:9">
      <c r="A415" s="116"/>
      <c r="B415" s="116"/>
      <c r="C415" s="116"/>
      <c r="D415" s="116"/>
      <c r="E415" s="116"/>
      <c r="F415" s="116"/>
      <c r="G415" s="116"/>
      <c r="H415" s="116"/>
      <c r="I415" s="116"/>
    </row>
    <row r="416" spans="1:9">
      <c r="A416" s="116"/>
      <c r="B416" s="116"/>
      <c r="C416" s="116"/>
      <c r="D416" s="116"/>
      <c r="E416" s="116"/>
      <c r="F416" s="116"/>
      <c r="G416" s="116"/>
      <c r="H416" s="116"/>
      <c r="I416" s="116"/>
    </row>
    <row r="417" spans="1:9">
      <c r="A417" s="116"/>
      <c r="B417" s="116"/>
      <c r="C417" s="116"/>
      <c r="D417" s="116"/>
      <c r="E417" s="116"/>
      <c r="F417" s="116"/>
      <c r="G417" s="116"/>
      <c r="H417" s="116"/>
      <c r="I417" s="116"/>
    </row>
    <row r="418" spans="1:9">
      <c r="A418" s="116"/>
      <c r="B418" s="116"/>
      <c r="C418" s="116"/>
      <c r="D418" s="116"/>
      <c r="E418" s="116"/>
      <c r="F418" s="116"/>
      <c r="G418" s="116"/>
      <c r="H418" s="116"/>
      <c r="I418" s="116"/>
    </row>
    <row r="419" spans="1:9">
      <c r="A419" s="116"/>
      <c r="B419" s="116"/>
      <c r="C419" s="116"/>
      <c r="D419" s="116"/>
      <c r="E419" s="116"/>
      <c r="F419" s="116"/>
      <c r="G419" s="116"/>
      <c r="H419" s="116"/>
      <c r="I419" s="116"/>
    </row>
    <row r="420" spans="1:9">
      <c r="A420" s="116"/>
      <c r="B420" s="116"/>
      <c r="C420" s="116"/>
      <c r="D420" s="116"/>
      <c r="E420" s="116"/>
      <c r="F420" s="116"/>
      <c r="G420" s="116"/>
      <c r="H420" s="116"/>
      <c r="I420" s="116"/>
    </row>
    <row r="421" spans="1:9">
      <c r="A421" s="116"/>
      <c r="B421" s="116"/>
      <c r="C421" s="116"/>
      <c r="D421" s="116"/>
      <c r="E421" s="116"/>
      <c r="F421" s="116"/>
      <c r="G421" s="116"/>
      <c r="H421" s="116"/>
      <c r="I421" s="116"/>
    </row>
    <row r="422" spans="1:9">
      <c r="A422" s="116"/>
      <c r="B422" s="116"/>
      <c r="C422" s="116"/>
      <c r="D422" s="116"/>
      <c r="E422" s="116"/>
      <c r="F422" s="116"/>
      <c r="G422" s="116"/>
      <c r="H422" s="116"/>
      <c r="I422" s="116"/>
    </row>
    <row r="423" spans="1:9">
      <c r="A423" s="116"/>
      <c r="B423" s="116"/>
      <c r="C423" s="116"/>
      <c r="D423" s="116"/>
      <c r="E423" s="116"/>
      <c r="F423" s="116"/>
      <c r="G423" s="116"/>
      <c r="H423" s="116"/>
      <c r="I423" s="116"/>
    </row>
    <row r="424" spans="1:9">
      <c r="A424" s="116"/>
      <c r="B424" s="116"/>
      <c r="C424" s="116"/>
      <c r="D424" s="116"/>
      <c r="E424" s="116"/>
      <c r="F424" s="116"/>
      <c r="G424" s="116"/>
      <c r="H424" s="116"/>
      <c r="I424" s="116"/>
    </row>
    <row r="425" spans="1:9">
      <c r="A425" s="116"/>
      <c r="B425" s="116"/>
      <c r="C425" s="116"/>
      <c r="D425" s="116"/>
      <c r="E425" s="116"/>
      <c r="F425" s="116"/>
      <c r="G425" s="116"/>
      <c r="H425" s="116"/>
      <c r="I425" s="116"/>
    </row>
    <row r="426" spans="1:9">
      <c r="A426" s="116"/>
      <c r="B426" s="116"/>
      <c r="C426" s="116"/>
      <c r="D426" s="116"/>
      <c r="E426" s="116"/>
      <c r="F426" s="116"/>
      <c r="G426" s="116"/>
      <c r="H426" s="116"/>
      <c r="I426" s="116"/>
    </row>
    <row r="427" spans="1:9">
      <c r="A427" s="116"/>
      <c r="B427" s="116"/>
      <c r="C427" s="116"/>
      <c r="D427" s="116"/>
      <c r="E427" s="116"/>
      <c r="F427" s="116"/>
      <c r="G427" s="116"/>
      <c r="H427" s="116"/>
      <c r="I427" s="116"/>
    </row>
    <row r="428" spans="1:9">
      <c r="A428" s="116"/>
      <c r="B428" s="116"/>
      <c r="C428" s="116"/>
      <c r="D428" s="116"/>
      <c r="E428" s="116"/>
      <c r="F428" s="116"/>
      <c r="G428" s="116"/>
      <c r="H428" s="116"/>
      <c r="I428" s="116"/>
    </row>
    <row r="429" spans="1:9">
      <c r="A429" s="116"/>
      <c r="B429" s="116"/>
      <c r="C429" s="116"/>
      <c r="D429" s="116"/>
      <c r="E429" s="116"/>
      <c r="F429" s="116"/>
      <c r="G429" s="116"/>
      <c r="H429" s="116"/>
      <c r="I429" s="116"/>
    </row>
    <row r="430" spans="1:9">
      <c r="A430" s="116"/>
      <c r="B430" s="116"/>
      <c r="C430" s="116"/>
      <c r="D430" s="116"/>
      <c r="E430" s="116"/>
      <c r="F430" s="116"/>
      <c r="G430" s="116"/>
      <c r="H430" s="116"/>
      <c r="I430" s="116"/>
    </row>
    <row r="431" spans="1:9">
      <c r="A431" s="116"/>
      <c r="B431" s="116"/>
      <c r="C431" s="116"/>
      <c r="D431" s="116"/>
      <c r="E431" s="116"/>
      <c r="F431" s="116"/>
      <c r="G431" s="116"/>
      <c r="H431" s="116"/>
      <c r="I431" s="116"/>
    </row>
    <row r="432" spans="1:9">
      <c r="A432" s="116"/>
      <c r="B432" s="116"/>
      <c r="C432" s="116"/>
      <c r="D432" s="116"/>
      <c r="E432" s="116"/>
      <c r="F432" s="116"/>
      <c r="G432" s="116"/>
      <c r="H432" s="116"/>
      <c r="I432" s="116"/>
    </row>
    <row r="433" spans="1:9">
      <c r="A433" s="116"/>
      <c r="B433" s="116"/>
      <c r="C433" s="116"/>
      <c r="D433" s="116"/>
      <c r="E433" s="116"/>
      <c r="F433" s="116"/>
      <c r="G433" s="116"/>
      <c r="H433" s="116"/>
      <c r="I433" s="116"/>
    </row>
    <row r="434" spans="1:9">
      <c r="A434" s="116"/>
      <c r="B434" s="116"/>
      <c r="C434" s="116"/>
      <c r="D434" s="116"/>
      <c r="E434" s="116"/>
      <c r="F434" s="116"/>
      <c r="G434" s="116"/>
      <c r="H434" s="116"/>
      <c r="I434" s="116"/>
    </row>
    <row r="435" spans="1:9">
      <c r="A435" s="116"/>
      <c r="B435" s="116"/>
      <c r="C435" s="116"/>
      <c r="D435" s="116"/>
      <c r="E435" s="116"/>
      <c r="F435" s="116"/>
      <c r="G435" s="116"/>
      <c r="H435" s="116"/>
      <c r="I435" s="116"/>
    </row>
    <row r="436" spans="1:9">
      <c r="A436" s="116"/>
      <c r="B436" s="116"/>
      <c r="C436" s="116"/>
      <c r="D436" s="116"/>
      <c r="E436" s="116"/>
      <c r="F436" s="116"/>
      <c r="G436" s="116"/>
      <c r="H436" s="116"/>
      <c r="I436" s="116"/>
    </row>
    <row r="437" spans="1:9">
      <c r="A437" s="116"/>
      <c r="B437" s="116"/>
      <c r="C437" s="116"/>
      <c r="D437" s="116"/>
      <c r="E437" s="116"/>
      <c r="F437" s="116"/>
      <c r="G437" s="116"/>
      <c r="H437" s="116"/>
      <c r="I437" s="116"/>
    </row>
    <row r="438" spans="1:9">
      <c r="A438" s="116"/>
      <c r="B438" s="116"/>
      <c r="C438" s="116"/>
      <c r="D438" s="116"/>
      <c r="E438" s="116"/>
      <c r="F438" s="116"/>
      <c r="G438" s="116"/>
      <c r="H438" s="116"/>
      <c r="I438" s="116"/>
    </row>
    <row r="439" spans="1:9">
      <c r="A439" s="116"/>
      <c r="B439" s="116"/>
      <c r="C439" s="116"/>
      <c r="D439" s="116"/>
      <c r="E439" s="116"/>
      <c r="F439" s="116"/>
      <c r="G439" s="116"/>
      <c r="H439" s="116"/>
      <c r="I439" s="116"/>
    </row>
    <row r="440" spans="1:9">
      <c r="A440" s="116"/>
      <c r="B440" s="116"/>
      <c r="C440" s="116"/>
      <c r="D440" s="116"/>
      <c r="E440" s="116"/>
      <c r="F440" s="116"/>
      <c r="G440" s="116"/>
      <c r="H440" s="116"/>
      <c r="I440" s="116"/>
    </row>
    <row r="441" spans="1:9">
      <c r="A441" s="116"/>
      <c r="B441" s="116"/>
      <c r="C441" s="116"/>
      <c r="D441" s="116"/>
      <c r="E441" s="116"/>
      <c r="F441" s="116"/>
      <c r="G441" s="116"/>
      <c r="H441" s="116"/>
      <c r="I441" s="116"/>
    </row>
    <row r="442" spans="1:9">
      <c r="A442" s="116"/>
      <c r="B442" s="116"/>
      <c r="C442" s="116"/>
      <c r="D442" s="116"/>
      <c r="E442" s="116"/>
      <c r="F442" s="116"/>
      <c r="G442" s="116"/>
      <c r="H442" s="116"/>
      <c r="I442" s="116"/>
    </row>
    <row r="443" spans="1:9">
      <c r="A443" s="116"/>
      <c r="B443" s="116"/>
      <c r="C443" s="116"/>
      <c r="D443" s="116"/>
      <c r="E443" s="116"/>
      <c r="F443" s="116"/>
      <c r="G443" s="116"/>
      <c r="H443" s="116"/>
      <c r="I443" s="116"/>
    </row>
    <row r="444" spans="1:9">
      <c r="A444" s="116"/>
      <c r="B444" s="116"/>
      <c r="C444" s="116"/>
      <c r="D444" s="116"/>
      <c r="E444" s="116"/>
      <c r="F444" s="116"/>
      <c r="G444" s="116"/>
      <c r="H444" s="116"/>
      <c r="I444" s="116"/>
    </row>
    <row r="445" spans="1:9">
      <c r="A445" s="116"/>
      <c r="B445" s="116"/>
      <c r="C445" s="116"/>
      <c r="D445" s="116"/>
      <c r="E445" s="116"/>
      <c r="F445" s="116"/>
      <c r="G445" s="116"/>
      <c r="H445" s="116"/>
      <c r="I445" s="116"/>
    </row>
    <row r="446" spans="1:9">
      <c r="A446" s="116"/>
      <c r="B446" s="116"/>
      <c r="C446" s="116"/>
      <c r="D446" s="116"/>
      <c r="E446" s="116"/>
      <c r="F446" s="116"/>
      <c r="G446" s="116"/>
      <c r="H446" s="116"/>
      <c r="I446" s="116"/>
    </row>
    <row r="447" spans="1:9">
      <c r="A447" s="116"/>
      <c r="B447" s="116"/>
      <c r="C447" s="116"/>
      <c r="D447" s="116"/>
      <c r="E447" s="116"/>
      <c r="F447" s="116"/>
      <c r="G447" s="116"/>
      <c r="H447" s="116"/>
      <c r="I447" s="116"/>
    </row>
    <row r="448" spans="1:9">
      <c r="A448" s="116"/>
      <c r="B448" s="116"/>
      <c r="C448" s="116"/>
      <c r="D448" s="116"/>
      <c r="E448" s="116"/>
      <c r="F448" s="116"/>
      <c r="G448" s="116"/>
      <c r="H448" s="116"/>
      <c r="I448" s="116"/>
    </row>
    <row r="449" spans="1:9">
      <c r="A449" s="116"/>
      <c r="B449" s="116"/>
      <c r="C449" s="116"/>
      <c r="D449" s="116"/>
      <c r="E449" s="116"/>
      <c r="F449" s="116"/>
      <c r="G449" s="116"/>
      <c r="H449" s="116"/>
      <c r="I449" s="116"/>
    </row>
    <row r="450" spans="1:9">
      <c r="A450" s="116"/>
      <c r="B450" s="116"/>
      <c r="C450" s="116"/>
      <c r="D450" s="116"/>
      <c r="E450" s="116"/>
      <c r="F450" s="116"/>
      <c r="G450" s="116"/>
      <c r="H450" s="116"/>
      <c r="I450" s="116"/>
    </row>
    <row r="451" spans="1:9">
      <c r="A451" s="116"/>
      <c r="B451" s="116"/>
      <c r="C451" s="116"/>
      <c r="D451" s="116"/>
      <c r="E451" s="116"/>
      <c r="F451" s="116"/>
      <c r="G451" s="116"/>
      <c r="H451" s="116"/>
      <c r="I451" s="116"/>
    </row>
    <row r="452" spans="1:9">
      <c r="A452" s="116"/>
      <c r="B452" s="116"/>
      <c r="C452" s="116"/>
      <c r="D452" s="116"/>
      <c r="E452" s="116"/>
      <c r="F452" s="116"/>
      <c r="G452" s="116"/>
      <c r="H452" s="116"/>
      <c r="I452" s="116"/>
    </row>
    <row r="453" spans="1:9">
      <c r="A453" s="116"/>
      <c r="B453" s="116"/>
      <c r="C453" s="116"/>
      <c r="D453" s="116"/>
      <c r="E453" s="116"/>
      <c r="F453" s="116"/>
      <c r="G453" s="116"/>
      <c r="H453" s="116"/>
      <c r="I453" s="116"/>
    </row>
    <row r="454" spans="1:9">
      <c r="A454" s="116"/>
      <c r="B454" s="116"/>
      <c r="C454" s="116"/>
      <c r="D454" s="116"/>
      <c r="E454" s="116"/>
      <c r="F454" s="116"/>
      <c r="G454" s="116"/>
      <c r="H454" s="116"/>
      <c r="I454" s="116"/>
    </row>
    <row r="455" spans="1:9">
      <c r="A455" s="116"/>
      <c r="B455" s="116"/>
      <c r="C455" s="116"/>
      <c r="D455" s="116"/>
      <c r="E455" s="116"/>
      <c r="F455" s="116"/>
      <c r="G455" s="116"/>
      <c r="H455" s="116"/>
      <c r="I455" s="116"/>
    </row>
    <row r="456" spans="1:9">
      <c r="A456" s="116"/>
      <c r="B456" s="116"/>
      <c r="C456" s="116"/>
      <c r="D456" s="116"/>
      <c r="E456" s="116"/>
      <c r="F456" s="116"/>
      <c r="G456" s="116"/>
      <c r="H456" s="116"/>
      <c r="I456" s="116"/>
    </row>
    <row r="457" spans="1:9">
      <c r="A457" s="116"/>
      <c r="B457" s="116"/>
      <c r="C457" s="116"/>
      <c r="D457" s="116"/>
      <c r="E457" s="116"/>
      <c r="F457" s="116"/>
      <c r="G457" s="116"/>
      <c r="H457" s="116"/>
      <c r="I457" s="116"/>
    </row>
    <row r="458" spans="1:9">
      <c r="A458" s="116"/>
      <c r="B458" s="116"/>
      <c r="C458" s="116"/>
      <c r="D458" s="116"/>
      <c r="E458" s="116"/>
      <c r="F458" s="116"/>
      <c r="G458" s="116"/>
      <c r="H458" s="116"/>
      <c r="I458" s="116"/>
    </row>
    <row r="459" spans="1:9">
      <c r="A459" s="116"/>
      <c r="B459" s="116"/>
      <c r="C459" s="116"/>
      <c r="D459" s="116"/>
      <c r="E459" s="116"/>
      <c r="F459" s="116"/>
      <c r="G459" s="116"/>
      <c r="H459" s="116"/>
      <c r="I459" s="116"/>
    </row>
    <row r="460" spans="1:9">
      <c r="A460" s="116"/>
      <c r="B460" s="116"/>
      <c r="C460" s="116"/>
      <c r="D460" s="116"/>
      <c r="E460" s="116"/>
      <c r="F460" s="116"/>
      <c r="G460" s="116"/>
      <c r="H460" s="116"/>
      <c r="I460" s="116"/>
    </row>
    <row r="461" spans="1:9">
      <c r="A461" s="116"/>
      <c r="B461" s="116"/>
      <c r="C461" s="116"/>
      <c r="D461" s="116"/>
      <c r="E461" s="116"/>
      <c r="F461" s="116"/>
      <c r="G461" s="116"/>
      <c r="H461" s="116"/>
      <c r="I461" s="116"/>
    </row>
    <row r="462" spans="1:9">
      <c r="A462" s="116"/>
      <c r="B462" s="116"/>
      <c r="C462" s="116"/>
      <c r="D462" s="116"/>
      <c r="E462" s="116"/>
      <c r="F462" s="116"/>
      <c r="G462" s="116"/>
      <c r="H462" s="116"/>
      <c r="I462" s="116"/>
    </row>
    <row r="463" spans="1:9">
      <c r="A463" s="116"/>
      <c r="B463" s="116"/>
      <c r="C463" s="116"/>
      <c r="D463" s="116"/>
      <c r="E463" s="116"/>
      <c r="F463" s="116"/>
      <c r="G463" s="116"/>
      <c r="H463" s="116"/>
      <c r="I463" s="116"/>
    </row>
    <row r="464" spans="1:9">
      <c r="A464" s="116"/>
      <c r="B464" s="116"/>
      <c r="C464" s="116"/>
      <c r="D464" s="116"/>
      <c r="E464" s="116"/>
      <c r="F464" s="116"/>
      <c r="G464" s="116"/>
      <c r="H464" s="116"/>
      <c r="I464" s="116"/>
    </row>
    <row r="465" spans="1:9">
      <c r="A465" s="116"/>
      <c r="B465" s="116"/>
      <c r="C465" s="116"/>
      <c r="D465" s="116"/>
      <c r="E465" s="116"/>
      <c r="F465" s="116"/>
      <c r="G465" s="116"/>
      <c r="H465" s="116"/>
      <c r="I465" s="116"/>
    </row>
    <row r="466" spans="1:9">
      <c r="A466" s="116"/>
      <c r="B466" s="116"/>
      <c r="C466" s="116"/>
      <c r="D466" s="116"/>
      <c r="E466" s="116"/>
      <c r="F466" s="116"/>
      <c r="G466" s="116"/>
      <c r="H466" s="116"/>
      <c r="I466" s="116"/>
    </row>
    <row r="467" spans="1:9">
      <c r="A467" s="116"/>
      <c r="B467" s="116"/>
      <c r="C467" s="116"/>
      <c r="D467" s="116"/>
      <c r="E467" s="116"/>
      <c r="F467" s="116"/>
      <c r="G467" s="116"/>
      <c r="H467" s="116"/>
      <c r="I467" s="116"/>
    </row>
    <row r="468" spans="1:9">
      <c r="A468" s="116"/>
      <c r="B468" s="116"/>
      <c r="C468" s="116"/>
      <c r="D468" s="116"/>
      <c r="E468" s="116"/>
      <c r="F468" s="116"/>
      <c r="G468" s="116"/>
      <c r="H468" s="116"/>
      <c r="I468" s="116"/>
    </row>
    <row r="469" spans="1:9">
      <c r="A469" s="116"/>
      <c r="B469" s="116"/>
      <c r="C469" s="116"/>
      <c r="D469" s="116"/>
      <c r="E469" s="116"/>
      <c r="F469" s="116"/>
      <c r="G469" s="116"/>
      <c r="H469" s="116"/>
      <c r="I469" s="116"/>
    </row>
    <row r="470" spans="1:9">
      <c r="A470" s="116"/>
      <c r="B470" s="116"/>
      <c r="C470" s="116"/>
      <c r="D470" s="116"/>
      <c r="E470" s="116"/>
      <c r="F470" s="116"/>
      <c r="G470" s="116"/>
      <c r="H470" s="116"/>
      <c r="I470" s="116"/>
    </row>
    <row r="471" spans="1:9">
      <c r="A471" s="116"/>
      <c r="B471" s="116"/>
      <c r="C471" s="116"/>
      <c r="D471" s="116"/>
      <c r="E471" s="116"/>
      <c r="F471" s="116"/>
      <c r="G471" s="116"/>
      <c r="H471" s="116"/>
      <c r="I471" s="116"/>
    </row>
    <row r="472" spans="1:9">
      <c r="A472" s="116"/>
      <c r="B472" s="116"/>
      <c r="C472" s="116"/>
      <c r="D472" s="116"/>
      <c r="E472" s="116"/>
      <c r="F472" s="116"/>
      <c r="G472" s="116"/>
      <c r="H472" s="116"/>
      <c r="I472" s="116"/>
    </row>
    <row r="473" spans="1:9">
      <c r="A473" s="116"/>
      <c r="B473" s="116"/>
      <c r="C473" s="116"/>
      <c r="D473" s="116"/>
      <c r="E473" s="116"/>
      <c r="F473" s="116"/>
      <c r="G473" s="116"/>
      <c r="H473" s="116"/>
      <c r="I473" s="116"/>
    </row>
    <row r="474" spans="1:9">
      <c r="A474" s="116"/>
      <c r="B474" s="116"/>
      <c r="C474" s="116"/>
      <c r="D474" s="116"/>
      <c r="E474" s="116"/>
      <c r="F474" s="116"/>
      <c r="G474" s="116"/>
      <c r="H474" s="116"/>
      <c r="I474" s="116"/>
    </row>
    <row r="475" spans="1:9">
      <c r="A475" s="116"/>
      <c r="B475" s="116"/>
      <c r="C475" s="116"/>
      <c r="D475" s="116"/>
      <c r="E475" s="116"/>
      <c r="F475" s="116"/>
      <c r="G475" s="116"/>
      <c r="H475" s="116"/>
      <c r="I475" s="116"/>
    </row>
    <row r="476" spans="1:9">
      <c r="A476" s="116"/>
      <c r="B476" s="116"/>
      <c r="C476" s="116"/>
      <c r="D476" s="116"/>
      <c r="E476" s="116"/>
      <c r="F476" s="116"/>
      <c r="G476" s="116"/>
      <c r="H476" s="116"/>
      <c r="I476" s="116"/>
    </row>
    <row r="477" spans="1:9">
      <c r="A477" s="116"/>
      <c r="B477" s="116"/>
      <c r="C477" s="116"/>
      <c r="D477" s="116"/>
      <c r="E477" s="116"/>
      <c r="F477" s="116"/>
      <c r="G477" s="116"/>
      <c r="H477" s="116"/>
      <c r="I477" s="116"/>
    </row>
    <row r="478" spans="1:9">
      <c r="A478" s="116"/>
      <c r="B478" s="116"/>
      <c r="C478" s="116"/>
      <c r="D478" s="116"/>
      <c r="E478" s="116"/>
      <c r="F478" s="116"/>
      <c r="G478" s="116"/>
      <c r="H478" s="116"/>
      <c r="I478" s="116"/>
    </row>
    <row r="479" spans="1:9">
      <c r="A479" s="116"/>
      <c r="B479" s="116"/>
      <c r="C479" s="116"/>
      <c r="D479" s="116"/>
      <c r="E479" s="116"/>
      <c r="F479" s="116"/>
      <c r="G479" s="116"/>
      <c r="H479" s="116"/>
      <c r="I479" s="116"/>
    </row>
    <row r="480" spans="1:9">
      <c r="A480" s="116"/>
      <c r="B480" s="116"/>
      <c r="C480" s="116"/>
      <c r="D480" s="116"/>
      <c r="E480" s="116"/>
      <c r="F480" s="116"/>
      <c r="G480" s="116"/>
      <c r="H480" s="116"/>
      <c r="I480" s="116"/>
    </row>
    <row r="481" spans="1:9">
      <c r="A481" s="116"/>
      <c r="B481" s="116"/>
      <c r="C481" s="116"/>
      <c r="D481" s="116"/>
      <c r="E481" s="116"/>
      <c r="F481" s="116"/>
      <c r="G481" s="116"/>
      <c r="H481" s="116"/>
      <c r="I481" s="116"/>
    </row>
    <row r="482" spans="1:9">
      <c r="A482" s="116"/>
      <c r="B482" s="116"/>
      <c r="C482" s="116"/>
      <c r="D482" s="116"/>
      <c r="E482" s="116"/>
      <c r="F482" s="116"/>
      <c r="G482" s="116"/>
      <c r="H482" s="116"/>
      <c r="I482" s="116"/>
    </row>
    <row r="483" spans="1:9">
      <c r="A483" s="116"/>
      <c r="B483" s="116"/>
      <c r="C483" s="116"/>
      <c r="D483" s="116"/>
      <c r="E483" s="116"/>
      <c r="F483" s="116"/>
      <c r="G483" s="116"/>
      <c r="H483" s="116"/>
      <c r="I483" s="116"/>
    </row>
    <row r="484" spans="1:9">
      <c r="A484" s="116"/>
      <c r="B484" s="116"/>
      <c r="C484" s="116"/>
      <c r="D484" s="116"/>
      <c r="E484" s="116"/>
      <c r="F484" s="116"/>
      <c r="G484" s="116"/>
      <c r="H484" s="116"/>
      <c r="I484" s="116"/>
    </row>
    <row r="485" spans="1:9">
      <c r="A485" s="116"/>
      <c r="B485" s="116"/>
      <c r="C485" s="116"/>
      <c r="D485" s="116"/>
      <c r="E485" s="116"/>
      <c r="F485" s="116"/>
      <c r="G485" s="116"/>
      <c r="H485" s="116"/>
      <c r="I485" s="116"/>
    </row>
    <row r="486" spans="1:9">
      <c r="A486" s="116"/>
      <c r="B486" s="116"/>
      <c r="C486" s="116"/>
      <c r="D486" s="116"/>
      <c r="E486" s="116"/>
      <c r="F486" s="116"/>
      <c r="G486" s="116"/>
      <c r="H486" s="116"/>
      <c r="I486" s="116"/>
    </row>
    <row r="487" spans="1:9">
      <c r="A487" s="116"/>
      <c r="B487" s="116"/>
      <c r="C487" s="116"/>
      <c r="D487" s="116"/>
      <c r="E487" s="116"/>
      <c r="F487" s="116"/>
      <c r="G487" s="116"/>
      <c r="H487" s="116"/>
      <c r="I487" s="116"/>
    </row>
    <row r="488" spans="1:9">
      <c r="A488" s="116"/>
      <c r="B488" s="116"/>
      <c r="C488" s="116"/>
      <c r="D488" s="116"/>
      <c r="E488" s="116"/>
      <c r="F488" s="116"/>
      <c r="G488" s="116"/>
      <c r="H488" s="116"/>
      <c r="I488" s="116"/>
    </row>
    <row r="489" spans="1:9">
      <c r="A489" s="116"/>
      <c r="B489" s="116"/>
      <c r="C489" s="116"/>
      <c r="D489" s="116"/>
      <c r="E489" s="116"/>
      <c r="F489" s="116"/>
      <c r="G489" s="116"/>
      <c r="H489" s="116"/>
      <c r="I489" s="116"/>
    </row>
    <row r="490" spans="1:9">
      <c r="A490" s="116"/>
      <c r="B490" s="116"/>
      <c r="C490" s="116"/>
      <c r="D490" s="116"/>
      <c r="E490" s="116"/>
      <c r="F490" s="116"/>
      <c r="G490" s="116"/>
      <c r="H490" s="116"/>
      <c r="I490" s="116"/>
    </row>
    <row r="491" spans="1:9">
      <c r="A491" s="116"/>
      <c r="B491" s="116"/>
      <c r="C491" s="116"/>
      <c r="D491" s="116"/>
      <c r="E491" s="116"/>
      <c r="F491" s="116"/>
      <c r="G491" s="116"/>
      <c r="H491" s="116"/>
      <c r="I491" s="116"/>
    </row>
    <row r="492" spans="1:9">
      <c r="A492" s="116"/>
      <c r="B492" s="116"/>
      <c r="C492" s="116"/>
      <c r="D492" s="116"/>
      <c r="E492" s="116"/>
      <c r="F492" s="116"/>
      <c r="G492" s="116"/>
      <c r="H492" s="116"/>
      <c r="I492" s="116"/>
    </row>
    <row r="493" spans="1:9">
      <c r="A493" s="116"/>
      <c r="B493" s="116"/>
      <c r="C493" s="116"/>
      <c r="D493" s="116"/>
      <c r="E493" s="116"/>
      <c r="F493" s="116"/>
      <c r="G493" s="116"/>
      <c r="H493" s="116"/>
      <c r="I493" s="116"/>
    </row>
    <row r="494" spans="1:9">
      <c r="A494" s="116"/>
      <c r="B494" s="116"/>
      <c r="C494" s="116"/>
      <c r="D494" s="116"/>
      <c r="E494" s="116"/>
      <c r="F494" s="116"/>
      <c r="G494" s="116"/>
      <c r="H494" s="116"/>
      <c r="I494" s="116"/>
    </row>
    <row r="495" spans="1:9">
      <c r="A495" s="116"/>
      <c r="B495" s="116"/>
      <c r="C495" s="116"/>
      <c r="D495" s="116"/>
      <c r="E495" s="116"/>
      <c r="F495" s="116"/>
      <c r="G495" s="116"/>
      <c r="H495" s="116"/>
      <c r="I495" s="116"/>
    </row>
    <row r="496" spans="1:9">
      <c r="A496" s="116"/>
      <c r="B496" s="116"/>
      <c r="C496" s="116"/>
      <c r="D496" s="116"/>
      <c r="E496" s="116"/>
      <c r="F496" s="116"/>
      <c r="G496" s="116"/>
      <c r="H496" s="116"/>
      <c r="I496" s="116"/>
    </row>
    <row r="497" spans="1:9">
      <c r="A497" s="116"/>
      <c r="B497" s="116"/>
      <c r="C497" s="116"/>
      <c r="D497" s="116"/>
      <c r="E497" s="116"/>
      <c r="F497" s="116"/>
      <c r="G497" s="116"/>
      <c r="H497" s="116"/>
      <c r="I497" s="116"/>
    </row>
    <row r="498" spans="1:9">
      <c r="A498" s="116"/>
      <c r="B498" s="116"/>
      <c r="C498" s="116"/>
      <c r="D498" s="116"/>
      <c r="E498" s="116"/>
      <c r="F498" s="116"/>
      <c r="G498" s="116"/>
      <c r="H498" s="116"/>
      <c r="I498" s="116"/>
    </row>
    <row r="499" spans="1:9">
      <c r="A499" s="116"/>
      <c r="B499" s="116"/>
      <c r="C499" s="116"/>
      <c r="D499" s="116"/>
      <c r="E499" s="116"/>
      <c r="F499" s="116"/>
      <c r="G499" s="116"/>
      <c r="H499" s="116"/>
      <c r="I499" s="116"/>
    </row>
    <row r="500" spans="1:9">
      <c r="A500" s="116"/>
      <c r="B500" s="116"/>
      <c r="C500" s="116"/>
      <c r="D500" s="116"/>
      <c r="E500" s="116"/>
      <c r="F500" s="116"/>
      <c r="G500" s="116"/>
      <c r="H500" s="116"/>
      <c r="I500" s="116"/>
    </row>
    <row r="501" spans="1:9">
      <c r="A501" s="116"/>
      <c r="B501" s="116"/>
      <c r="C501" s="116"/>
      <c r="D501" s="116"/>
      <c r="E501" s="116"/>
      <c r="F501" s="116"/>
      <c r="G501" s="116"/>
      <c r="H501" s="116"/>
      <c r="I501" s="116"/>
    </row>
    <row r="502" spans="1:9">
      <c r="A502" s="116"/>
      <c r="B502" s="116"/>
      <c r="C502" s="116"/>
      <c r="D502" s="116"/>
      <c r="E502" s="116"/>
      <c r="F502" s="116"/>
      <c r="G502" s="116"/>
      <c r="H502" s="116"/>
      <c r="I502" s="116"/>
    </row>
    <row r="503" spans="1:9">
      <c r="A503" s="116"/>
      <c r="B503" s="116"/>
      <c r="C503" s="116"/>
      <c r="D503" s="116"/>
      <c r="E503" s="116"/>
      <c r="F503" s="116"/>
      <c r="G503" s="116"/>
      <c r="H503" s="116"/>
      <c r="I503" s="116"/>
    </row>
    <row r="504" spans="1:9">
      <c r="A504" s="116"/>
      <c r="B504" s="116"/>
      <c r="C504" s="116"/>
      <c r="D504" s="116"/>
      <c r="E504" s="116"/>
      <c r="F504" s="116"/>
      <c r="G504" s="116"/>
      <c r="H504" s="116"/>
      <c r="I504" s="116"/>
    </row>
    <row r="505" spans="1:9">
      <c r="A505" s="116"/>
      <c r="B505" s="116"/>
      <c r="C505" s="116"/>
      <c r="D505" s="116"/>
      <c r="E505" s="116"/>
      <c r="F505" s="116"/>
      <c r="G505" s="116"/>
      <c r="H505" s="116"/>
      <c r="I505" s="116"/>
    </row>
    <row r="506" spans="1:9">
      <c r="A506" s="116"/>
      <c r="B506" s="116"/>
      <c r="C506" s="116"/>
      <c r="D506" s="116"/>
      <c r="E506" s="116"/>
      <c r="F506" s="116"/>
      <c r="G506" s="116"/>
      <c r="H506" s="116"/>
      <c r="I506" s="116"/>
    </row>
    <row r="507" spans="1:9">
      <c r="A507" s="116"/>
      <c r="B507" s="116"/>
      <c r="C507" s="116"/>
      <c r="D507" s="116"/>
      <c r="E507" s="116"/>
      <c r="F507" s="116"/>
      <c r="G507" s="116"/>
      <c r="H507" s="116"/>
      <c r="I507" s="116"/>
    </row>
    <row r="508" spans="1:9">
      <c r="A508" s="116"/>
      <c r="B508" s="116"/>
      <c r="C508" s="116"/>
      <c r="D508" s="116"/>
      <c r="E508" s="116"/>
      <c r="F508" s="116"/>
      <c r="G508" s="116"/>
      <c r="H508" s="116"/>
      <c r="I508" s="116"/>
    </row>
    <row r="509" spans="1:9">
      <c r="A509" s="116"/>
      <c r="B509" s="116"/>
      <c r="C509" s="116"/>
      <c r="D509" s="116"/>
      <c r="E509" s="116"/>
      <c r="F509" s="116"/>
      <c r="G509" s="116"/>
      <c r="H509" s="116"/>
      <c r="I509" s="116"/>
    </row>
    <row r="510" spans="1:9">
      <c r="A510" s="116"/>
      <c r="B510" s="116"/>
      <c r="C510" s="116"/>
      <c r="D510" s="116"/>
      <c r="E510" s="116"/>
      <c r="F510" s="116"/>
      <c r="G510" s="116"/>
      <c r="H510" s="116"/>
      <c r="I510" s="116"/>
    </row>
    <row r="511" spans="1:9">
      <c r="A511" s="116"/>
      <c r="B511" s="116"/>
      <c r="C511" s="116"/>
      <c r="D511" s="116"/>
      <c r="E511" s="116"/>
      <c r="F511" s="116"/>
      <c r="G511" s="116"/>
      <c r="H511" s="116"/>
      <c r="I511" s="116"/>
    </row>
    <row r="512" spans="1:9">
      <c r="A512" s="116"/>
      <c r="B512" s="116"/>
      <c r="C512" s="116"/>
      <c r="D512" s="116"/>
      <c r="E512" s="116"/>
      <c r="F512" s="116"/>
      <c r="G512" s="116"/>
      <c r="H512" s="116"/>
      <c r="I512" s="116"/>
    </row>
    <row r="513" spans="1:9">
      <c r="A513" s="116"/>
      <c r="B513" s="116"/>
      <c r="C513" s="116"/>
      <c r="D513" s="116"/>
      <c r="E513" s="116"/>
      <c r="F513" s="116"/>
      <c r="G513" s="116"/>
      <c r="H513" s="116"/>
      <c r="I513" s="116"/>
    </row>
    <row r="514" spans="1:9">
      <c r="A514" s="116"/>
      <c r="B514" s="116"/>
      <c r="C514" s="116"/>
      <c r="D514" s="116"/>
      <c r="E514" s="116"/>
      <c r="F514" s="116"/>
      <c r="G514" s="116"/>
      <c r="H514" s="116"/>
      <c r="I514" s="116"/>
    </row>
    <row r="515" spans="1:9">
      <c r="A515" s="116"/>
      <c r="B515" s="116"/>
      <c r="C515" s="116"/>
      <c r="D515" s="116"/>
      <c r="E515" s="116"/>
      <c r="F515" s="116"/>
      <c r="G515" s="116"/>
      <c r="H515" s="116"/>
      <c r="I515" s="116"/>
    </row>
    <row r="516" spans="1:9">
      <c r="A516" s="116"/>
      <c r="B516" s="116"/>
      <c r="C516" s="116"/>
      <c r="D516" s="116"/>
      <c r="E516" s="116"/>
      <c r="F516" s="116"/>
      <c r="G516" s="116"/>
      <c r="H516" s="116"/>
      <c r="I516" s="116"/>
    </row>
    <row r="517" spans="1:9">
      <c r="A517" s="116"/>
      <c r="B517" s="116"/>
      <c r="C517" s="116"/>
      <c r="D517" s="116"/>
      <c r="E517" s="116"/>
      <c r="F517" s="116"/>
      <c r="G517" s="116"/>
      <c r="H517" s="116"/>
      <c r="I517" s="116"/>
    </row>
    <row r="518" spans="1:9">
      <c r="A518" s="116"/>
      <c r="B518" s="116"/>
      <c r="C518" s="116"/>
      <c r="D518" s="116"/>
      <c r="E518" s="116"/>
      <c r="F518" s="116"/>
      <c r="G518" s="116"/>
      <c r="H518" s="116"/>
      <c r="I518" s="116"/>
    </row>
    <row r="519" spans="1:9">
      <c r="A519" s="116"/>
      <c r="B519" s="116"/>
      <c r="C519" s="116"/>
      <c r="D519" s="116"/>
      <c r="E519" s="116"/>
      <c r="F519" s="116"/>
      <c r="G519" s="116"/>
      <c r="H519" s="116"/>
      <c r="I519" s="116"/>
    </row>
    <row r="520" spans="1:9">
      <c r="A520" s="116"/>
      <c r="B520" s="116"/>
      <c r="C520" s="116"/>
      <c r="D520" s="116"/>
      <c r="E520" s="116"/>
      <c r="F520" s="116"/>
      <c r="G520" s="116"/>
      <c r="H520" s="116"/>
      <c r="I520" s="116"/>
    </row>
    <row r="521" spans="1:9">
      <c r="A521" s="116"/>
      <c r="B521" s="116"/>
      <c r="C521" s="116"/>
      <c r="D521" s="116"/>
      <c r="E521" s="116"/>
      <c r="F521" s="116"/>
      <c r="G521" s="116"/>
      <c r="H521" s="116"/>
      <c r="I521" s="116"/>
    </row>
    <row r="522" spans="1:9">
      <c r="A522" s="116"/>
      <c r="B522" s="116"/>
      <c r="C522" s="116"/>
      <c r="D522" s="116"/>
      <c r="E522" s="116"/>
      <c r="F522" s="116"/>
      <c r="G522" s="116"/>
      <c r="H522" s="116"/>
      <c r="I522" s="116"/>
    </row>
    <row r="523" spans="1:9">
      <c r="A523" s="116"/>
      <c r="B523" s="116"/>
      <c r="C523" s="116"/>
      <c r="D523" s="116"/>
      <c r="E523" s="116"/>
      <c r="F523" s="116"/>
      <c r="G523" s="116"/>
      <c r="H523" s="116"/>
      <c r="I523" s="116"/>
    </row>
    <row r="524" spans="1:9">
      <c r="A524" s="116"/>
      <c r="B524" s="116"/>
      <c r="C524" s="116"/>
      <c r="D524" s="116"/>
      <c r="E524" s="116"/>
      <c r="F524" s="116"/>
      <c r="G524" s="116"/>
      <c r="H524" s="116"/>
      <c r="I524" s="116"/>
    </row>
    <row r="525" spans="1:9">
      <c r="A525" s="116"/>
      <c r="B525" s="116"/>
      <c r="C525" s="116"/>
      <c r="D525" s="116"/>
      <c r="E525" s="116"/>
      <c r="F525" s="116"/>
      <c r="G525" s="116"/>
      <c r="H525" s="116"/>
      <c r="I525" s="116"/>
    </row>
    <row r="526" spans="1:9">
      <c r="A526" s="116"/>
      <c r="B526" s="116"/>
      <c r="C526" s="116"/>
      <c r="D526" s="116"/>
      <c r="E526" s="116"/>
      <c r="F526" s="116"/>
      <c r="G526" s="116"/>
      <c r="H526" s="116"/>
      <c r="I526" s="116"/>
    </row>
    <row r="527" spans="1:9">
      <c r="A527" s="116"/>
      <c r="B527" s="116"/>
      <c r="C527" s="116"/>
      <c r="D527" s="116"/>
      <c r="E527" s="116"/>
      <c r="F527" s="116"/>
      <c r="G527" s="116"/>
      <c r="H527" s="116"/>
      <c r="I527" s="116"/>
    </row>
    <row r="528" spans="1:9">
      <c r="A528" s="116"/>
      <c r="B528" s="116"/>
      <c r="C528" s="116"/>
      <c r="D528" s="116"/>
      <c r="E528" s="116"/>
      <c r="F528" s="116"/>
      <c r="G528" s="116"/>
      <c r="H528" s="116"/>
      <c r="I528" s="116"/>
    </row>
    <row r="529" spans="1:9">
      <c r="A529" s="116"/>
      <c r="B529" s="116"/>
      <c r="C529" s="116"/>
      <c r="D529" s="116"/>
      <c r="E529" s="116"/>
      <c r="F529" s="116"/>
      <c r="G529" s="116"/>
      <c r="H529" s="116"/>
      <c r="I529" s="116"/>
    </row>
    <row r="530" spans="1:9">
      <c r="A530" s="116"/>
      <c r="B530" s="116"/>
      <c r="C530" s="116"/>
      <c r="D530" s="116"/>
      <c r="E530" s="116"/>
      <c r="F530" s="116"/>
      <c r="G530" s="116"/>
      <c r="H530" s="116"/>
      <c r="I530" s="116"/>
    </row>
    <row r="531" spans="1:9">
      <c r="A531" s="116"/>
      <c r="B531" s="116"/>
      <c r="C531" s="116"/>
      <c r="D531" s="116"/>
      <c r="E531" s="116"/>
      <c r="F531" s="116"/>
      <c r="G531" s="116"/>
      <c r="H531" s="116"/>
      <c r="I531" s="116"/>
    </row>
    <row r="532" spans="1:9">
      <c r="A532" s="116"/>
      <c r="B532" s="116"/>
      <c r="C532" s="116"/>
      <c r="D532" s="116"/>
      <c r="E532" s="116"/>
      <c r="F532" s="116"/>
      <c r="G532" s="116"/>
      <c r="H532" s="116"/>
      <c r="I532" s="116"/>
    </row>
    <row r="533" spans="1:9">
      <c r="A533" s="116"/>
      <c r="B533" s="116"/>
      <c r="C533" s="116"/>
      <c r="D533" s="116"/>
      <c r="E533" s="116"/>
      <c r="F533" s="116"/>
      <c r="G533" s="116"/>
      <c r="H533" s="116"/>
      <c r="I533" s="116"/>
    </row>
    <row r="534" spans="1:9">
      <c r="A534" s="116"/>
      <c r="B534" s="116"/>
      <c r="C534" s="116"/>
      <c r="D534" s="116"/>
      <c r="E534" s="116"/>
      <c r="F534" s="116"/>
      <c r="G534" s="116"/>
      <c r="H534" s="116"/>
      <c r="I534" s="116"/>
    </row>
    <row r="535" spans="1:9">
      <c r="A535" s="116"/>
      <c r="B535" s="116"/>
      <c r="C535" s="116"/>
      <c r="D535" s="116"/>
      <c r="E535" s="116"/>
      <c r="F535" s="116"/>
      <c r="G535" s="116"/>
      <c r="H535" s="116"/>
      <c r="I535" s="116"/>
    </row>
    <row r="536" spans="1:9">
      <c r="A536" s="116"/>
      <c r="B536" s="116"/>
      <c r="C536" s="116"/>
      <c r="D536" s="116"/>
      <c r="E536" s="116"/>
      <c r="F536" s="116"/>
      <c r="G536" s="116"/>
      <c r="H536" s="116"/>
      <c r="I536" s="116"/>
    </row>
    <row r="537" spans="1:9">
      <c r="A537" s="116"/>
      <c r="B537" s="116"/>
      <c r="C537" s="116"/>
      <c r="D537" s="116"/>
      <c r="E537" s="116"/>
      <c r="F537" s="116"/>
      <c r="G537" s="116"/>
      <c r="H537" s="116"/>
      <c r="I537" s="116"/>
    </row>
    <row r="538" spans="1:9">
      <c r="A538" s="116"/>
      <c r="B538" s="116"/>
      <c r="C538" s="116"/>
      <c r="D538" s="116"/>
      <c r="E538" s="116"/>
      <c r="F538" s="116"/>
      <c r="G538" s="116"/>
      <c r="H538" s="116"/>
      <c r="I538" s="116"/>
    </row>
    <row r="539" spans="1:9">
      <c r="A539" s="116"/>
      <c r="B539" s="116"/>
      <c r="C539" s="116"/>
      <c r="D539" s="116"/>
      <c r="E539" s="116"/>
      <c r="F539" s="116"/>
      <c r="G539" s="116"/>
      <c r="H539" s="116"/>
      <c r="I539" s="116"/>
    </row>
    <row r="540" spans="1:9">
      <c r="A540" s="116"/>
      <c r="B540" s="116"/>
      <c r="C540" s="116"/>
      <c r="D540" s="116"/>
      <c r="E540" s="116"/>
      <c r="F540" s="116"/>
      <c r="G540" s="116"/>
      <c r="H540" s="116"/>
      <c r="I540" s="116"/>
    </row>
    <row r="541" spans="1:9">
      <c r="A541" s="116"/>
      <c r="B541" s="116"/>
      <c r="C541" s="116"/>
      <c r="D541" s="116"/>
      <c r="E541" s="116"/>
      <c r="F541" s="116"/>
      <c r="G541" s="116"/>
      <c r="H541" s="116"/>
      <c r="I541" s="116"/>
    </row>
    <row r="542" spans="1:9">
      <c r="A542" s="116"/>
      <c r="B542" s="116"/>
      <c r="C542" s="116"/>
      <c r="D542" s="116"/>
      <c r="E542" s="116"/>
      <c r="F542" s="116"/>
      <c r="G542" s="116"/>
      <c r="H542" s="116"/>
      <c r="I542" s="116"/>
    </row>
    <row r="543" spans="1:9">
      <c r="A543" s="116"/>
      <c r="B543" s="116"/>
      <c r="C543" s="116"/>
      <c r="D543" s="116"/>
      <c r="E543" s="116"/>
      <c r="F543" s="116"/>
      <c r="G543" s="116"/>
      <c r="H543" s="116"/>
      <c r="I543" s="116"/>
    </row>
    <row r="544" spans="1:9">
      <c r="A544" s="116"/>
      <c r="B544" s="116"/>
      <c r="C544" s="116"/>
      <c r="D544" s="116"/>
      <c r="E544" s="116"/>
      <c r="F544" s="116"/>
      <c r="G544" s="116"/>
      <c r="H544" s="116"/>
      <c r="I544" s="116"/>
    </row>
    <row r="545" spans="1:9">
      <c r="A545" s="116"/>
      <c r="B545" s="116"/>
      <c r="C545" s="116"/>
      <c r="D545" s="116"/>
      <c r="E545" s="116"/>
      <c r="F545" s="116"/>
      <c r="G545" s="116"/>
      <c r="H545" s="116"/>
      <c r="I545" s="116"/>
    </row>
    <row r="546" spans="1:9">
      <c r="A546" s="116"/>
      <c r="B546" s="116"/>
      <c r="C546" s="116"/>
      <c r="D546" s="116"/>
      <c r="E546" s="116"/>
      <c r="F546" s="116"/>
      <c r="G546" s="116"/>
      <c r="H546" s="116"/>
      <c r="I546" s="116"/>
    </row>
    <row r="547" spans="1:9">
      <c r="A547" s="116"/>
      <c r="B547" s="116"/>
      <c r="C547" s="116"/>
      <c r="D547" s="116"/>
      <c r="E547" s="116"/>
      <c r="F547" s="116"/>
      <c r="G547" s="116"/>
      <c r="H547" s="116"/>
      <c r="I547" s="116"/>
    </row>
    <row r="548" spans="1:9">
      <c r="A548" s="116"/>
      <c r="B548" s="116"/>
      <c r="C548" s="116"/>
      <c r="D548" s="116"/>
      <c r="E548" s="116"/>
      <c r="F548" s="116"/>
      <c r="G548" s="116"/>
      <c r="H548" s="116"/>
      <c r="I548" s="116"/>
    </row>
    <row r="549" spans="1:9">
      <c r="A549" s="116"/>
      <c r="B549" s="116"/>
      <c r="C549" s="116"/>
      <c r="D549" s="116"/>
      <c r="E549" s="116"/>
      <c r="F549" s="116"/>
      <c r="G549" s="116"/>
      <c r="H549" s="116"/>
      <c r="I549" s="116"/>
    </row>
    <row r="550" spans="1:9">
      <c r="A550" s="116"/>
      <c r="B550" s="116"/>
      <c r="C550" s="116"/>
      <c r="D550" s="116"/>
      <c r="E550" s="116"/>
      <c r="F550" s="116"/>
      <c r="G550" s="116"/>
      <c r="H550" s="116"/>
      <c r="I550" s="116"/>
    </row>
    <row r="551" spans="1:9">
      <c r="A551" s="116"/>
      <c r="B551" s="116"/>
      <c r="C551" s="116"/>
      <c r="D551" s="116"/>
      <c r="E551" s="116"/>
      <c r="F551" s="116"/>
      <c r="G551" s="116"/>
      <c r="H551" s="116"/>
      <c r="I551" s="116"/>
    </row>
    <row r="552" spans="1:9">
      <c r="A552" s="116"/>
      <c r="B552" s="116"/>
      <c r="C552" s="116"/>
      <c r="D552" s="116"/>
      <c r="E552" s="116"/>
      <c r="F552" s="116"/>
      <c r="G552" s="116"/>
      <c r="H552" s="116"/>
      <c r="I552" s="116"/>
    </row>
    <row r="553" spans="1:9">
      <c r="A553" s="116"/>
      <c r="B553" s="116"/>
      <c r="C553" s="116"/>
      <c r="D553" s="116"/>
      <c r="E553" s="116"/>
      <c r="F553" s="116"/>
      <c r="G553" s="116"/>
      <c r="H553" s="116"/>
      <c r="I553" s="116"/>
    </row>
    <row r="554" spans="1:9">
      <c r="A554" s="116"/>
      <c r="B554" s="116"/>
      <c r="C554" s="116"/>
      <c r="D554" s="116"/>
      <c r="E554" s="116"/>
      <c r="F554" s="116"/>
      <c r="G554" s="116"/>
      <c r="H554" s="116"/>
      <c r="I554" s="116"/>
    </row>
    <row r="555" spans="1:9">
      <c r="A555" s="116"/>
      <c r="B555" s="116"/>
      <c r="C555" s="116"/>
      <c r="D555" s="116"/>
      <c r="E555" s="116"/>
      <c r="F555" s="116"/>
      <c r="G555" s="116"/>
      <c r="H555" s="116"/>
      <c r="I555" s="116"/>
    </row>
    <row r="556" spans="1:9">
      <c r="A556" s="116"/>
      <c r="B556" s="116"/>
      <c r="C556" s="116"/>
      <c r="D556" s="116"/>
      <c r="E556" s="116"/>
      <c r="F556" s="116"/>
      <c r="G556" s="116"/>
      <c r="H556" s="116"/>
      <c r="I556" s="116"/>
    </row>
    <row r="557" spans="1:9">
      <c r="A557" s="116"/>
      <c r="B557" s="116"/>
      <c r="C557" s="116"/>
      <c r="D557" s="116"/>
      <c r="E557" s="116"/>
      <c r="F557" s="116"/>
      <c r="G557" s="116"/>
      <c r="H557" s="116"/>
      <c r="I557" s="116"/>
    </row>
    <row r="558" spans="1:9">
      <c r="A558" s="116"/>
      <c r="B558" s="116"/>
      <c r="C558" s="116"/>
      <c r="D558" s="116"/>
      <c r="E558" s="116"/>
      <c r="F558" s="116"/>
      <c r="G558" s="116"/>
      <c r="H558" s="116"/>
      <c r="I558" s="116"/>
    </row>
    <row r="559" spans="1:9">
      <c r="A559" s="116"/>
      <c r="B559" s="116"/>
      <c r="C559" s="116"/>
      <c r="D559" s="116"/>
      <c r="E559" s="116"/>
      <c r="F559" s="116"/>
      <c r="G559" s="116"/>
      <c r="H559" s="116"/>
      <c r="I559" s="116"/>
    </row>
    <row r="560" spans="1:9">
      <c r="A560" s="116"/>
      <c r="B560" s="116"/>
      <c r="C560" s="116"/>
      <c r="D560" s="116"/>
      <c r="E560" s="116"/>
      <c r="F560" s="116"/>
      <c r="G560" s="116"/>
      <c r="H560" s="116"/>
      <c r="I560" s="116"/>
    </row>
    <row r="561" spans="1:9">
      <c r="A561" s="116"/>
      <c r="B561" s="116"/>
      <c r="C561" s="116"/>
      <c r="D561" s="116"/>
      <c r="E561" s="116"/>
      <c r="F561" s="116"/>
      <c r="G561" s="116"/>
      <c r="H561" s="116"/>
      <c r="I561" s="116"/>
    </row>
    <row r="562" spans="1:9">
      <c r="A562" s="116"/>
      <c r="B562" s="116"/>
      <c r="C562" s="116"/>
      <c r="D562" s="116"/>
      <c r="E562" s="116"/>
      <c r="F562" s="116"/>
      <c r="G562" s="116"/>
      <c r="H562" s="116"/>
      <c r="I562" s="116"/>
    </row>
    <row r="563" spans="1:9">
      <c r="A563" s="116"/>
      <c r="B563" s="116"/>
      <c r="C563" s="116"/>
      <c r="D563" s="116"/>
      <c r="E563" s="116"/>
      <c r="F563" s="116"/>
      <c r="G563" s="116"/>
      <c r="H563" s="116"/>
      <c r="I563" s="116"/>
    </row>
    <row r="564" spans="1:9">
      <c r="A564" s="116"/>
      <c r="B564" s="116"/>
      <c r="C564" s="116"/>
      <c r="D564" s="116"/>
      <c r="E564" s="116"/>
      <c r="F564" s="116"/>
      <c r="G564" s="116"/>
      <c r="H564" s="116"/>
      <c r="I564" s="116"/>
    </row>
    <row r="565" spans="1:9">
      <c r="A565" s="116"/>
      <c r="B565" s="116"/>
      <c r="C565" s="116"/>
      <c r="D565" s="116"/>
      <c r="E565" s="116"/>
      <c r="F565" s="116"/>
      <c r="G565" s="116"/>
      <c r="H565" s="116"/>
      <c r="I565" s="116"/>
    </row>
    <row r="566" spans="1:9">
      <c r="A566" s="116"/>
      <c r="B566" s="116"/>
      <c r="C566" s="116"/>
      <c r="D566" s="116"/>
      <c r="E566" s="116"/>
      <c r="F566" s="116"/>
      <c r="G566" s="116"/>
      <c r="H566" s="116"/>
      <c r="I566" s="116"/>
    </row>
    <row r="567" spans="1:9">
      <c r="A567" s="116"/>
      <c r="B567" s="116"/>
      <c r="C567" s="116"/>
      <c r="D567" s="116"/>
      <c r="E567" s="116"/>
      <c r="F567" s="116"/>
      <c r="G567" s="116"/>
      <c r="H567" s="116"/>
      <c r="I567" s="116"/>
    </row>
    <row r="568" spans="1:9">
      <c r="A568" s="116"/>
      <c r="B568" s="116"/>
      <c r="C568" s="116"/>
      <c r="D568" s="116"/>
      <c r="E568" s="116"/>
      <c r="F568" s="116"/>
      <c r="G568" s="116"/>
      <c r="H568" s="116"/>
      <c r="I568" s="116"/>
    </row>
    <row r="569" spans="1:9">
      <c r="A569" s="116"/>
      <c r="B569" s="116"/>
      <c r="C569" s="116"/>
      <c r="D569" s="116"/>
      <c r="E569" s="116"/>
      <c r="F569" s="116"/>
      <c r="G569" s="116"/>
      <c r="H569" s="116"/>
      <c r="I569" s="116"/>
    </row>
    <row r="570" spans="1:9">
      <c r="A570" s="116"/>
      <c r="B570" s="116"/>
      <c r="C570" s="116"/>
      <c r="D570" s="116"/>
      <c r="E570" s="116"/>
      <c r="F570" s="116"/>
      <c r="G570" s="116"/>
      <c r="H570" s="116"/>
      <c r="I570" s="116"/>
    </row>
    <row r="571" spans="1:9">
      <c r="A571" s="116"/>
      <c r="B571" s="116"/>
      <c r="C571" s="116"/>
      <c r="D571" s="116"/>
      <c r="E571" s="116"/>
      <c r="F571" s="116"/>
      <c r="G571" s="116"/>
      <c r="H571" s="116"/>
      <c r="I571" s="116"/>
    </row>
    <row r="572" spans="1:9">
      <c r="A572" s="116"/>
      <c r="B572" s="116"/>
      <c r="C572" s="116"/>
      <c r="D572" s="116"/>
      <c r="E572" s="116"/>
      <c r="F572" s="116"/>
      <c r="G572" s="116"/>
      <c r="H572" s="116"/>
      <c r="I572" s="116"/>
    </row>
    <row r="573" spans="1:9">
      <c r="A573" s="116"/>
      <c r="B573" s="116"/>
      <c r="C573" s="116"/>
      <c r="D573" s="116"/>
      <c r="E573" s="116"/>
      <c r="F573" s="116"/>
      <c r="G573" s="116"/>
      <c r="H573" s="116"/>
      <c r="I573" s="116"/>
    </row>
    <row r="574" spans="1:9">
      <c r="A574" s="116"/>
      <c r="B574" s="116"/>
      <c r="C574" s="116"/>
      <c r="D574" s="116"/>
      <c r="E574" s="116"/>
      <c r="F574" s="116"/>
      <c r="G574" s="116"/>
      <c r="H574" s="116"/>
      <c r="I574" s="116"/>
    </row>
    <row r="575" spans="1:9">
      <c r="A575" s="116"/>
      <c r="B575" s="116"/>
      <c r="C575" s="116"/>
      <c r="D575" s="116"/>
      <c r="E575" s="116"/>
      <c r="F575" s="116"/>
      <c r="G575" s="116"/>
      <c r="H575" s="116"/>
      <c r="I575" s="116"/>
    </row>
    <row r="576" spans="1:9">
      <c r="A576" s="116"/>
      <c r="B576" s="116"/>
      <c r="C576" s="116"/>
      <c r="D576" s="116"/>
      <c r="E576" s="116"/>
      <c r="F576" s="116"/>
      <c r="G576" s="116"/>
      <c r="H576" s="116"/>
      <c r="I576" s="116"/>
    </row>
    <row r="577" spans="1:9">
      <c r="A577" s="116"/>
      <c r="B577" s="116"/>
      <c r="C577" s="116"/>
      <c r="D577" s="116"/>
      <c r="E577" s="116"/>
      <c r="F577" s="116"/>
      <c r="G577" s="116"/>
      <c r="H577" s="116"/>
      <c r="I577" s="116"/>
    </row>
    <row r="578" spans="1:9">
      <c r="A578" s="116"/>
      <c r="B578" s="116"/>
      <c r="C578" s="116"/>
      <c r="D578" s="116"/>
      <c r="E578" s="116"/>
      <c r="F578" s="116"/>
      <c r="G578" s="116"/>
      <c r="H578" s="116"/>
      <c r="I578" s="116"/>
    </row>
    <row r="579" spans="1:9">
      <c r="A579" s="116"/>
      <c r="B579" s="116"/>
      <c r="C579" s="116"/>
      <c r="D579" s="116"/>
      <c r="E579" s="116"/>
      <c r="F579" s="116"/>
      <c r="G579" s="116"/>
      <c r="H579" s="116"/>
      <c r="I579" s="116"/>
    </row>
    <row r="580" spans="1:9">
      <c r="A580" s="116"/>
      <c r="B580" s="116"/>
      <c r="C580" s="116"/>
      <c r="D580" s="116"/>
      <c r="E580" s="116"/>
      <c r="F580" s="116"/>
      <c r="G580" s="116"/>
      <c r="H580" s="116"/>
      <c r="I580" s="116"/>
    </row>
    <row r="581" spans="1:9">
      <c r="A581" s="116"/>
      <c r="B581" s="116"/>
      <c r="C581" s="116"/>
      <c r="D581" s="116"/>
      <c r="E581" s="116"/>
      <c r="F581" s="116"/>
      <c r="G581" s="116"/>
      <c r="H581" s="116"/>
      <c r="I581" s="116"/>
    </row>
    <row r="582" spans="1:9">
      <c r="A582" s="116"/>
      <c r="B582" s="116"/>
      <c r="C582" s="116"/>
      <c r="D582" s="116"/>
      <c r="E582" s="116"/>
      <c r="F582" s="116"/>
      <c r="G582" s="116"/>
      <c r="H582" s="116"/>
      <c r="I582" s="116"/>
    </row>
    <row r="583" spans="1:9">
      <c r="A583" s="116"/>
      <c r="B583" s="116"/>
      <c r="C583" s="116"/>
      <c r="D583" s="116"/>
      <c r="E583" s="116"/>
      <c r="F583" s="116"/>
      <c r="G583" s="116"/>
      <c r="H583" s="116"/>
      <c r="I583" s="116"/>
    </row>
    <row r="584" spans="1:9">
      <c r="A584" s="116"/>
      <c r="B584" s="116"/>
      <c r="C584" s="116"/>
      <c r="D584" s="116"/>
      <c r="E584" s="116"/>
      <c r="F584" s="116"/>
      <c r="G584" s="116"/>
      <c r="H584" s="116"/>
      <c r="I584" s="116"/>
    </row>
    <row r="585" spans="1:9">
      <c r="A585" s="116"/>
      <c r="B585" s="116"/>
      <c r="C585" s="116"/>
      <c r="D585" s="116"/>
      <c r="E585" s="116"/>
      <c r="F585" s="116"/>
      <c r="G585" s="116"/>
      <c r="H585" s="116"/>
      <c r="I585" s="116"/>
    </row>
    <row r="586" spans="1:9">
      <c r="A586" s="116"/>
      <c r="B586" s="116"/>
      <c r="C586" s="116"/>
      <c r="D586" s="116"/>
      <c r="E586" s="116"/>
      <c r="F586" s="116"/>
      <c r="G586" s="116"/>
      <c r="H586" s="116"/>
      <c r="I586" s="116"/>
    </row>
    <row r="587" spans="1:9">
      <c r="A587" s="116"/>
      <c r="B587" s="116"/>
      <c r="C587" s="116"/>
      <c r="D587" s="116"/>
      <c r="E587" s="116"/>
      <c r="F587" s="116"/>
      <c r="G587" s="116"/>
      <c r="H587" s="116"/>
      <c r="I587" s="116"/>
    </row>
    <row r="588" spans="1:9">
      <c r="A588" s="116"/>
      <c r="B588" s="116"/>
      <c r="C588" s="116"/>
      <c r="D588" s="116"/>
      <c r="E588" s="116"/>
      <c r="F588" s="116"/>
      <c r="G588" s="116"/>
      <c r="H588" s="116"/>
      <c r="I588" s="116"/>
    </row>
    <row r="589" spans="1:9">
      <c r="A589" s="116"/>
      <c r="B589" s="116"/>
      <c r="C589" s="116"/>
      <c r="D589" s="116"/>
      <c r="E589" s="116"/>
      <c r="F589" s="116"/>
      <c r="G589" s="116"/>
      <c r="H589" s="116"/>
      <c r="I589" s="116"/>
    </row>
    <row r="590" spans="1:9">
      <c r="A590" s="116"/>
      <c r="B590" s="116"/>
      <c r="C590" s="116"/>
      <c r="D590" s="116"/>
      <c r="E590" s="116"/>
      <c r="F590" s="116"/>
      <c r="G590" s="116"/>
      <c r="H590" s="116"/>
      <c r="I590" s="116"/>
    </row>
    <row r="591" spans="1:9">
      <c r="A591" s="116"/>
      <c r="B591" s="116"/>
      <c r="C591" s="116"/>
      <c r="D591" s="116"/>
      <c r="E591" s="116"/>
      <c r="F591" s="116"/>
      <c r="G591" s="116"/>
      <c r="H591" s="116"/>
      <c r="I591" s="116"/>
    </row>
    <row r="592" spans="1:9">
      <c r="A592" s="116"/>
      <c r="B592" s="116"/>
      <c r="C592" s="116"/>
      <c r="D592" s="116"/>
      <c r="E592" s="116"/>
      <c r="F592" s="116"/>
      <c r="G592" s="116"/>
      <c r="H592" s="116"/>
      <c r="I592" s="116"/>
    </row>
    <row r="593" spans="1:9">
      <c r="A593" s="116"/>
      <c r="B593" s="116"/>
      <c r="C593" s="116"/>
      <c r="D593" s="116"/>
      <c r="E593" s="116"/>
      <c r="F593" s="116"/>
      <c r="G593" s="116"/>
      <c r="H593" s="116"/>
      <c r="I593" s="116"/>
    </row>
    <row r="594" spans="1:9">
      <c r="A594" s="116"/>
      <c r="B594" s="116"/>
      <c r="C594" s="116"/>
      <c r="D594" s="116"/>
      <c r="E594" s="116"/>
      <c r="F594" s="116"/>
      <c r="G594" s="116"/>
      <c r="H594" s="116"/>
      <c r="I594" s="116"/>
    </row>
    <row r="595" spans="1:9">
      <c r="A595" s="116"/>
      <c r="B595" s="116"/>
      <c r="C595" s="116"/>
      <c r="D595" s="116"/>
      <c r="E595" s="116"/>
      <c r="F595" s="116"/>
      <c r="G595" s="116"/>
      <c r="H595" s="116"/>
      <c r="I595" s="116"/>
    </row>
    <row r="596" spans="1:9">
      <c r="A596" s="116"/>
      <c r="B596" s="116"/>
      <c r="C596" s="116"/>
      <c r="D596" s="116"/>
      <c r="E596" s="116"/>
      <c r="F596" s="116"/>
      <c r="G596" s="116"/>
      <c r="H596" s="116"/>
      <c r="I596" s="116"/>
    </row>
    <row r="597" spans="1:9">
      <c r="A597" s="116"/>
      <c r="B597" s="116"/>
      <c r="C597" s="116"/>
      <c r="D597" s="116"/>
      <c r="E597" s="116"/>
      <c r="F597" s="116"/>
      <c r="G597" s="116"/>
      <c r="H597" s="116"/>
      <c r="I597" s="116"/>
    </row>
    <row r="598" spans="1:9">
      <c r="A598" s="116"/>
      <c r="B598" s="116"/>
      <c r="C598" s="116"/>
      <c r="D598" s="116"/>
      <c r="E598" s="116"/>
      <c r="F598" s="116"/>
      <c r="G598" s="116"/>
      <c r="H598" s="116"/>
      <c r="I598" s="116"/>
    </row>
    <row r="599" spans="1:9">
      <c r="A599" s="116"/>
      <c r="B599" s="116"/>
      <c r="C599" s="116"/>
      <c r="D599" s="116"/>
      <c r="E599" s="116"/>
      <c r="F599" s="116"/>
      <c r="G599" s="116"/>
      <c r="H599" s="116"/>
      <c r="I599" s="116"/>
    </row>
    <row r="600" spans="1:9">
      <c r="A600" s="116"/>
      <c r="B600" s="116"/>
      <c r="C600" s="116"/>
      <c r="D600" s="116"/>
      <c r="E600" s="116"/>
      <c r="F600" s="116"/>
      <c r="G600" s="116"/>
      <c r="H600" s="116"/>
      <c r="I600" s="116"/>
    </row>
    <row r="601" spans="1:9">
      <c r="A601" s="116"/>
      <c r="B601" s="116"/>
      <c r="C601" s="116"/>
      <c r="D601" s="116"/>
      <c r="E601" s="116"/>
      <c r="F601" s="116"/>
      <c r="G601" s="116"/>
      <c r="H601" s="116"/>
      <c r="I601" s="116"/>
    </row>
    <row r="602" spans="1:9">
      <c r="A602" s="116"/>
      <c r="B602" s="116"/>
      <c r="C602" s="116"/>
      <c r="D602" s="116"/>
      <c r="E602" s="116"/>
      <c r="F602" s="116"/>
      <c r="G602" s="116"/>
      <c r="H602" s="116"/>
      <c r="I602" s="116"/>
    </row>
    <row r="603" spans="1:9">
      <c r="A603" s="116"/>
      <c r="B603" s="116"/>
      <c r="C603" s="116"/>
      <c r="D603" s="116"/>
      <c r="E603" s="116"/>
      <c r="F603" s="116"/>
      <c r="G603" s="116"/>
      <c r="H603" s="116"/>
      <c r="I603" s="116"/>
    </row>
    <row r="604" spans="1:9">
      <c r="A604" s="116"/>
      <c r="B604" s="116"/>
      <c r="C604" s="116"/>
      <c r="D604" s="116"/>
      <c r="E604" s="116"/>
      <c r="F604" s="116"/>
      <c r="G604" s="116"/>
      <c r="H604" s="116"/>
      <c r="I604" s="116"/>
    </row>
    <row r="605" spans="1:9">
      <c r="A605" s="116"/>
      <c r="B605" s="116"/>
      <c r="C605" s="116"/>
      <c r="D605" s="116"/>
      <c r="E605" s="116"/>
      <c r="F605" s="116"/>
      <c r="G605" s="116"/>
      <c r="H605" s="116"/>
      <c r="I605" s="116"/>
    </row>
    <row r="606" spans="1:9">
      <c r="A606" s="116"/>
      <c r="B606" s="116"/>
      <c r="C606" s="116"/>
      <c r="D606" s="116"/>
      <c r="E606" s="116"/>
      <c r="F606" s="116"/>
      <c r="G606" s="116"/>
      <c r="H606" s="116"/>
      <c r="I606" s="116"/>
    </row>
    <row r="607" spans="1:9">
      <c r="A607" s="116"/>
      <c r="B607" s="116"/>
      <c r="C607" s="116"/>
      <c r="D607" s="116"/>
      <c r="E607" s="116"/>
      <c r="F607" s="116"/>
      <c r="G607" s="116"/>
      <c r="H607" s="116"/>
      <c r="I607" s="116"/>
    </row>
    <row r="608" spans="1:9">
      <c r="A608" s="116"/>
      <c r="B608" s="116"/>
      <c r="C608" s="116"/>
      <c r="D608" s="116"/>
      <c r="E608" s="116"/>
      <c r="F608" s="116"/>
      <c r="G608" s="116"/>
      <c r="H608" s="116"/>
      <c r="I608" s="116"/>
    </row>
    <row r="609" spans="1:9">
      <c r="A609" s="116"/>
      <c r="B609" s="116"/>
      <c r="C609" s="116"/>
      <c r="D609" s="116"/>
      <c r="E609" s="116"/>
      <c r="F609" s="116"/>
      <c r="G609" s="116"/>
      <c r="H609" s="116"/>
      <c r="I609" s="116"/>
    </row>
    <row r="610" spans="1:9">
      <c r="A610" s="116"/>
      <c r="B610" s="116"/>
      <c r="C610" s="116"/>
      <c r="D610" s="116"/>
      <c r="E610" s="116"/>
      <c r="F610" s="116"/>
      <c r="G610" s="116"/>
      <c r="H610" s="116"/>
      <c r="I610" s="116"/>
    </row>
    <row r="611" spans="1:9">
      <c r="A611" s="116"/>
      <c r="B611" s="116"/>
      <c r="C611" s="116"/>
      <c r="D611" s="116"/>
      <c r="E611" s="116"/>
      <c r="F611" s="116"/>
      <c r="G611" s="116"/>
      <c r="H611" s="116"/>
      <c r="I611" s="116"/>
    </row>
    <row r="612" spans="1:9">
      <c r="A612" s="116"/>
      <c r="B612" s="116"/>
      <c r="C612" s="116"/>
      <c r="D612" s="116"/>
      <c r="E612" s="116"/>
      <c r="F612" s="116"/>
      <c r="G612" s="116"/>
      <c r="H612" s="116"/>
      <c r="I612" s="116"/>
    </row>
    <row r="613" spans="1:9">
      <c r="A613" s="116"/>
      <c r="B613" s="116"/>
      <c r="C613" s="116"/>
      <c r="D613" s="116"/>
      <c r="E613" s="116"/>
      <c r="F613" s="116"/>
      <c r="G613" s="116"/>
      <c r="H613" s="116"/>
      <c r="I613" s="116"/>
    </row>
    <row r="614" spans="1:9">
      <c r="A614" s="116"/>
      <c r="B614" s="116"/>
      <c r="C614" s="116"/>
      <c r="D614" s="116"/>
      <c r="E614" s="116"/>
      <c r="F614" s="116"/>
      <c r="G614" s="116"/>
      <c r="H614" s="116"/>
      <c r="I614" s="116"/>
    </row>
    <row r="615" spans="1:9">
      <c r="A615" s="116"/>
      <c r="B615" s="116"/>
      <c r="C615" s="116"/>
      <c r="D615" s="116"/>
      <c r="E615" s="116"/>
      <c r="F615" s="116"/>
      <c r="G615" s="116"/>
      <c r="H615" s="116"/>
      <c r="I615" s="116"/>
    </row>
    <row r="616" spans="1:9">
      <c r="A616" s="116"/>
      <c r="B616" s="116"/>
      <c r="C616" s="116"/>
      <c r="D616" s="116"/>
      <c r="E616" s="116"/>
      <c r="F616" s="116"/>
      <c r="G616" s="116"/>
      <c r="H616" s="116"/>
      <c r="I616" s="116"/>
    </row>
    <row r="617" spans="1:9">
      <c r="A617" s="116"/>
      <c r="B617" s="116"/>
      <c r="C617" s="116"/>
      <c r="D617" s="116"/>
      <c r="E617" s="116"/>
      <c r="F617" s="116"/>
      <c r="G617" s="116"/>
      <c r="H617" s="116"/>
      <c r="I617" s="116"/>
    </row>
    <row r="618" spans="1:9">
      <c r="A618" s="116"/>
      <c r="B618" s="116"/>
      <c r="C618" s="116"/>
      <c r="D618" s="116"/>
      <c r="E618" s="116"/>
      <c r="F618" s="116"/>
      <c r="G618" s="116"/>
      <c r="H618" s="116"/>
      <c r="I618" s="116"/>
    </row>
    <row r="619" spans="1:9">
      <c r="A619" s="116"/>
      <c r="B619" s="116"/>
      <c r="C619" s="116"/>
      <c r="D619" s="116"/>
      <c r="E619" s="116"/>
      <c r="F619" s="116"/>
      <c r="G619" s="116"/>
      <c r="H619" s="116"/>
      <c r="I619" s="116"/>
    </row>
    <row r="620" spans="1:9">
      <c r="A620" s="116"/>
      <c r="B620" s="116"/>
      <c r="C620" s="116"/>
      <c r="D620" s="116"/>
      <c r="E620" s="116"/>
      <c r="F620" s="116"/>
      <c r="G620" s="116"/>
      <c r="H620" s="116"/>
      <c r="I620" s="116"/>
    </row>
    <row r="621" spans="1:9">
      <c r="A621" s="116"/>
      <c r="B621" s="116"/>
      <c r="C621" s="116"/>
      <c r="D621" s="116"/>
      <c r="E621" s="116"/>
      <c r="F621" s="116"/>
      <c r="G621" s="116"/>
      <c r="H621" s="116"/>
      <c r="I621" s="116"/>
    </row>
    <row r="622" spans="1:9">
      <c r="A622" s="116"/>
      <c r="B622" s="116"/>
      <c r="C622" s="116"/>
      <c r="D622" s="116"/>
      <c r="E622" s="116"/>
      <c r="F622" s="116"/>
      <c r="G622" s="116"/>
      <c r="H622" s="116"/>
      <c r="I622" s="116"/>
    </row>
    <row r="623" spans="1:9">
      <c r="A623" s="116"/>
      <c r="B623" s="116"/>
      <c r="C623" s="116"/>
      <c r="D623" s="116"/>
      <c r="E623" s="116"/>
      <c r="F623" s="116"/>
      <c r="G623" s="116"/>
      <c r="H623" s="116"/>
      <c r="I623" s="116"/>
    </row>
    <row r="624" spans="1:9">
      <c r="A624" s="116"/>
      <c r="B624" s="116"/>
      <c r="C624" s="116"/>
      <c r="D624" s="116"/>
      <c r="E624" s="116"/>
      <c r="F624" s="116"/>
      <c r="G624" s="116"/>
      <c r="H624" s="116"/>
      <c r="I624" s="116"/>
    </row>
    <row r="625" spans="1:9">
      <c r="A625" s="116"/>
      <c r="B625" s="116"/>
      <c r="C625" s="116"/>
      <c r="D625" s="116"/>
      <c r="E625" s="116"/>
      <c r="F625" s="116"/>
      <c r="G625" s="116"/>
      <c r="H625" s="116"/>
      <c r="I625" s="116"/>
    </row>
    <row r="626" spans="1:9">
      <c r="A626" s="116"/>
      <c r="B626" s="116"/>
      <c r="C626" s="116"/>
      <c r="D626" s="116"/>
      <c r="E626" s="116"/>
      <c r="F626" s="116"/>
      <c r="G626" s="116"/>
      <c r="H626" s="116"/>
      <c r="I626" s="116"/>
    </row>
    <row r="627" spans="1:9">
      <c r="A627" s="116"/>
      <c r="B627" s="116"/>
      <c r="C627" s="116"/>
      <c r="D627" s="116"/>
      <c r="E627" s="116"/>
      <c r="F627" s="116"/>
      <c r="G627" s="116"/>
      <c r="H627" s="116"/>
      <c r="I627" s="116"/>
    </row>
    <row r="628" spans="1:9">
      <c r="A628" s="116"/>
      <c r="B628" s="116"/>
      <c r="C628" s="116"/>
      <c r="D628" s="116"/>
      <c r="E628" s="116"/>
      <c r="F628" s="116"/>
      <c r="G628" s="116"/>
      <c r="H628" s="116"/>
      <c r="I628" s="116"/>
    </row>
    <row r="629" spans="1:9">
      <c r="A629" s="116"/>
      <c r="B629" s="116"/>
      <c r="C629" s="116"/>
      <c r="D629" s="116"/>
      <c r="E629" s="116"/>
      <c r="F629" s="116"/>
      <c r="G629" s="116"/>
      <c r="H629" s="116"/>
      <c r="I629" s="116"/>
    </row>
    <row r="630" spans="1:9">
      <c r="A630" s="116"/>
      <c r="B630" s="116"/>
      <c r="C630" s="116"/>
      <c r="D630" s="116"/>
      <c r="E630" s="116"/>
      <c r="F630" s="116"/>
      <c r="G630" s="116"/>
      <c r="H630" s="116"/>
      <c r="I630" s="116"/>
    </row>
    <row r="631" spans="1:9">
      <c r="A631" s="116"/>
      <c r="B631" s="116"/>
      <c r="C631" s="116"/>
      <c r="D631" s="116"/>
      <c r="E631" s="116"/>
      <c r="F631" s="116"/>
      <c r="G631" s="116"/>
      <c r="H631" s="116"/>
      <c r="I631" s="116"/>
    </row>
    <row r="632" spans="1:9">
      <c r="A632" s="116"/>
      <c r="B632" s="116"/>
      <c r="C632" s="116"/>
      <c r="D632" s="116"/>
      <c r="E632" s="116"/>
      <c r="F632" s="116"/>
      <c r="G632" s="116"/>
      <c r="H632" s="116"/>
      <c r="I632" s="116"/>
    </row>
    <row r="633" spans="1:9">
      <c r="A633" s="116"/>
      <c r="B633" s="116"/>
      <c r="C633" s="116"/>
      <c r="D633" s="116"/>
      <c r="E633" s="116"/>
      <c r="F633" s="116"/>
      <c r="G633" s="116"/>
      <c r="H633" s="116"/>
      <c r="I633" s="116"/>
    </row>
    <row r="634" spans="1:9">
      <c r="A634" s="116"/>
      <c r="B634" s="116"/>
      <c r="C634" s="116"/>
      <c r="D634" s="116"/>
      <c r="E634" s="116"/>
      <c r="F634" s="116"/>
      <c r="G634" s="116"/>
      <c r="H634" s="116"/>
      <c r="I634" s="116"/>
    </row>
    <row r="635" spans="1:9">
      <c r="A635" s="116"/>
      <c r="B635" s="116"/>
      <c r="C635" s="116"/>
      <c r="D635" s="116"/>
      <c r="E635" s="116"/>
      <c r="F635" s="116"/>
      <c r="G635" s="116"/>
      <c r="H635" s="116"/>
      <c r="I635" s="116"/>
    </row>
    <row r="636" spans="1:9">
      <c r="A636" s="116"/>
      <c r="B636" s="116"/>
      <c r="C636" s="116"/>
      <c r="D636" s="116"/>
      <c r="E636" s="116"/>
      <c r="F636" s="116"/>
      <c r="G636" s="116"/>
      <c r="H636" s="116"/>
      <c r="I636" s="116"/>
    </row>
    <row r="637" spans="1:9">
      <c r="A637" s="116"/>
      <c r="B637" s="116"/>
      <c r="C637" s="116"/>
      <c r="D637" s="116"/>
      <c r="E637" s="116"/>
      <c r="F637" s="116"/>
      <c r="G637" s="116"/>
      <c r="H637" s="116"/>
      <c r="I637" s="116"/>
    </row>
    <row r="638" spans="1:9">
      <c r="A638" s="116"/>
      <c r="B638" s="116"/>
      <c r="C638" s="116"/>
      <c r="D638" s="116"/>
      <c r="E638" s="116"/>
      <c r="F638" s="116"/>
      <c r="G638" s="116"/>
      <c r="H638" s="116"/>
      <c r="I638" s="116"/>
    </row>
    <row r="639" spans="1:9">
      <c r="A639" s="116"/>
      <c r="B639" s="116"/>
      <c r="C639" s="116"/>
      <c r="D639" s="116"/>
      <c r="E639" s="116"/>
      <c r="F639" s="116"/>
      <c r="G639" s="116"/>
      <c r="H639" s="116"/>
      <c r="I639" s="116"/>
    </row>
    <row r="640" spans="1:9">
      <c r="A640" s="116"/>
      <c r="B640" s="116"/>
      <c r="C640" s="116"/>
      <c r="D640" s="116"/>
      <c r="E640" s="116"/>
      <c r="F640" s="116"/>
      <c r="G640" s="116"/>
      <c r="H640" s="116"/>
      <c r="I640" s="116"/>
    </row>
    <row r="641" spans="1:9">
      <c r="A641" s="116"/>
      <c r="B641" s="116"/>
      <c r="C641" s="116"/>
      <c r="D641" s="116"/>
      <c r="E641" s="116"/>
      <c r="F641" s="116"/>
      <c r="G641" s="116"/>
      <c r="H641" s="116"/>
      <c r="I641" s="116"/>
    </row>
    <row r="642" spans="1:9">
      <c r="A642" s="116"/>
      <c r="B642" s="116"/>
      <c r="C642" s="116"/>
      <c r="D642" s="116"/>
      <c r="E642" s="116"/>
      <c r="F642" s="116"/>
      <c r="G642" s="116"/>
      <c r="H642" s="116"/>
      <c r="I642" s="116"/>
    </row>
    <row r="643" spans="1:9">
      <c r="A643" s="116"/>
      <c r="B643" s="116"/>
      <c r="C643" s="116"/>
      <c r="D643" s="116"/>
      <c r="E643" s="116"/>
      <c r="F643" s="116"/>
      <c r="G643" s="116"/>
      <c r="H643" s="116"/>
      <c r="I643" s="116"/>
    </row>
    <row r="644" spans="1:9">
      <c r="A644" s="116"/>
      <c r="B644" s="116"/>
      <c r="C644" s="116"/>
      <c r="D644" s="116"/>
      <c r="E644" s="116"/>
      <c r="F644" s="116"/>
      <c r="G644" s="116"/>
      <c r="H644" s="116"/>
      <c r="I644" s="116"/>
    </row>
    <row r="645" spans="1:9">
      <c r="A645" s="116"/>
      <c r="B645" s="116"/>
      <c r="C645" s="116"/>
      <c r="D645" s="116"/>
      <c r="E645" s="116"/>
      <c r="F645" s="116"/>
      <c r="G645" s="116"/>
      <c r="H645" s="116"/>
      <c r="I645" s="116"/>
    </row>
    <row r="646" spans="1:9">
      <c r="A646" s="116"/>
      <c r="B646" s="116"/>
      <c r="C646" s="116"/>
      <c r="D646" s="116"/>
      <c r="E646" s="116"/>
      <c r="F646" s="116"/>
      <c r="G646" s="116"/>
      <c r="H646" s="116"/>
      <c r="I646" s="116"/>
    </row>
    <row r="647" spans="1:9">
      <c r="A647" s="116"/>
      <c r="B647" s="116"/>
      <c r="C647" s="116"/>
      <c r="D647" s="116"/>
      <c r="E647" s="116"/>
      <c r="F647" s="116"/>
      <c r="G647" s="116"/>
      <c r="H647" s="116"/>
      <c r="I647" s="116"/>
    </row>
    <row r="648" spans="1:9">
      <c r="A648" s="116"/>
      <c r="B648" s="116"/>
      <c r="C648" s="116"/>
      <c r="D648" s="116"/>
      <c r="E648" s="116"/>
      <c r="F648" s="116"/>
      <c r="G648" s="116"/>
      <c r="H648" s="116"/>
      <c r="I648" s="116"/>
    </row>
    <row r="649" spans="1:9">
      <c r="A649" s="116"/>
      <c r="B649" s="116"/>
      <c r="C649" s="116"/>
      <c r="D649" s="116"/>
      <c r="E649" s="116"/>
      <c r="F649" s="116"/>
      <c r="G649" s="116"/>
      <c r="H649" s="116"/>
      <c r="I649" s="116"/>
    </row>
    <row r="650" spans="1:9">
      <c r="A650" s="116"/>
      <c r="B650" s="116"/>
      <c r="C650" s="116"/>
      <c r="D650" s="116"/>
      <c r="E650" s="116"/>
      <c r="F650" s="116"/>
      <c r="G650" s="116"/>
      <c r="H650" s="116"/>
      <c r="I650" s="116"/>
    </row>
    <row r="651" spans="1:9">
      <c r="A651" s="116"/>
      <c r="B651" s="116"/>
      <c r="C651" s="116"/>
      <c r="D651" s="116"/>
      <c r="E651" s="116"/>
      <c r="F651" s="116"/>
      <c r="G651" s="116"/>
      <c r="H651" s="116"/>
      <c r="I651" s="116"/>
    </row>
    <row r="652" spans="1:9">
      <c r="A652" s="116"/>
      <c r="B652" s="116"/>
      <c r="C652" s="116"/>
      <c r="D652" s="116"/>
      <c r="E652" s="116"/>
      <c r="F652" s="116"/>
      <c r="G652" s="116"/>
      <c r="H652" s="116"/>
      <c r="I652" s="116"/>
    </row>
    <row r="653" spans="1:9">
      <c r="A653" s="116"/>
      <c r="B653" s="116"/>
      <c r="C653" s="116"/>
      <c r="D653" s="116"/>
      <c r="E653" s="116"/>
      <c r="F653" s="116"/>
      <c r="G653" s="116"/>
      <c r="H653" s="116"/>
      <c r="I653" s="116"/>
    </row>
    <row r="654" spans="1:9">
      <c r="A654" s="116"/>
      <c r="B654" s="116"/>
      <c r="C654" s="116"/>
      <c r="D654" s="116"/>
      <c r="E654" s="116"/>
      <c r="F654" s="116"/>
      <c r="G654" s="116"/>
      <c r="H654" s="116"/>
      <c r="I654" s="116"/>
    </row>
    <row r="655" spans="1:9">
      <c r="A655" s="116"/>
      <c r="B655" s="116"/>
      <c r="C655" s="116"/>
      <c r="D655" s="116"/>
      <c r="E655" s="116"/>
      <c r="F655" s="116"/>
      <c r="G655" s="116"/>
      <c r="H655" s="116"/>
      <c r="I655" s="116"/>
    </row>
    <row r="656" spans="1:9">
      <c r="A656" s="116"/>
      <c r="B656" s="116"/>
      <c r="C656" s="116"/>
      <c r="D656" s="116"/>
      <c r="E656" s="116"/>
      <c r="F656" s="116"/>
      <c r="G656" s="116"/>
      <c r="H656" s="116"/>
      <c r="I656" s="116"/>
    </row>
    <row r="657" spans="1:9">
      <c r="A657" s="116"/>
      <c r="B657" s="116"/>
      <c r="C657" s="116"/>
      <c r="D657" s="116"/>
      <c r="E657" s="116"/>
      <c r="F657" s="116"/>
      <c r="G657" s="116"/>
      <c r="H657" s="116"/>
      <c r="I657" s="116"/>
    </row>
    <row r="658" spans="1:9">
      <c r="A658" s="116"/>
      <c r="B658" s="116"/>
      <c r="C658" s="116"/>
      <c r="D658" s="116"/>
      <c r="E658" s="116"/>
      <c r="F658" s="116"/>
      <c r="G658" s="116"/>
      <c r="H658" s="116"/>
      <c r="I658" s="116"/>
    </row>
    <row r="659" spans="1:9">
      <c r="A659" s="116"/>
      <c r="B659" s="116"/>
      <c r="C659" s="116"/>
      <c r="D659" s="116"/>
      <c r="E659" s="116"/>
      <c r="F659" s="116"/>
      <c r="G659" s="116"/>
      <c r="H659" s="116"/>
      <c r="I659" s="116"/>
    </row>
    <row r="660" spans="1:9">
      <c r="A660" s="116"/>
      <c r="B660" s="116"/>
      <c r="C660" s="116"/>
      <c r="D660" s="116"/>
      <c r="E660" s="116"/>
      <c r="F660" s="116"/>
      <c r="G660" s="116"/>
      <c r="H660" s="116"/>
      <c r="I660" s="116"/>
    </row>
    <row r="661" spans="1:9">
      <c r="A661" s="116"/>
      <c r="B661" s="116"/>
      <c r="C661" s="116"/>
      <c r="D661" s="116"/>
      <c r="E661" s="116"/>
      <c r="F661" s="116"/>
      <c r="G661" s="116"/>
      <c r="H661" s="116"/>
      <c r="I661" s="116"/>
    </row>
    <row r="662" spans="1:9">
      <c r="A662" s="116"/>
      <c r="B662" s="116"/>
      <c r="C662" s="116"/>
      <c r="D662" s="116"/>
      <c r="E662" s="116"/>
      <c r="F662" s="116"/>
      <c r="G662" s="116"/>
      <c r="H662" s="116"/>
      <c r="I662" s="116"/>
    </row>
    <row r="663" spans="1:9">
      <c r="A663" s="116"/>
      <c r="B663" s="116"/>
      <c r="C663" s="116"/>
      <c r="D663" s="116"/>
      <c r="E663" s="116"/>
      <c r="F663" s="116"/>
      <c r="G663" s="116"/>
      <c r="H663" s="116"/>
      <c r="I663" s="116"/>
    </row>
    <row r="664" spans="1:9">
      <c r="A664" s="116"/>
      <c r="B664" s="116"/>
      <c r="C664" s="116"/>
      <c r="D664" s="116"/>
      <c r="E664" s="116"/>
      <c r="F664" s="116"/>
      <c r="G664" s="116"/>
      <c r="H664" s="116"/>
      <c r="I664" s="116"/>
    </row>
    <row r="665" spans="1:9">
      <c r="A665" s="116"/>
      <c r="B665" s="116"/>
      <c r="C665" s="116"/>
      <c r="D665" s="116"/>
      <c r="E665" s="116"/>
      <c r="F665" s="116"/>
      <c r="G665" s="116"/>
      <c r="H665" s="116"/>
      <c r="I665" s="116"/>
    </row>
    <row r="666" spans="1:9">
      <c r="A666" s="116"/>
      <c r="B666" s="116"/>
      <c r="C666" s="116"/>
      <c r="D666" s="116"/>
      <c r="E666" s="116"/>
      <c r="F666" s="116"/>
      <c r="G666" s="116"/>
      <c r="H666" s="116"/>
      <c r="I666" s="116"/>
    </row>
    <row r="667" spans="1:9">
      <c r="A667" s="116"/>
      <c r="B667" s="116"/>
      <c r="C667" s="116"/>
      <c r="D667" s="116"/>
      <c r="E667" s="116"/>
      <c r="F667" s="116"/>
      <c r="G667" s="116"/>
      <c r="H667" s="116"/>
      <c r="I667" s="116"/>
    </row>
    <row r="668" spans="1:9">
      <c r="A668" s="116"/>
      <c r="B668" s="116"/>
      <c r="C668" s="116"/>
      <c r="D668" s="116"/>
      <c r="E668" s="116"/>
      <c r="F668" s="116"/>
      <c r="G668" s="116"/>
      <c r="H668" s="116"/>
      <c r="I668" s="116"/>
    </row>
    <row r="669" spans="1:9">
      <c r="A669" s="116"/>
      <c r="B669" s="116"/>
      <c r="C669" s="116"/>
      <c r="D669" s="116"/>
      <c r="E669" s="116"/>
      <c r="F669" s="116"/>
      <c r="G669" s="116"/>
      <c r="H669" s="116"/>
      <c r="I669" s="116"/>
    </row>
    <row r="670" spans="1:9">
      <c r="A670" s="116"/>
      <c r="B670" s="116"/>
      <c r="C670" s="116"/>
      <c r="D670" s="116"/>
      <c r="E670" s="116"/>
      <c r="F670" s="116"/>
      <c r="G670" s="116"/>
      <c r="H670" s="116"/>
      <c r="I670" s="116"/>
    </row>
    <row r="671" spans="1:9">
      <c r="A671" s="116"/>
      <c r="B671" s="116"/>
      <c r="C671" s="116"/>
      <c r="D671" s="116"/>
      <c r="E671" s="116"/>
      <c r="F671" s="116"/>
      <c r="G671" s="116"/>
      <c r="H671" s="116"/>
      <c r="I671" s="116"/>
    </row>
    <row r="672" spans="1:9">
      <c r="A672" s="116"/>
      <c r="B672" s="116"/>
      <c r="C672" s="116"/>
      <c r="D672" s="116"/>
      <c r="E672" s="116"/>
      <c r="F672" s="116"/>
      <c r="G672" s="116"/>
      <c r="H672" s="116"/>
      <c r="I672" s="116"/>
    </row>
    <row r="673" spans="1:9">
      <c r="A673" s="116"/>
      <c r="B673" s="116"/>
      <c r="C673" s="116"/>
      <c r="D673" s="116"/>
      <c r="E673" s="116"/>
      <c r="F673" s="116"/>
      <c r="G673" s="116"/>
      <c r="H673" s="116"/>
      <c r="I673" s="116"/>
    </row>
    <row r="674" spans="1:9">
      <c r="A674" s="116"/>
      <c r="B674" s="116"/>
      <c r="C674" s="116"/>
      <c r="D674" s="116"/>
      <c r="E674" s="116"/>
      <c r="F674" s="116"/>
      <c r="G674" s="116"/>
      <c r="H674" s="116"/>
      <c r="I674" s="116"/>
    </row>
    <row r="675" spans="1:9">
      <c r="A675" s="116"/>
      <c r="B675" s="116"/>
      <c r="C675" s="116"/>
      <c r="D675" s="116"/>
      <c r="E675" s="116"/>
      <c r="F675" s="116"/>
      <c r="G675" s="116"/>
      <c r="H675" s="116"/>
      <c r="I675" s="116"/>
    </row>
    <row r="676" spans="1:9">
      <c r="A676" s="116"/>
      <c r="B676" s="116"/>
      <c r="C676" s="116"/>
      <c r="D676" s="116"/>
      <c r="E676" s="116"/>
      <c r="F676" s="116"/>
      <c r="G676" s="116"/>
      <c r="H676" s="116"/>
      <c r="I676" s="116"/>
    </row>
    <row r="677" spans="1:9">
      <c r="A677" s="116"/>
      <c r="B677" s="116"/>
      <c r="C677" s="116"/>
      <c r="D677" s="116"/>
      <c r="E677" s="116"/>
      <c r="F677" s="116"/>
      <c r="G677" s="116"/>
      <c r="H677" s="116"/>
      <c r="I677" s="116"/>
    </row>
    <row r="678" spans="1:9">
      <c r="A678" s="116"/>
      <c r="B678" s="116"/>
      <c r="C678" s="116"/>
      <c r="D678" s="116"/>
      <c r="E678" s="116"/>
      <c r="F678" s="116"/>
      <c r="G678" s="116"/>
      <c r="H678" s="116"/>
      <c r="I678" s="116"/>
    </row>
    <row r="679" spans="1:9">
      <c r="A679" s="116"/>
      <c r="B679" s="116"/>
      <c r="C679" s="116"/>
      <c r="D679" s="116"/>
      <c r="E679" s="116"/>
      <c r="F679" s="116"/>
      <c r="G679" s="116"/>
      <c r="H679" s="116"/>
      <c r="I679" s="116"/>
    </row>
    <row r="680" spans="1:9">
      <c r="A680" s="116"/>
      <c r="B680" s="116"/>
      <c r="C680" s="116"/>
      <c r="D680" s="116"/>
      <c r="E680" s="116"/>
      <c r="F680" s="116"/>
      <c r="G680" s="116"/>
      <c r="H680" s="116"/>
      <c r="I680" s="116"/>
    </row>
    <row r="681" spans="1:9">
      <c r="A681" s="116"/>
      <c r="B681" s="116"/>
      <c r="C681" s="116"/>
      <c r="D681" s="116"/>
      <c r="E681" s="116"/>
      <c r="F681" s="116"/>
      <c r="G681" s="116"/>
      <c r="H681" s="116"/>
      <c r="I681" s="116"/>
    </row>
    <row r="682" spans="1:9">
      <c r="A682" s="116"/>
      <c r="B682" s="116"/>
      <c r="C682" s="116"/>
      <c r="D682" s="116"/>
      <c r="E682" s="116"/>
      <c r="F682" s="116"/>
      <c r="G682" s="116"/>
      <c r="H682" s="116"/>
      <c r="I682" s="116"/>
    </row>
    <row r="683" spans="1:9">
      <c r="A683" s="116"/>
      <c r="B683" s="116"/>
      <c r="C683" s="116"/>
      <c r="D683" s="116"/>
      <c r="E683" s="116"/>
      <c r="F683" s="116"/>
      <c r="G683" s="116"/>
      <c r="H683" s="116"/>
      <c r="I683" s="116"/>
    </row>
    <row r="684" spans="1:9">
      <c r="A684" s="116"/>
      <c r="B684" s="116"/>
      <c r="C684" s="116"/>
      <c r="D684" s="116"/>
      <c r="E684" s="116"/>
      <c r="F684" s="116"/>
      <c r="G684" s="116"/>
      <c r="H684" s="116"/>
      <c r="I684" s="116"/>
    </row>
    <row r="685" spans="1:9">
      <c r="A685" s="116"/>
      <c r="B685" s="116"/>
      <c r="C685" s="116"/>
      <c r="D685" s="116"/>
      <c r="E685" s="116"/>
      <c r="F685" s="116"/>
      <c r="G685" s="116"/>
      <c r="H685" s="116"/>
      <c r="I685" s="116"/>
    </row>
    <row r="686" spans="1:9">
      <c r="A686" s="116"/>
      <c r="B686" s="116"/>
      <c r="C686" s="116"/>
      <c r="D686" s="116"/>
      <c r="E686" s="116"/>
      <c r="F686" s="116"/>
      <c r="G686" s="116"/>
      <c r="H686" s="116"/>
      <c r="I686" s="116"/>
    </row>
    <row r="687" spans="1:9">
      <c r="A687" s="116"/>
      <c r="B687" s="116"/>
      <c r="C687" s="116"/>
      <c r="D687" s="116"/>
      <c r="E687" s="116"/>
      <c r="F687" s="116"/>
      <c r="G687" s="116"/>
      <c r="H687" s="116"/>
      <c r="I687" s="116"/>
    </row>
    <row r="688" spans="1:9">
      <c r="A688" s="116"/>
      <c r="B688" s="116"/>
      <c r="C688" s="116"/>
      <c r="D688" s="116"/>
      <c r="E688" s="116"/>
      <c r="F688" s="116"/>
      <c r="G688" s="116"/>
      <c r="H688" s="116"/>
      <c r="I688" s="116"/>
    </row>
    <row r="689" spans="1:9">
      <c r="A689" s="116"/>
      <c r="B689" s="116"/>
      <c r="C689" s="116"/>
      <c r="D689" s="116"/>
      <c r="E689" s="116"/>
      <c r="F689" s="116"/>
      <c r="G689" s="116"/>
      <c r="H689" s="116"/>
      <c r="I689" s="116"/>
    </row>
    <row r="690" spans="1:9">
      <c r="A690" s="116"/>
      <c r="B690" s="116"/>
      <c r="C690" s="116"/>
      <c r="D690" s="116"/>
      <c r="E690" s="116"/>
      <c r="F690" s="116"/>
      <c r="G690" s="116"/>
      <c r="H690" s="116"/>
      <c r="I690" s="116"/>
    </row>
    <row r="691" spans="1:9">
      <c r="A691" s="116"/>
      <c r="B691" s="116"/>
      <c r="C691" s="116"/>
      <c r="D691" s="116"/>
      <c r="E691" s="116"/>
      <c r="F691" s="116"/>
      <c r="G691" s="116"/>
      <c r="H691" s="116"/>
      <c r="I691" s="116"/>
    </row>
    <row r="692" spans="1:9">
      <c r="A692" s="116"/>
      <c r="B692" s="116"/>
      <c r="C692" s="116"/>
      <c r="D692" s="116"/>
      <c r="E692" s="116"/>
      <c r="F692" s="116"/>
      <c r="G692" s="116"/>
      <c r="H692" s="116"/>
      <c r="I692" s="116"/>
    </row>
    <row r="693" spans="1:9">
      <c r="A693" s="116"/>
      <c r="B693" s="116"/>
      <c r="C693" s="116"/>
      <c r="D693" s="116"/>
      <c r="E693" s="116"/>
      <c r="F693" s="116"/>
      <c r="G693" s="116"/>
      <c r="H693" s="116"/>
      <c r="I693" s="116"/>
    </row>
    <row r="694" spans="1:9">
      <c r="A694" s="116"/>
      <c r="B694" s="116"/>
      <c r="C694" s="116"/>
      <c r="D694" s="116"/>
      <c r="E694" s="116"/>
      <c r="F694" s="116"/>
      <c r="G694" s="116"/>
      <c r="H694" s="116"/>
      <c r="I694" s="116"/>
    </row>
    <row r="695" spans="1:9">
      <c r="A695" s="116"/>
      <c r="B695" s="116"/>
      <c r="C695" s="116"/>
      <c r="D695" s="116"/>
      <c r="E695" s="116"/>
      <c r="F695" s="116"/>
      <c r="G695" s="116"/>
      <c r="H695" s="116"/>
      <c r="I695" s="116"/>
    </row>
    <row r="696" spans="1:9">
      <c r="A696" s="116"/>
      <c r="B696" s="116"/>
      <c r="C696" s="116"/>
      <c r="D696" s="116"/>
      <c r="E696" s="116"/>
      <c r="F696" s="116"/>
      <c r="G696" s="116"/>
      <c r="H696" s="116"/>
      <c r="I696" s="116"/>
    </row>
    <row r="697" spans="1:9">
      <c r="A697" s="116"/>
      <c r="B697" s="116"/>
      <c r="C697" s="116"/>
      <c r="D697" s="116"/>
      <c r="E697" s="116"/>
      <c r="F697" s="116"/>
      <c r="G697" s="116"/>
      <c r="H697" s="116"/>
      <c r="I697" s="116"/>
    </row>
    <row r="698" spans="1:9">
      <c r="A698" s="116"/>
      <c r="B698" s="116"/>
      <c r="C698" s="116"/>
      <c r="D698" s="116"/>
      <c r="E698" s="116"/>
      <c r="F698" s="116"/>
      <c r="G698" s="116"/>
      <c r="H698" s="116"/>
      <c r="I698" s="116"/>
    </row>
    <row r="699" spans="1:9">
      <c r="A699" s="116"/>
      <c r="B699" s="116"/>
      <c r="C699" s="116"/>
      <c r="D699" s="116"/>
      <c r="E699" s="116"/>
      <c r="F699" s="116"/>
      <c r="G699" s="116"/>
      <c r="H699" s="116"/>
      <c r="I699" s="116"/>
    </row>
    <row r="700" spans="1:9">
      <c r="A700" s="116"/>
      <c r="B700" s="116"/>
      <c r="C700" s="116"/>
      <c r="D700" s="116"/>
      <c r="E700" s="116"/>
      <c r="F700" s="116"/>
      <c r="G700" s="116"/>
      <c r="H700" s="116"/>
      <c r="I700" s="116"/>
    </row>
    <row r="701" spans="1:9">
      <c r="A701" s="116"/>
      <c r="B701" s="116"/>
      <c r="C701" s="116"/>
      <c r="D701" s="116"/>
      <c r="E701" s="116"/>
      <c r="F701" s="116"/>
      <c r="G701" s="116"/>
      <c r="H701" s="116"/>
      <c r="I701" s="116"/>
    </row>
    <row r="702" spans="1:9">
      <c r="A702" s="116"/>
      <c r="B702" s="116"/>
      <c r="C702" s="116"/>
      <c r="D702" s="116"/>
      <c r="E702" s="116"/>
      <c r="F702" s="116"/>
      <c r="G702" s="116"/>
      <c r="H702" s="116"/>
      <c r="I702" s="116"/>
    </row>
    <row r="703" spans="1:9">
      <c r="A703" s="116"/>
      <c r="B703" s="116"/>
      <c r="C703" s="116"/>
      <c r="D703" s="116"/>
      <c r="E703" s="116"/>
      <c r="F703" s="116"/>
      <c r="G703" s="116"/>
      <c r="H703" s="116"/>
      <c r="I703" s="116"/>
    </row>
    <row r="704" spans="1:9">
      <c r="A704" s="116"/>
      <c r="B704" s="116"/>
      <c r="C704" s="116"/>
      <c r="D704" s="116"/>
      <c r="E704" s="116"/>
      <c r="F704" s="116"/>
      <c r="G704" s="116"/>
      <c r="H704" s="116"/>
      <c r="I704" s="116"/>
    </row>
    <row r="705" spans="1:9">
      <c r="A705" s="116"/>
      <c r="B705" s="116"/>
      <c r="C705" s="116"/>
      <c r="D705" s="116"/>
      <c r="E705" s="116"/>
      <c r="F705" s="116"/>
      <c r="G705" s="116"/>
      <c r="H705" s="116"/>
      <c r="I705" s="116"/>
    </row>
    <row r="706" spans="1:9">
      <c r="A706" s="116"/>
      <c r="B706" s="116"/>
      <c r="C706" s="116"/>
      <c r="D706" s="116"/>
      <c r="E706" s="116"/>
      <c r="F706" s="116"/>
      <c r="G706" s="116"/>
      <c r="H706" s="116"/>
      <c r="I706" s="116"/>
    </row>
    <row r="707" spans="1:9">
      <c r="A707" s="116"/>
      <c r="B707" s="116"/>
      <c r="C707" s="116"/>
      <c r="D707" s="116"/>
      <c r="E707" s="116"/>
      <c r="F707" s="116"/>
      <c r="G707" s="116"/>
      <c r="H707" s="116"/>
      <c r="I707" s="116"/>
    </row>
    <row r="708" spans="1:9">
      <c r="A708" s="116"/>
      <c r="B708" s="116"/>
      <c r="C708" s="116"/>
      <c r="D708" s="116"/>
      <c r="E708" s="116"/>
      <c r="F708" s="116"/>
      <c r="G708" s="116"/>
      <c r="H708" s="116"/>
      <c r="I708" s="116"/>
    </row>
    <row r="709" spans="1:9">
      <c r="A709" s="116"/>
      <c r="B709" s="116"/>
      <c r="C709" s="116"/>
      <c r="D709" s="116"/>
      <c r="E709" s="116"/>
      <c r="F709" s="116"/>
      <c r="G709" s="116"/>
      <c r="H709" s="116"/>
      <c r="I709" s="116"/>
    </row>
    <row r="710" spans="1:9">
      <c r="A710" s="116"/>
      <c r="B710" s="116"/>
      <c r="C710" s="116"/>
      <c r="D710" s="116"/>
      <c r="E710" s="116"/>
      <c r="F710" s="116"/>
      <c r="G710" s="116"/>
      <c r="H710" s="116"/>
      <c r="I710" s="116"/>
    </row>
    <row r="711" spans="1:9">
      <c r="A711" s="116"/>
      <c r="B711" s="116"/>
      <c r="C711" s="116"/>
      <c r="D711" s="116"/>
      <c r="E711" s="116"/>
      <c r="F711" s="116"/>
      <c r="G711" s="116"/>
      <c r="H711" s="116"/>
      <c r="I711" s="116"/>
    </row>
    <row r="712" spans="1:9">
      <c r="A712" s="116"/>
      <c r="B712" s="116"/>
      <c r="C712" s="116"/>
      <c r="D712" s="116"/>
      <c r="E712" s="116"/>
      <c r="F712" s="116"/>
      <c r="G712" s="116"/>
      <c r="H712" s="116"/>
      <c r="I712" s="116"/>
    </row>
    <row r="713" spans="1:9">
      <c r="A713" s="116"/>
      <c r="B713" s="116"/>
      <c r="C713" s="116"/>
      <c r="D713" s="116"/>
      <c r="E713" s="116"/>
      <c r="F713" s="116"/>
      <c r="G713" s="116"/>
      <c r="H713" s="116"/>
      <c r="I713" s="116"/>
    </row>
    <row r="714" spans="1:9">
      <c r="A714" s="116"/>
      <c r="B714" s="116"/>
      <c r="C714" s="116"/>
      <c r="D714" s="116"/>
      <c r="E714" s="116"/>
      <c r="F714" s="116"/>
      <c r="G714" s="116"/>
      <c r="H714" s="116"/>
      <c r="I714" s="116"/>
    </row>
    <row r="715" spans="1:9">
      <c r="A715" s="116"/>
      <c r="B715" s="116"/>
      <c r="C715" s="116"/>
      <c r="D715" s="116"/>
      <c r="E715" s="116"/>
      <c r="F715" s="116"/>
      <c r="G715" s="116"/>
      <c r="H715" s="116"/>
      <c r="I715" s="116"/>
    </row>
    <row r="716" spans="1:9">
      <c r="A716" s="116"/>
      <c r="B716" s="116"/>
      <c r="C716" s="116"/>
      <c r="D716" s="116"/>
      <c r="E716" s="116"/>
      <c r="F716" s="116"/>
      <c r="G716" s="116"/>
      <c r="H716" s="116"/>
      <c r="I716" s="116"/>
    </row>
    <row r="717" spans="1:9">
      <c r="A717" s="116"/>
      <c r="B717" s="116"/>
      <c r="C717" s="116"/>
      <c r="D717" s="116"/>
      <c r="E717" s="116"/>
      <c r="F717" s="116"/>
      <c r="G717" s="116"/>
      <c r="H717" s="116"/>
      <c r="I717" s="116"/>
    </row>
    <row r="718" spans="1:9">
      <c r="A718" s="116"/>
      <c r="B718" s="116"/>
      <c r="C718" s="116"/>
      <c r="D718" s="116"/>
      <c r="E718" s="116"/>
      <c r="F718" s="116"/>
      <c r="G718" s="116"/>
      <c r="H718" s="116"/>
      <c r="I718" s="116"/>
    </row>
    <row r="719" spans="1:9">
      <c r="A719" s="116"/>
      <c r="B719" s="116"/>
      <c r="C719" s="116"/>
      <c r="D719" s="116"/>
      <c r="E719" s="116"/>
      <c r="F719" s="116"/>
      <c r="G719" s="116"/>
      <c r="H719" s="116"/>
      <c r="I719" s="116"/>
    </row>
    <row r="720" spans="1:9">
      <c r="A720" s="116"/>
      <c r="B720" s="116"/>
      <c r="C720" s="116"/>
      <c r="D720" s="116"/>
      <c r="E720" s="116"/>
      <c r="F720" s="116"/>
      <c r="G720" s="116"/>
      <c r="H720" s="116"/>
      <c r="I720" s="116"/>
    </row>
    <row r="721" spans="1:9">
      <c r="A721" s="116"/>
      <c r="B721" s="116"/>
      <c r="C721" s="116"/>
      <c r="D721" s="116"/>
      <c r="E721" s="116"/>
      <c r="F721" s="116"/>
      <c r="G721" s="116"/>
      <c r="H721" s="116"/>
      <c r="I721" s="116"/>
    </row>
    <row r="722" spans="1:9">
      <c r="A722" s="116"/>
      <c r="B722" s="116"/>
      <c r="C722" s="116"/>
      <c r="D722" s="116"/>
      <c r="E722" s="116"/>
      <c r="F722" s="116"/>
      <c r="G722" s="116"/>
      <c r="H722" s="116"/>
      <c r="I722" s="116"/>
    </row>
    <row r="723" spans="1:9">
      <c r="A723" s="116"/>
      <c r="B723" s="116"/>
      <c r="C723" s="116"/>
      <c r="D723" s="116"/>
      <c r="E723" s="116"/>
      <c r="F723" s="116"/>
      <c r="G723" s="116"/>
      <c r="H723" s="116"/>
      <c r="I723" s="116"/>
    </row>
    <row r="724" spans="1:9">
      <c r="A724" s="116"/>
      <c r="B724" s="116"/>
      <c r="C724" s="116"/>
      <c r="D724" s="116"/>
      <c r="E724" s="116"/>
      <c r="F724" s="116"/>
      <c r="G724" s="116"/>
      <c r="H724" s="116"/>
      <c r="I724" s="116"/>
    </row>
    <row r="725" spans="1:9">
      <c r="A725" s="116"/>
      <c r="B725" s="116"/>
      <c r="C725" s="116"/>
      <c r="D725" s="116"/>
      <c r="E725" s="116"/>
      <c r="F725" s="116"/>
      <c r="G725" s="116"/>
      <c r="H725" s="116"/>
      <c r="I725" s="116"/>
    </row>
    <row r="726" spans="1:9">
      <c r="A726" s="116"/>
      <c r="B726" s="116"/>
      <c r="C726" s="116"/>
      <c r="D726" s="116"/>
      <c r="E726" s="116"/>
      <c r="F726" s="116"/>
      <c r="G726" s="116"/>
      <c r="H726" s="116"/>
      <c r="I726" s="116"/>
    </row>
    <row r="727" spans="1:9">
      <c r="A727" s="116"/>
      <c r="B727" s="116"/>
      <c r="C727" s="116"/>
      <c r="D727" s="116"/>
      <c r="E727" s="116"/>
      <c r="F727" s="116"/>
      <c r="G727" s="116"/>
      <c r="H727" s="116"/>
      <c r="I727" s="116"/>
    </row>
    <row r="728" spans="1:9">
      <c r="A728" s="116"/>
      <c r="B728" s="116"/>
      <c r="C728" s="116"/>
      <c r="D728" s="116"/>
      <c r="E728" s="116"/>
      <c r="F728" s="116"/>
      <c r="G728" s="116"/>
      <c r="H728" s="116"/>
      <c r="I728" s="116"/>
    </row>
    <row r="729" spans="1:9">
      <c r="A729" s="116"/>
      <c r="B729" s="116"/>
      <c r="C729" s="116"/>
      <c r="D729" s="116"/>
      <c r="E729" s="116"/>
      <c r="F729" s="116"/>
      <c r="G729" s="116"/>
      <c r="H729" s="116"/>
      <c r="I729" s="116"/>
    </row>
    <row r="730" spans="1:9">
      <c r="A730" s="116"/>
      <c r="B730" s="116"/>
      <c r="C730" s="116"/>
      <c r="D730" s="116"/>
      <c r="E730" s="116"/>
      <c r="F730" s="116"/>
      <c r="G730" s="116"/>
      <c r="H730" s="116"/>
      <c r="I730" s="116"/>
    </row>
    <row r="731" spans="1:9">
      <c r="A731" s="116"/>
      <c r="B731" s="116"/>
      <c r="C731" s="116"/>
      <c r="D731" s="116"/>
      <c r="E731" s="116"/>
      <c r="F731" s="116"/>
      <c r="G731" s="116"/>
      <c r="H731" s="116"/>
      <c r="I731" s="116"/>
    </row>
    <row r="732" spans="1:9">
      <c r="A732" s="116"/>
      <c r="B732" s="116"/>
      <c r="C732" s="116"/>
      <c r="D732" s="116"/>
      <c r="E732" s="116"/>
      <c r="F732" s="116"/>
      <c r="G732" s="116"/>
      <c r="H732" s="116"/>
      <c r="I732" s="116"/>
    </row>
    <row r="733" spans="1:9">
      <c r="A733" s="116"/>
      <c r="B733" s="116"/>
      <c r="C733" s="116"/>
      <c r="D733" s="116"/>
      <c r="E733" s="116"/>
      <c r="F733" s="116"/>
      <c r="G733" s="116"/>
      <c r="H733" s="116"/>
      <c r="I733" s="116"/>
    </row>
    <row r="734" spans="1:9">
      <c r="A734" s="116"/>
      <c r="B734" s="116"/>
      <c r="C734" s="116"/>
      <c r="D734" s="116"/>
      <c r="E734" s="116"/>
      <c r="F734" s="116"/>
      <c r="G734" s="116"/>
      <c r="H734" s="116"/>
      <c r="I734" s="116"/>
    </row>
    <row r="735" spans="1:9">
      <c r="A735" s="116"/>
      <c r="B735" s="116"/>
      <c r="C735" s="116"/>
      <c r="D735" s="116"/>
      <c r="E735" s="116"/>
      <c r="F735" s="116"/>
      <c r="G735" s="116"/>
      <c r="H735" s="116"/>
      <c r="I735" s="116"/>
    </row>
    <row r="736" spans="1:9">
      <c r="A736" s="116"/>
      <c r="B736" s="116"/>
      <c r="C736" s="116"/>
      <c r="D736" s="116"/>
      <c r="E736" s="116"/>
      <c r="F736" s="116"/>
      <c r="G736" s="116"/>
      <c r="H736" s="116"/>
      <c r="I736" s="116"/>
    </row>
    <row r="737" spans="1:9">
      <c r="A737" s="116"/>
      <c r="B737" s="116"/>
      <c r="C737" s="116"/>
      <c r="D737" s="116"/>
      <c r="E737" s="116"/>
      <c r="F737" s="116"/>
      <c r="G737" s="116"/>
      <c r="H737" s="116"/>
      <c r="I737" s="116"/>
    </row>
    <row r="738" spans="1:9">
      <c r="A738" s="116"/>
      <c r="B738" s="116"/>
      <c r="C738" s="116"/>
      <c r="D738" s="116"/>
      <c r="E738" s="116"/>
      <c r="F738" s="116"/>
      <c r="G738" s="116"/>
      <c r="H738" s="116"/>
      <c r="I738" s="116"/>
    </row>
    <row r="739" spans="1:9">
      <c r="A739" s="116"/>
      <c r="B739" s="116"/>
      <c r="C739" s="116"/>
      <c r="D739" s="116"/>
      <c r="E739" s="116"/>
      <c r="F739" s="116"/>
      <c r="G739" s="116"/>
      <c r="H739" s="116"/>
      <c r="I739" s="116"/>
    </row>
    <row r="740" spans="1:9">
      <c r="A740" s="116"/>
      <c r="B740" s="116"/>
      <c r="C740" s="116"/>
      <c r="D740" s="116"/>
      <c r="E740" s="116"/>
      <c r="F740" s="116"/>
      <c r="G740" s="116"/>
      <c r="H740" s="116"/>
      <c r="I740" s="116"/>
    </row>
    <row r="741" spans="1:9">
      <c r="A741" s="116"/>
      <c r="B741" s="116"/>
      <c r="C741" s="116"/>
      <c r="D741" s="116"/>
      <c r="E741" s="116"/>
      <c r="F741" s="116"/>
      <c r="G741" s="116"/>
      <c r="H741" s="116"/>
      <c r="I741" s="116"/>
    </row>
    <row r="742" spans="1:9">
      <c r="A742" s="116"/>
      <c r="B742" s="116"/>
      <c r="C742" s="116"/>
      <c r="D742" s="116"/>
      <c r="E742" s="116"/>
      <c r="F742" s="116"/>
      <c r="G742" s="116"/>
      <c r="H742" s="116"/>
      <c r="I742" s="116"/>
    </row>
    <row r="743" spans="1:9">
      <c r="A743" s="116"/>
      <c r="B743" s="116"/>
      <c r="C743" s="116"/>
      <c r="D743" s="116"/>
      <c r="E743" s="116"/>
      <c r="F743" s="116"/>
      <c r="G743" s="116"/>
      <c r="H743" s="116"/>
      <c r="I743" s="116"/>
    </row>
    <row r="744" spans="1:9">
      <c r="A744" s="116"/>
      <c r="B744" s="116"/>
      <c r="C744" s="116"/>
      <c r="D744" s="116"/>
      <c r="E744" s="116"/>
      <c r="F744" s="116"/>
      <c r="G744" s="116"/>
      <c r="H744" s="116"/>
      <c r="I744" s="116"/>
    </row>
    <row r="745" spans="1:9">
      <c r="A745" s="116"/>
      <c r="B745" s="116"/>
      <c r="C745" s="116"/>
      <c r="D745" s="116"/>
      <c r="E745" s="116"/>
      <c r="F745" s="116"/>
      <c r="G745" s="116"/>
      <c r="H745" s="116"/>
      <c r="I745" s="116"/>
    </row>
    <row r="746" spans="1:9">
      <c r="A746" s="116"/>
      <c r="B746" s="116"/>
      <c r="C746" s="116"/>
      <c r="D746" s="116"/>
      <c r="E746" s="116"/>
      <c r="F746" s="116"/>
      <c r="G746" s="116"/>
      <c r="H746" s="116"/>
      <c r="I746" s="116"/>
    </row>
    <row r="747" spans="1:9">
      <c r="A747" s="116"/>
      <c r="B747" s="116"/>
      <c r="C747" s="116"/>
      <c r="D747" s="116"/>
      <c r="E747" s="116"/>
      <c r="F747" s="116"/>
      <c r="G747" s="116"/>
      <c r="H747" s="116"/>
      <c r="I747" s="116"/>
    </row>
    <row r="748" spans="1:9">
      <c r="A748" s="116"/>
      <c r="B748" s="116"/>
      <c r="C748" s="116"/>
      <c r="D748" s="116"/>
      <c r="E748" s="116"/>
      <c r="F748" s="116"/>
      <c r="G748" s="116"/>
      <c r="H748" s="116"/>
      <c r="I748" s="116"/>
    </row>
    <row r="749" spans="1:9">
      <c r="A749" s="116"/>
      <c r="B749" s="116"/>
      <c r="C749" s="116"/>
      <c r="D749" s="116"/>
      <c r="E749" s="116"/>
      <c r="F749" s="116"/>
      <c r="G749" s="116"/>
      <c r="H749" s="116"/>
      <c r="I749" s="116"/>
    </row>
    <row r="750" spans="1:9">
      <c r="A750" s="116"/>
      <c r="B750" s="116"/>
      <c r="C750" s="116"/>
      <c r="D750" s="116"/>
      <c r="E750" s="116"/>
      <c r="F750" s="116"/>
      <c r="G750" s="116"/>
      <c r="H750" s="116"/>
      <c r="I750" s="116"/>
    </row>
    <row r="751" spans="1:9">
      <c r="A751" s="116"/>
      <c r="B751" s="116"/>
      <c r="C751" s="116"/>
      <c r="D751" s="116"/>
      <c r="E751" s="116"/>
      <c r="F751" s="116"/>
      <c r="G751" s="116"/>
      <c r="H751" s="116"/>
      <c r="I751" s="116"/>
    </row>
    <row r="752" spans="1:9">
      <c r="A752" s="116"/>
      <c r="B752" s="116"/>
      <c r="C752" s="116"/>
      <c r="D752" s="116"/>
      <c r="E752" s="116"/>
      <c r="F752" s="116"/>
      <c r="G752" s="116"/>
      <c r="H752" s="116"/>
      <c r="I752" s="116"/>
    </row>
    <row r="753" spans="1:9">
      <c r="A753" s="116"/>
      <c r="B753" s="116"/>
      <c r="C753" s="116"/>
      <c r="D753" s="116"/>
      <c r="E753" s="116"/>
      <c r="F753" s="116"/>
      <c r="G753" s="116"/>
      <c r="H753" s="116"/>
      <c r="I753" s="116"/>
    </row>
    <row r="754" spans="1:9">
      <c r="A754" s="116"/>
      <c r="B754" s="116"/>
      <c r="C754" s="116"/>
      <c r="D754" s="116"/>
      <c r="E754" s="116"/>
      <c r="F754" s="116"/>
      <c r="G754" s="116"/>
      <c r="H754" s="116"/>
      <c r="I754" s="116"/>
    </row>
    <row r="755" spans="1:9">
      <c r="A755" s="116"/>
      <c r="B755" s="116"/>
      <c r="C755" s="116"/>
      <c r="D755" s="116"/>
      <c r="E755" s="116"/>
      <c r="F755" s="116"/>
      <c r="G755" s="116"/>
      <c r="H755" s="116"/>
      <c r="I755" s="116"/>
    </row>
    <row r="756" spans="1:9">
      <c r="A756" s="116"/>
      <c r="B756" s="116"/>
      <c r="C756" s="116"/>
      <c r="D756" s="116"/>
      <c r="E756" s="116"/>
      <c r="F756" s="116"/>
      <c r="G756" s="116"/>
      <c r="H756" s="116"/>
      <c r="I756" s="116"/>
    </row>
    <row r="757" spans="1:9">
      <c r="A757" s="116"/>
      <c r="B757" s="116"/>
      <c r="C757" s="116"/>
      <c r="D757" s="116"/>
      <c r="E757" s="116"/>
      <c r="F757" s="116"/>
      <c r="G757" s="116"/>
      <c r="H757" s="116"/>
      <c r="I757" s="116"/>
    </row>
    <row r="758" spans="1:9">
      <c r="A758" s="116"/>
      <c r="B758" s="116"/>
      <c r="C758" s="116"/>
      <c r="D758" s="116"/>
      <c r="E758" s="116"/>
      <c r="F758" s="116"/>
      <c r="G758" s="116"/>
      <c r="H758" s="116"/>
      <c r="I758" s="116"/>
    </row>
    <row r="759" spans="1:9">
      <c r="A759" s="116"/>
      <c r="B759" s="116"/>
      <c r="C759" s="116"/>
      <c r="D759" s="116"/>
      <c r="E759" s="116"/>
      <c r="F759" s="116"/>
      <c r="G759" s="116"/>
      <c r="H759" s="116"/>
      <c r="I759" s="116"/>
    </row>
    <row r="760" spans="1:9">
      <c r="A760" s="116"/>
      <c r="B760" s="116"/>
      <c r="C760" s="116"/>
      <c r="D760" s="116"/>
      <c r="E760" s="116"/>
      <c r="F760" s="116"/>
      <c r="G760" s="116"/>
      <c r="H760" s="116"/>
      <c r="I760" s="116"/>
    </row>
    <row r="761" spans="1:9">
      <c r="A761" s="116"/>
      <c r="B761" s="116"/>
      <c r="C761" s="116"/>
      <c r="D761" s="116"/>
      <c r="E761" s="116"/>
      <c r="F761" s="116"/>
      <c r="G761" s="116"/>
      <c r="H761" s="116"/>
      <c r="I761" s="116"/>
    </row>
    <row r="762" spans="1:9">
      <c r="A762" s="116"/>
      <c r="B762" s="116"/>
      <c r="C762" s="116"/>
      <c r="D762" s="116"/>
      <c r="E762" s="116"/>
      <c r="F762" s="116"/>
      <c r="G762" s="116"/>
      <c r="H762" s="116"/>
      <c r="I762" s="116"/>
    </row>
    <row r="763" spans="1:9">
      <c r="A763" s="116"/>
      <c r="B763" s="116"/>
      <c r="C763" s="116"/>
      <c r="D763" s="116"/>
      <c r="E763" s="116"/>
      <c r="F763" s="116"/>
      <c r="G763" s="116"/>
      <c r="H763" s="116"/>
      <c r="I763" s="116"/>
    </row>
    <row r="764" spans="1:9">
      <c r="A764" s="116"/>
      <c r="B764" s="116"/>
      <c r="C764" s="116"/>
      <c r="D764" s="116"/>
      <c r="E764" s="116"/>
      <c r="F764" s="116"/>
      <c r="G764" s="116"/>
      <c r="H764" s="116"/>
      <c r="I764" s="116"/>
    </row>
    <row r="765" spans="1:9">
      <c r="A765" s="116"/>
      <c r="B765" s="116"/>
      <c r="C765" s="116"/>
      <c r="D765" s="116"/>
      <c r="E765" s="116"/>
      <c r="F765" s="116"/>
      <c r="G765" s="116"/>
      <c r="H765" s="116"/>
      <c r="I765" s="116"/>
    </row>
    <row r="766" spans="1:9">
      <c r="A766" s="116"/>
      <c r="B766" s="116"/>
      <c r="C766" s="116"/>
      <c r="D766" s="116"/>
      <c r="E766" s="116"/>
      <c r="F766" s="116"/>
      <c r="G766" s="116"/>
      <c r="H766" s="116"/>
      <c r="I766" s="116"/>
    </row>
    <row r="767" spans="1:9">
      <c r="A767" s="116"/>
      <c r="B767" s="116"/>
      <c r="C767" s="116"/>
      <c r="D767" s="116"/>
      <c r="E767" s="116"/>
      <c r="F767" s="116"/>
      <c r="G767" s="116"/>
      <c r="H767" s="116"/>
      <c r="I767" s="116"/>
    </row>
    <row r="768" spans="1:9">
      <c r="A768" s="116"/>
      <c r="B768" s="116"/>
      <c r="C768" s="116"/>
      <c r="D768" s="116"/>
      <c r="E768" s="116"/>
      <c r="F768" s="116"/>
      <c r="G768" s="116"/>
      <c r="H768" s="116"/>
      <c r="I768" s="116"/>
    </row>
    <row r="769" spans="1:9">
      <c r="A769" s="116"/>
      <c r="B769" s="116"/>
      <c r="C769" s="116"/>
      <c r="D769" s="116"/>
      <c r="E769" s="116"/>
      <c r="F769" s="116"/>
      <c r="G769" s="116"/>
      <c r="H769" s="116"/>
      <c r="I769" s="116"/>
    </row>
    <row r="770" spans="1:9">
      <c r="A770" s="116"/>
      <c r="B770" s="116"/>
      <c r="C770" s="116"/>
      <c r="D770" s="116"/>
      <c r="E770" s="116"/>
      <c r="F770" s="116"/>
      <c r="G770" s="116"/>
      <c r="H770" s="116"/>
      <c r="I770" s="116"/>
    </row>
    <row r="771" spans="1:9">
      <c r="A771" s="116"/>
      <c r="B771" s="116"/>
      <c r="C771" s="116"/>
      <c r="D771" s="116"/>
      <c r="E771" s="116"/>
      <c r="F771" s="116"/>
      <c r="G771" s="116"/>
      <c r="H771" s="116"/>
      <c r="I771" s="116"/>
    </row>
    <row r="772" spans="1:9">
      <c r="A772" s="116"/>
      <c r="B772" s="116"/>
      <c r="C772" s="116"/>
      <c r="D772" s="116"/>
      <c r="E772" s="116"/>
      <c r="F772" s="116"/>
      <c r="G772" s="116"/>
      <c r="H772" s="116"/>
      <c r="I772" s="116"/>
    </row>
    <row r="773" spans="1:9">
      <c r="A773" s="116"/>
      <c r="B773" s="116"/>
      <c r="C773" s="116"/>
      <c r="D773" s="116"/>
      <c r="E773" s="116"/>
      <c r="F773" s="116"/>
      <c r="G773" s="116"/>
      <c r="H773" s="116"/>
      <c r="I773" s="116"/>
    </row>
    <row r="774" spans="1:9">
      <c r="A774" s="116"/>
      <c r="B774" s="116"/>
      <c r="C774" s="116"/>
      <c r="D774" s="116"/>
      <c r="E774" s="116"/>
      <c r="F774" s="116"/>
      <c r="G774" s="116"/>
      <c r="H774" s="116"/>
      <c r="I774" s="116"/>
    </row>
    <row r="775" spans="1:9">
      <c r="A775" s="116"/>
      <c r="B775" s="116"/>
      <c r="C775" s="116"/>
      <c r="D775" s="116"/>
      <c r="E775" s="116"/>
      <c r="F775" s="116"/>
      <c r="G775" s="116"/>
      <c r="H775" s="116"/>
      <c r="I775" s="116"/>
    </row>
    <row r="776" spans="1:9">
      <c r="A776" s="116"/>
      <c r="B776" s="116"/>
      <c r="C776" s="116"/>
      <c r="D776" s="116"/>
      <c r="E776" s="116"/>
      <c r="F776" s="116"/>
      <c r="G776" s="116"/>
      <c r="H776" s="116"/>
      <c r="I776" s="116"/>
    </row>
    <row r="777" spans="1:9">
      <c r="A777" s="116"/>
      <c r="B777" s="116"/>
      <c r="C777" s="116"/>
      <c r="D777" s="116"/>
      <c r="E777" s="116"/>
      <c r="F777" s="116"/>
      <c r="G777" s="116"/>
      <c r="H777" s="116"/>
      <c r="I777" s="116"/>
    </row>
    <row r="778" spans="1:9">
      <c r="A778" s="116"/>
      <c r="B778" s="116"/>
      <c r="C778" s="116"/>
      <c r="D778" s="116"/>
      <c r="E778" s="116"/>
      <c r="F778" s="116"/>
      <c r="G778" s="116"/>
      <c r="H778" s="116"/>
      <c r="I778" s="116"/>
    </row>
    <row r="779" spans="1:9">
      <c r="A779" s="116"/>
      <c r="B779" s="116"/>
      <c r="C779" s="116"/>
      <c r="D779" s="116"/>
      <c r="E779" s="116"/>
      <c r="F779" s="116"/>
      <c r="G779" s="116"/>
      <c r="H779" s="116"/>
      <c r="I779" s="116"/>
    </row>
    <row r="780" spans="1:9">
      <c r="A780" s="116"/>
      <c r="B780" s="116"/>
      <c r="C780" s="116"/>
      <c r="D780" s="116"/>
      <c r="E780" s="116"/>
      <c r="F780" s="116"/>
      <c r="G780" s="116"/>
      <c r="H780" s="116"/>
      <c r="I780" s="116"/>
    </row>
    <row r="781" spans="1:9">
      <c r="A781" s="116"/>
      <c r="B781" s="116"/>
      <c r="C781" s="116"/>
      <c r="D781" s="116"/>
      <c r="E781" s="116"/>
      <c r="F781" s="116"/>
      <c r="G781" s="116"/>
      <c r="H781" s="116"/>
      <c r="I781" s="116"/>
    </row>
    <row r="782" spans="1:9">
      <c r="A782" s="116"/>
      <c r="B782" s="116"/>
      <c r="C782" s="116"/>
      <c r="D782" s="116"/>
      <c r="E782" s="116"/>
      <c r="F782" s="116"/>
      <c r="G782" s="116"/>
      <c r="H782" s="116"/>
      <c r="I782" s="116"/>
    </row>
    <row r="783" spans="1:9">
      <c r="A783" s="116"/>
      <c r="B783" s="116"/>
      <c r="C783" s="116"/>
      <c r="D783" s="116"/>
      <c r="E783" s="116"/>
      <c r="F783" s="116"/>
      <c r="G783" s="116"/>
      <c r="H783" s="116"/>
      <c r="I783" s="116"/>
    </row>
    <row r="784" spans="1:9">
      <c r="A784" s="116"/>
      <c r="B784" s="116"/>
      <c r="C784" s="116"/>
      <c r="D784" s="116"/>
      <c r="E784" s="116"/>
      <c r="F784" s="116"/>
      <c r="G784" s="116"/>
      <c r="H784" s="116"/>
      <c r="I784" s="116"/>
    </row>
    <row r="785" spans="1:9">
      <c r="A785" s="116"/>
      <c r="B785" s="116"/>
      <c r="C785" s="116"/>
      <c r="D785" s="116"/>
      <c r="E785" s="116"/>
      <c r="F785" s="116"/>
      <c r="G785" s="116"/>
      <c r="H785" s="116"/>
      <c r="I785" s="116"/>
    </row>
    <row r="786" spans="1:9">
      <c r="A786" s="116"/>
      <c r="B786" s="116"/>
      <c r="C786" s="116"/>
      <c r="D786" s="116"/>
      <c r="E786" s="116"/>
      <c r="F786" s="116"/>
      <c r="G786" s="116"/>
      <c r="H786" s="116"/>
      <c r="I786" s="116"/>
    </row>
    <row r="787" spans="1:9">
      <c r="A787" s="116"/>
      <c r="B787" s="116"/>
      <c r="C787" s="116"/>
      <c r="D787" s="116"/>
      <c r="E787" s="116"/>
      <c r="F787" s="116"/>
      <c r="G787" s="116"/>
      <c r="H787" s="116"/>
      <c r="I787" s="116"/>
    </row>
    <row r="788" spans="1:9">
      <c r="A788" s="116"/>
      <c r="B788" s="116"/>
      <c r="C788" s="116"/>
      <c r="D788" s="116"/>
      <c r="E788" s="116"/>
      <c r="F788" s="116"/>
      <c r="G788" s="116"/>
      <c r="H788" s="116"/>
      <c r="I788" s="116"/>
    </row>
    <row r="789" spans="1:9">
      <c r="A789" s="116"/>
      <c r="B789" s="116"/>
      <c r="C789" s="116"/>
      <c r="D789" s="116"/>
      <c r="E789" s="116"/>
      <c r="F789" s="116"/>
      <c r="G789" s="116"/>
      <c r="H789" s="116"/>
      <c r="I789" s="116"/>
    </row>
    <row r="790" spans="1:9">
      <c r="A790" s="116"/>
      <c r="B790" s="116"/>
      <c r="C790" s="116"/>
      <c r="D790" s="116"/>
      <c r="E790" s="116"/>
      <c r="F790" s="116"/>
      <c r="G790" s="116"/>
      <c r="H790" s="116"/>
      <c r="I790" s="116"/>
    </row>
    <row r="791" spans="1:9">
      <c r="A791" s="116"/>
      <c r="B791" s="116"/>
      <c r="C791" s="116"/>
      <c r="D791" s="116"/>
      <c r="E791" s="116"/>
      <c r="F791" s="116"/>
      <c r="G791" s="116"/>
      <c r="H791" s="116"/>
      <c r="I791" s="116"/>
    </row>
    <row r="792" spans="1:9">
      <c r="A792" s="116"/>
      <c r="B792" s="116"/>
      <c r="C792" s="116"/>
      <c r="D792" s="116"/>
      <c r="E792" s="116"/>
      <c r="F792" s="116"/>
      <c r="G792" s="116"/>
      <c r="H792" s="116"/>
      <c r="I792" s="116"/>
    </row>
    <row r="793" spans="1:9">
      <c r="A793" s="116"/>
      <c r="B793" s="116"/>
      <c r="C793" s="116"/>
      <c r="D793" s="116"/>
      <c r="E793" s="116"/>
      <c r="F793" s="116"/>
      <c r="G793" s="116"/>
      <c r="H793" s="116"/>
      <c r="I793" s="116"/>
    </row>
    <row r="794" spans="1:9">
      <c r="A794" s="116"/>
      <c r="B794" s="116"/>
      <c r="C794" s="116"/>
      <c r="D794" s="116"/>
      <c r="E794" s="116"/>
      <c r="F794" s="116"/>
      <c r="G794" s="116"/>
      <c r="H794" s="116"/>
      <c r="I794" s="116"/>
    </row>
    <row r="795" spans="1:9">
      <c r="A795" s="116"/>
      <c r="B795" s="116"/>
      <c r="C795" s="116"/>
      <c r="D795" s="116"/>
      <c r="E795" s="116"/>
      <c r="F795" s="116"/>
      <c r="G795" s="116"/>
      <c r="H795" s="116"/>
      <c r="I795" s="116"/>
    </row>
    <row r="796" spans="1:9">
      <c r="A796" s="116"/>
      <c r="B796" s="116"/>
      <c r="C796" s="116"/>
      <c r="D796" s="116"/>
      <c r="E796" s="116"/>
      <c r="F796" s="116"/>
      <c r="G796" s="116"/>
      <c r="H796" s="116"/>
      <c r="I796" s="116"/>
    </row>
    <row r="797" spans="1:9">
      <c r="A797" s="116"/>
      <c r="B797" s="116"/>
      <c r="C797" s="116"/>
      <c r="D797" s="116"/>
      <c r="E797" s="116"/>
      <c r="F797" s="116"/>
      <c r="G797" s="116"/>
      <c r="H797" s="116"/>
      <c r="I797" s="116"/>
    </row>
    <row r="798" spans="1:9">
      <c r="A798" s="116"/>
      <c r="B798" s="116"/>
      <c r="C798" s="116"/>
      <c r="D798" s="116"/>
      <c r="E798" s="116"/>
      <c r="F798" s="116"/>
      <c r="G798" s="116"/>
      <c r="H798" s="116"/>
      <c r="I798" s="116"/>
    </row>
    <row r="799" spans="1:9">
      <c r="A799" s="116"/>
      <c r="B799" s="116"/>
      <c r="C799" s="116"/>
      <c r="D799" s="116"/>
      <c r="E799" s="116"/>
      <c r="F799" s="116"/>
      <c r="G799" s="116"/>
      <c r="H799" s="116"/>
      <c r="I799" s="116"/>
    </row>
    <row r="800" spans="1:9">
      <c r="A800" s="116"/>
      <c r="B800" s="116"/>
      <c r="C800" s="116"/>
      <c r="D800" s="116"/>
      <c r="E800" s="116"/>
      <c r="F800" s="116"/>
      <c r="G800" s="116"/>
      <c r="H800" s="116"/>
      <c r="I800" s="116"/>
    </row>
    <row r="801" spans="1:9">
      <c r="A801" s="116"/>
      <c r="B801" s="116"/>
      <c r="C801" s="116"/>
      <c r="D801" s="116"/>
      <c r="E801" s="116"/>
      <c r="F801" s="116"/>
      <c r="G801" s="116"/>
      <c r="H801" s="116"/>
      <c r="I801" s="116"/>
    </row>
    <row r="802" spans="1:9">
      <c r="A802" s="116"/>
      <c r="B802" s="116"/>
      <c r="C802" s="116"/>
      <c r="D802" s="116"/>
      <c r="E802" s="116"/>
      <c r="F802" s="116"/>
      <c r="G802" s="116"/>
      <c r="H802" s="116"/>
      <c r="I802" s="116"/>
    </row>
    <row r="803" spans="1:9">
      <c r="A803" s="116"/>
      <c r="B803" s="116"/>
      <c r="C803" s="116"/>
      <c r="D803" s="116"/>
      <c r="E803" s="116"/>
      <c r="F803" s="116"/>
      <c r="G803" s="116"/>
      <c r="H803" s="116"/>
      <c r="I803" s="116"/>
    </row>
    <row r="804" spans="1:9">
      <c r="A804" s="116"/>
      <c r="B804" s="116"/>
      <c r="C804" s="116"/>
      <c r="D804" s="116"/>
      <c r="E804" s="116"/>
      <c r="F804" s="116"/>
      <c r="G804" s="116"/>
      <c r="H804" s="116"/>
      <c r="I804" s="116"/>
    </row>
    <row r="805" spans="1:9">
      <c r="A805" s="116"/>
      <c r="B805" s="116"/>
      <c r="C805" s="116"/>
      <c r="D805" s="116"/>
      <c r="E805" s="116"/>
      <c r="F805" s="116"/>
      <c r="G805" s="116"/>
      <c r="H805" s="116"/>
      <c r="I805" s="116"/>
    </row>
    <row r="806" spans="1:9">
      <c r="A806" s="116"/>
      <c r="B806" s="116"/>
      <c r="C806" s="116"/>
      <c r="D806" s="116"/>
      <c r="E806" s="116"/>
      <c r="F806" s="116"/>
      <c r="G806" s="116"/>
      <c r="H806" s="116"/>
      <c r="I806" s="116"/>
    </row>
    <row r="807" spans="1:9">
      <c r="A807" s="116"/>
      <c r="B807" s="116"/>
      <c r="C807" s="116"/>
      <c r="D807" s="116"/>
      <c r="E807" s="116"/>
      <c r="F807" s="116"/>
      <c r="G807" s="116"/>
      <c r="H807" s="116"/>
      <c r="I807" s="116"/>
    </row>
    <row r="808" spans="1:9">
      <c r="A808" s="116"/>
      <c r="B808" s="116"/>
      <c r="C808" s="116"/>
      <c r="D808" s="116"/>
      <c r="E808" s="116"/>
      <c r="F808" s="116"/>
      <c r="G808" s="116"/>
      <c r="H808" s="116"/>
      <c r="I808" s="116"/>
    </row>
    <row r="809" spans="1:9">
      <c r="A809" s="116"/>
      <c r="B809" s="116"/>
      <c r="C809" s="116"/>
      <c r="D809" s="116"/>
      <c r="E809" s="116"/>
      <c r="F809" s="116"/>
      <c r="G809" s="116"/>
      <c r="H809" s="116"/>
      <c r="I809" s="116"/>
    </row>
    <row r="810" spans="1:9">
      <c r="A810" s="116"/>
      <c r="B810" s="116"/>
      <c r="C810" s="116"/>
      <c r="D810" s="116"/>
      <c r="E810" s="116"/>
      <c r="F810" s="116"/>
      <c r="G810" s="116"/>
      <c r="H810" s="116"/>
      <c r="I810" s="116"/>
    </row>
    <row r="811" spans="1:9">
      <c r="A811" s="116"/>
      <c r="B811" s="116"/>
      <c r="C811" s="116"/>
      <c r="D811" s="116"/>
      <c r="E811" s="116"/>
      <c r="F811" s="116"/>
      <c r="G811" s="116"/>
      <c r="H811" s="116"/>
      <c r="I811" s="116"/>
    </row>
    <row r="812" spans="1:9">
      <c r="A812" s="116"/>
      <c r="B812" s="116"/>
      <c r="C812" s="116"/>
      <c r="D812" s="116"/>
      <c r="E812" s="116"/>
      <c r="F812" s="116"/>
      <c r="G812" s="116"/>
      <c r="H812" s="116"/>
      <c r="I812" s="116"/>
    </row>
    <row r="813" spans="1:9">
      <c r="A813" s="116"/>
      <c r="B813" s="116"/>
      <c r="C813" s="116"/>
      <c r="D813" s="116"/>
      <c r="E813" s="116"/>
      <c r="F813" s="116"/>
      <c r="G813" s="116"/>
      <c r="H813" s="116"/>
      <c r="I813" s="116"/>
    </row>
    <row r="814" spans="1:9">
      <c r="A814" s="116"/>
      <c r="B814" s="116"/>
      <c r="C814" s="116"/>
      <c r="D814" s="116"/>
      <c r="E814" s="116"/>
      <c r="F814" s="116"/>
      <c r="G814" s="116"/>
      <c r="H814" s="116"/>
      <c r="I814" s="116"/>
    </row>
    <row r="815" spans="1:9">
      <c r="A815" s="116"/>
      <c r="B815" s="116"/>
      <c r="C815" s="116"/>
      <c r="D815" s="116"/>
      <c r="E815" s="116"/>
      <c r="F815" s="116"/>
      <c r="G815" s="116"/>
      <c r="H815" s="116"/>
      <c r="I815" s="116"/>
    </row>
    <row r="816" spans="1:9">
      <c r="A816" s="116"/>
      <c r="B816" s="116"/>
      <c r="C816" s="116"/>
      <c r="D816" s="116"/>
      <c r="E816" s="116"/>
      <c r="F816" s="116"/>
      <c r="G816" s="116"/>
      <c r="H816" s="116"/>
      <c r="I816" s="116"/>
    </row>
    <row r="817" spans="1:9">
      <c r="A817" s="116"/>
      <c r="B817" s="116"/>
      <c r="C817" s="116"/>
      <c r="D817" s="116"/>
      <c r="E817" s="116"/>
      <c r="F817" s="116"/>
      <c r="G817" s="116"/>
      <c r="H817" s="116"/>
      <c r="I817" s="116"/>
    </row>
    <row r="818" spans="1:9">
      <c r="A818" s="116"/>
      <c r="B818" s="116"/>
      <c r="C818" s="116"/>
      <c r="D818" s="116"/>
      <c r="E818" s="116"/>
      <c r="F818" s="116"/>
      <c r="G818" s="116"/>
      <c r="H818" s="116"/>
      <c r="I818" s="116"/>
    </row>
    <row r="819" spans="1:9">
      <c r="A819" s="116"/>
      <c r="B819" s="116"/>
      <c r="C819" s="116"/>
      <c r="D819" s="116"/>
      <c r="E819" s="116"/>
      <c r="F819" s="116"/>
      <c r="G819" s="116"/>
      <c r="H819" s="116"/>
      <c r="I819" s="116"/>
    </row>
    <row r="820" spans="1:9">
      <c r="A820" s="116"/>
      <c r="B820" s="116"/>
      <c r="C820" s="116"/>
      <c r="D820" s="116"/>
      <c r="E820" s="116"/>
      <c r="F820" s="116"/>
      <c r="G820" s="116"/>
      <c r="H820" s="116"/>
      <c r="I820" s="116"/>
    </row>
    <row r="821" spans="1:9">
      <c r="A821" s="116"/>
      <c r="B821" s="116"/>
      <c r="C821" s="116"/>
      <c r="D821" s="116"/>
      <c r="E821" s="116"/>
      <c r="F821" s="116"/>
      <c r="G821" s="116"/>
      <c r="H821" s="116"/>
      <c r="I821" s="116"/>
    </row>
    <row r="822" spans="1:9">
      <c r="A822" s="116"/>
      <c r="B822" s="116"/>
      <c r="C822" s="116"/>
      <c r="D822" s="116"/>
      <c r="E822" s="116"/>
      <c r="F822" s="116"/>
      <c r="G822" s="116"/>
      <c r="H822" s="116"/>
      <c r="I822" s="116"/>
    </row>
    <row r="823" spans="1:9">
      <c r="A823" s="116"/>
      <c r="B823" s="116"/>
      <c r="C823" s="116"/>
      <c r="D823" s="116"/>
      <c r="E823" s="116"/>
      <c r="F823" s="116"/>
      <c r="G823" s="116"/>
      <c r="H823" s="116"/>
      <c r="I823" s="116"/>
    </row>
    <row r="824" spans="1:9">
      <c r="A824" s="116"/>
      <c r="B824" s="116"/>
      <c r="C824" s="116"/>
      <c r="D824" s="116"/>
      <c r="E824" s="116"/>
      <c r="F824" s="116"/>
      <c r="G824" s="116"/>
      <c r="H824" s="116"/>
      <c r="I824" s="116"/>
    </row>
    <row r="825" spans="1:9">
      <c r="A825" s="116"/>
      <c r="B825" s="116"/>
      <c r="C825" s="116"/>
      <c r="D825" s="116"/>
      <c r="E825" s="116"/>
      <c r="F825" s="116"/>
      <c r="G825" s="116"/>
      <c r="H825" s="116"/>
      <c r="I825" s="116"/>
    </row>
    <row r="826" spans="1:9">
      <c r="A826" s="116"/>
      <c r="B826" s="116"/>
      <c r="C826" s="116"/>
      <c r="D826" s="116"/>
      <c r="E826" s="116"/>
      <c r="F826" s="116"/>
      <c r="G826" s="116"/>
      <c r="H826" s="116"/>
      <c r="I826" s="116"/>
    </row>
    <row r="827" spans="1:9">
      <c r="A827" s="116"/>
      <c r="B827" s="116"/>
      <c r="C827" s="116"/>
      <c r="D827" s="116"/>
      <c r="E827" s="116"/>
      <c r="F827" s="116"/>
      <c r="G827" s="116"/>
      <c r="H827" s="116"/>
      <c r="I827" s="116"/>
    </row>
    <row r="828" spans="1:9">
      <c r="A828" s="116"/>
      <c r="B828" s="116"/>
      <c r="C828" s="116"/>
      <c r="D828" s="116"/>
      <c r="E828" s="116"/>
      <c r="F828" s="116"/>
      <c r="G828" s="116"/>
      <c r="H828" s="116"/>
      <c r="I828" s="116"/>
    </row>
    <row r="829" spans="1:9">
      <c r="A829" s="116"/>
      <c r="B829" s="116"/>
      <c r="C829" s="116"/>
      <c r="D829" s="116"/>
      <c r="E829" s="116"/>
      <c r="F829" s="116"/>
      <c r="G829" s="116"/>
      <c r="H829" s="116"/>
      <c r="I829" s="116"/>
    </row>
    <row r="830" spans="1:9">
      <c r="A830" s="116"/>
      <c r="B830" s="116"/>
      <c r="C830" s="116"/>
      <c r="D830" s="116"/>
      <c r="E830" s="116"/>
      <c r="F830" s="116"/>
      <c r="G830" s="116"/>
      <c r="H830" s="116"/>
      <c r="I830" s="116"/>
    </row>
    <row r="831" spans="1:9">
      <c r="A831" s="116"/>
      <c r="B831" s="116"/>
      <c r="C831" s="116"/>
      <c r="D831" s="116"/>
      <c r="E831" s="116"/>
      <c r="F831" s="116"/>
      <c r="G831" s="116"/>
      <c r="H831" s="116"/>
      <c r="I831" s="116"/>
    </row>
    <row r="832" spans="1:9">
      <c r="A832" s="116"/>
      <c r="B832" s="116"/>
      <c r="C832" s="116"/>
      <c r="D832" s="116"/>
      <c r="E832" s="116"/>
      <c r="F832" s="116"/>
      <c r="G832" s="116"/>
      <c r="H832" s="116"/>
      <c r="I832" s="116"/>
    </row>
    <row r="833" spans="1:9">
      <c r="A833" s="116"/>
      <c r="B833" s="116"/>
      <c r="C833" s="116"/>
      <c r="D833" s="116"/>
      <c r="E833" s="116"/>
      <c r="F833" s="116"/>
      <c r="G833" s="116"/>
      <c r="H833" s="116"/>
      <c r="I833" s="116"/>
    </row>
    <row r="834" spans="1:9">
      <c r="A834" s="116"/>
      <c r="B834" s="116"/>
      <c r="C834" s="116"/>
      <c r="D834" s="116"/>
      <c r="E834" s="116"/>
      <c r="F834" s="116"/>
      <c r="G834" s="116"/>
      <c r="H834" s="116"/>
      <c r="I834" s="116"/>
    </row>
    <row r="835" spans="1:9">
      <c r="A835" s="116"/>
      <c r="B835" s="116"/>
      <c r="C835" s="116"/>
      <c r="D835" s="116"/>
      <c r="E835" s="116"/>
      <c r="F835" s="116"/>
      <c r="G835" s="116"/>
      <c r="H835" s="116"/>
      <c r="I835" s="116"/>
    </row>
    <row r="836" spans="1:9">
      <c r="A836" s="116"/>
      <c r="B836" s="116"/>
      <c r="C836" s="116"/>
      <c r="D836" s="116"/>
      <c r="E836" s="116"/>
      <c r="F836" s="116"/>
      <c r="G836" s="116"/>
      <c r="H836" s="116"/>
      <c r="I836" s="116"/>
    </row>
    <row r="837" spans="1:9">
      <c r="A837" s="116"/>
      <c r="B837" s="116"/>
      <c r="C837" s="116"/>
      <c r="D837" s="116"/>
      <c r="E837" s="116"/>
      <c r="F837" s="116"/>
      <c r="G837" s="116"/>
      <c r="H837" s="116"/>
      <c r="I837" s="116"/>
    </row>
    <row r="838" spans="1:9">
      <c r="A838" s="116"/>
      <c r="B838" s="116"/>
      <c r="C838" s="116"/>
      <c r="D838" s="116"/>
      <c r="E838" s="116"/>
      <c r="F838" s="116"/>
      <c r="G838" s="116"/>
      <c r="H838" s="116"/>
      <c r="I838" s="116"/>
    </row>
    <row r="839" spans="1:9">
      <c r="A839" s="116"/>
      <c r="B839" s="116"/>
      <c r="C839" s="116"/>
      <c r="D839" s="116"/>
      <c r="E839" s="116"/>
      <c r="F839" s="116"/>
      <c r="G839" s="116"/>
      <c r="H839" s="116"/>
      <c r="I839" s="116"/>
    </row>
    <row r="840" spans="1:9">
      <c r="A840" s="116"/>
      <c r="B840" s="116"/>
      <c r="C840" s="116"/>
      <c r="D840" s="116"/>
      <c r="E840" s="116"/>
      <c r="F840" s="116"/>
      <c r="G840" s="116"/>
      <c r="H840" s="116"/>
      <c r="I840" s="116"/>
    </row>
    <row r="841" spans="1:9">
      <c r="A841" s="116"/>
      <c r="B841" s="116"/>
      <c r="C841" s="116"/>
      <c r="D841" s="116"/>
      <c r="E841" s="116"/>
      <c r="F841" s="116"/>
      <c r="G841" s="116"/>
      <c r="H841" s="116"/>
      <c r="I841" s="116"/>
    </row>
    <row r="842" spans="1:9">
      <c r="A842" s="116"/>
      <c r="B842" s="116"/>
      <c r="C842" s="116"/>
      <c r="D842" s="116"/>
      <c r="E842" s="116"/>
      <c r="F842" s="116"/>
      <c r="G842" s="116"/>
      <c r="H842" s="116"/>
      <c r="I842" s="116"/>
    </row>
    <row r="843" spans="1:9">
      <c r="A843" s="116"/>
      <c r="B843" s="116"/>
      <c r="C843" s="116"/>
      <c r="D843" s="116"/>
      <c r="E843" s="116"/>
      <c r="F843" s="116"/>
      <c r="G843" s="116"/>
      <c r="H843" s="116"/>
      <c r="I843" s="116"/>
    </row>
    <row r="844" spans="1:9">
      <c r="A844" s="116"/>
      <c r="B844" s="116"/>
      <c r="C844" s="116"/>
      <c r="D844" s="116"/>
      <c r="E844" s="116"/>
      <c r="F844" s="116"/>
      <c r="G844" s="116"/>
      <c r="H844" s="116"/>
      <c r="I844" s="116"/>
    </row>
    <row r="845" spans="1:9">
      <c r="A845" s="116"/>
      <c r="B845" s="116"/>
      <c r="C845" s="116"/>
      <c r="D845" s="116"/>
      <c r="E845" s="116"/>
      <c r="F845" s="116"/>
      <c r="G845" s="116"/>
      <c r="H845" s="116"/>
      <c r="I845" s="116"/>
    </row>
    <row r="846" spans="1:9">
      <c r="A846" s="116"/>
      <c r="B846" s="116"/>
      <c r="C846" s="116"/>
      <c r="D846" s="116"/>
      <c r="E846" s="116"/>
      <c r="F846" s="116"/>
      <c r="G846" s="116"/>
      <c r="H846" s="116"/>
      <c r="I846" s="116"/>
    </row>
    <row r="847" spans="1:9">
      <c r="A847" s="116"/>
      <c r="B847" s="116"/>
      <c r="C847" s="116"/>
      <c r="D847" s="116"/>
      <c r="E847" s="116"/>
      <c r="F847" s="116"/>
      <c r="G847" s="116"/>
      <c r="H847" s="116"/>
      <c r="I847" s="116"/>
    </row>
    <row r="848" spans="1:9">
      <c r="A848" s="116"/>
      <c r="B848" s="116"/>
      <c r="C848" s="116"/>
      <c r="D848" s="116"/>
      <c r="E848" s="116"/>
      <c r="F848" s="116"/>
      <c r="G848" s="116"/>
      <c r="H848" s="116"/>
      <c r="I848" s="116"/>
    </row>
    <row r="849" spans="1:9">
      <c r="A849" s="116"/>
      <c r="B849" s="116"/>
      <c r="C849" s="116"/>
      <c r="D849" s="116"/>
      <c r="E849" s="116"/>
      <c r="F849" s="116"/>
      <c r="G849" s="116"/>
      <c r="H849" s="116"/>
      <c r="I849" s="116"/>
    </row>
    <row r="850" spans="1:9">
      <c r="A850" s="116"/>
      <c r="B850" s="116"/>
      <c r="C850" s="116"/>
      <c r="D850" s="116"/>
      <c r="E850" s="116"/>
      <c r="F850" s="116"/>
      <c r="G850" s="116"/>
      <c r="H850" s="116"/>
      <c r="I850" s="116"/>
    </row>
    <row r="851" spans="1:9">
      <c r="A851" s="116"/>
      <c r="B851" s="116"/>
      <c r="C851" s="116"/>
      <c r="D851" s="116"/>
      <c r="E851" s="116"/>
      <c r="F851" s="116"/>
      <c r="G851" s="116"/>
      <c r="H851" s="116"/>
      <c r="I851" s="116"/>
    </row>
    <row r="852" spans="1:9">
      <c r="A852" s="116"/>
      <c r="B852" s="116"/>
      <c r="C852" s="116"/>
      <c r="D852" s="116"/>
      <c r="E852" s="116"/>
      <c r="F852" s="116"/>
      <c r="G852" s="116"/>
      <c r="H852" s="116"/>
      <c r="I852" s="116"/>
    </row>
    <row r="853" spans="1:9">
      <c r="A853" s="116"/>
      <c r="B853" s="116"/>
      <c r="C853" s="116"/>
      <c r="D853" s="116"/>
      <c r="E853" s="116"/>
      <c r="F853" s="116"/>
      <c r="G853" s="116"/>
      <c r="H853" s="116"/>
      <c r="I853" s="116"/>
    </row>
    <row r="854" spans="1:9">
      <c r="A854" s="116"/>
      <c r="B854" s="116"/>
      <c r="C854" s="116"/>
      <c r="D854" s="116"/>
      <c r="E854" s="116"/>
      <c r="F854" s="116"/>
      <c r="G854" s="116"/>
      <c r="H854" s="116"/>
      <c r="I854" s="116"/>
    </row>
    <row r="855" spans="1:9">
      <c r="A855" s="116"/>
      <c r="B855" s="116"/>
      <c r="C855" s="116"/>
      <c r="D855" s="116"/>
      <c r="E855" s="116"/>
      <c r="F855" s="116"/>
      <c r="G855" s="116"/>
      <c r="H855" s="116"/>
      <c r="I855" s="116"/>
    </row>
    <row r="856" spans="1:9">
      <c r="A856" s="116"/>
      <c r="B856" s="116"/>
      <c r="C856" s="116"/>
      <c r="D856" s="116"/>
      <c r="E856" s="116"/>
      <c r="F856" s="116"/>
      <c r="G856" s="116"/>
      <c r="H856" s="116"/>
      <c r="I856" s="116"/>
    </row>
    <row r="857" spans="1:9">
      <c r="A857" s="116"/>
      <c r="B857" s="116"/>
      <c r="C857" s="116"/>
      <c r="D857" s="116"/>
      <c r="E857" s="116"/>
      <c r="F857" s="116"/>
      <c r="G857" s="116"/>
      <c r="H857" s="116"/>
      <c r="I857" s="116"/>
    </row>
    <row r="858" spans="1:9">
      <c r="A858" s="116"/>
      <c r="B858" s="116"/>
      <c r="C858" s="116"/>
      <c r="D858" s="116"/>
      <c r="E858" s="116"/>
      <c r="F858" s="116"/>
      <c r="G858" s="116"/>
      <c r="H858" s="116"/>
      <c r="I858" s="116"/>
    </row>
    <row r="859" spans="1:9">
      <c r="A859" s="116"/>
      <c r="B859" s="116"/>
      <c r="C859" s="116"/>
      <c r="D859" s="116"/>
      <c r="E859" s="116"/>
      <c r="F859" s="116"/>
      <c r="G859" s="116"/>
      <c r="H859" s="116"/>
      <c r="I859" s="116"/>
    </row>
    <row r="860" spans="1:9">
      <c r="A860" s="116"/>
      <c r="B860" s="116"/>
      <c r="C860" s="116"/>
      <c r="D860" s="116"/>
      <c r="E860" s="116"/>
      <c r="F860" s="116"/>
      <c r="G860" s="116"/>
      <c r="H860" s="116"/>
      <c r="I860" s="116"/>
    </row>
    <row r="861" spans="1:9">
      <c r="A861" s="116"/>
      <c r="B861" s="116"/>
      <c r="C861" s="116"/>
      <c r="D861" s="116"/>
      <c r="E861" s="116"/>
      <c r="F861" s="116"/>
      <c r="G861" s="116"/>
      <c r="H861" s="116"/>
      <c r="I861" s="116"/>
    </row>
    <row r="862" spans="1:9">
      <c r="A862" s="116"/>
      <c r="B862" s="116"/>
      <c r="C862" s="116"/>
      <c r="D862" s="116"/>
      <c r="E862" s="116"/>
      <c r="F862" s="116"/>
      <c r="G862" s="116"/>
      <c r="H862" s="116"/>
      <c r="I862" s="116"/>
    </row>
    <row r="863" spans="1:9">
      <c r="A863" s="116"/>
      <c r="B863" s="116"/>
      <c r="C863" s="116"/>
      <c r="D863" s="116"/>
      <c r="E863" s="116"/>
      <c r="F863" s="116"/>
      <c r="G863" s="116"/>
      <c r="H863" s="116"/>
      <c r="I863" s="116"/>
    </row>
    <row r="864" spans="1:9">
      <c r="A864" s="116"/>
      <c r="B864" s="116"/>
      <c r="C864" s="116"/>
      <c r="D864" s="116"/>
      <c r="E864" s="116"/>
      <c r="F864" s="116"/>
      <c r="G864" s="116"/>
      <c r="H864" s="116"/>
      <c r="I864" s="116"/>
    </row>
    <row r="865" spans="1:9">
      <c r="A865" s="116"/>
      <c r="B865" s="116"/>
      <c r="C865" s="116"/>
      <c r="D865" s="116"/>
      <c r="E865" s="116"/>
      <c r="F865" s="116"/>
      <c r="G865" s="116"/>
      <c r="H865" s="116"/>
      <c r="I865" s="116"/>
    </row>
    <row r="866" spans="1:9">
      <c r="A866" s="116"/>
      <c r="B866" s="116"/>
      <c r="C866" s="116"/>
      <c r="D866" s="116"/>
      <c r="E866" s="116"/>
      <c r="F866" s="116"/>
      <c r="G866" s="116"/>
      <c r="H866" s="116"/>
      <c r="I866" s="116"/>
    </row>
    <row r="867" spans="1:9">
      <c r="A867" s="116"/>
      <c r="B867" s="116"/>
      <c r="C867" s="116"/>
      <c r="D867" s="116"/>
      <c r="E867" s="116"/>
      <c r="F867" s="116"/>
      <c r="G867" s="116"/>
      <c r="H867" s="116"/>
      <c r="I867" s="116"/>
    </row>
    <row r="868" spans="1:9">
      <c r="A868" s="116"/>
      <c r="B868" s="116"/>
      <c r="C868" s="116"/>
      <c r="D868" s="116"/>
      <c r="E868" s="116"/>
      <c r="F868" s="116"/>
      <c r="G868" s="116"/>
      <c r="H868" s="116"/>
      <c r="I868" s="116"/>
    </row>
    <row r="869" spans="1:9">
      <c r="A869" s="116"/>
      <c r="B869" s="116"/>
      <c r="C869" s="116"/>
      <c r="D869" s="116"/>
      <c r="E869" s="116"/>
      <c r="F869" s="116"/>
      <c r="G869" s="116"/>
      <c r="H869" s="116"/>
      <c r="I869" s="116"/>
    </row>
    <row r="870" spans="1:9">
      <c r="A870" s="116"/>
      <c r="B870" s="116"/>
      <c r="C870" s="116"/>
      <c r="D870" s="116"/>
      <c r="E870" s="116"/>
      <c r="F870" s="116"/>
      <c r="G870" s="116"/>
      <c r="H870" s="116"/>
      <c r="I870" s="116"/>
    </row>
    <row r="871" spans="1:9">
      <c r="A871" s="116"/>
      <c r="B871" s="116"/>
      <c r="C871" s="116"/>
      <c r="D871" s="116"/>
      <c r="E871" s="116"/>
      <c r="F871" s="116"/>
      <c r="G871" s="116"/>
      <c r="H871" s="116"/>
      <c r="I871" s="116"/>
    </row>
    <row r="872" spans="1:9">
      <c r="A872" s="116"/>
      <c r="B872" s="116"/>
      <c r="C872" s="116"/>
      <c r="D872" s="116"/>
      <c r="E872" s="116"/>
      <c r="F872" s="116"/>
      <c r="G872" s="116"/>
      <c r="H872" s="116"/>
      <c r="I872" s="116"/>
    </row>
    <row r="873" spans="1:9">
      <c r="A873" s="116"/>
      <c r="B873" s="116"/>
      <c r="C873" s="116"/>
      <c r="D873" s="116"/>
      <c r="E873" s="116"/>
      <c r="F873" s="116"/>
      <c r="G873" s="116"/>
      <c r="H873" s="116"/>
      <c r="I873" s="116"/>
    </row>
    <row r="874" spans="1:9">
      <c r="A874" s="116"/>
      <c r="B874" s="116"/>
      <c r="C874" s="116"/>
      <c r="D874" s="116"/>
      <c r="E874" s="116"/>
      <c r="F874" s="116"/>
      <c r="G874" s="116"/>
      <c r="H874" s="116"/>
      <c r="I874" s="116"/>
    </row>
    <row r="875" spans="1:9">
      <c r="A875" s="116"/>
      <c r="B875" s="116"/>
      <c r="C875" s="116"/>
      <c r="D875" s="116"/>
      <c r="E875" s="116"/>
      <c r="F875" s="116"/>
      <c r="G875" s="116"/>
      <c r="H875" s="116"/>
      <c r="I875" s="116"/>
    </row>
    <row r="876" spans="1:9">
      <c r="A876" s="116"/>
      <c r="B876" s="116"/>
      <c r="C876" s="116"/>
      <c r="D876" s="116"/>
      <c r="E876" s="116"/>
      <c r="F876" s="116"/>
      <c r="G876" s="116"/>
      <c r="H876" s="116"/>
      <c r="I876" s="116"/>
    </row>
    <row r="877" spans="1:9">
      <c r="A877" s="116"/>
      <c r="B877" s="116"/>
      <c r="C877" s="116"/>
      <c r="D877" s="116"/>
      <c r="E877" s="116"/>
      <c r="F877" s="116"/>
      <c r="G877" s="116"/>
      <c r="H877" s="116"/>
      <c r="I877" s="116"/>
    </row>
    <row r="878" spans="1:9">
      <c r="A878" s="116"/>
      <c r="B878" s="116"/>
      <c r="C878" s="116"/>
      <c r="D878" s="116"/>
      <c r="E878" s="116"/>
      <c r="F878" s="116"/>
      <c r="G878" s="116"/>
      <c r="H878" s="116"/>
      <c r="I878" s="116"/>
    </row>
    <row r="879" spans="1:9">
      <c r="A879" s="116"/>
      <c r="B879" s="116"/>
      <c r="C879" s="116"/>
      <c r="D879" s="116"/>
      <c r="E879" s="116"/>
      <c r="F879" s="116"/>
      <c r="G879" s="116"/>
      <c r="H879" s="116"/>
      <c r="I879" s="116"/>
    </row>
    <row r="880" spans="1:9">
      <c r="A880" s="116"/>
      <c r="B880" s="116"/>
      <c r="C880" s="116"/>
      <c r="D880" s="116"/>
      <c r="E880" s="116"/>
      <c r="F880" s="116"/>
      <c r="G880" s="116"/>
      <c r="H880" s="116"/>
      <c r="I880" s="116"/>
    </row>
    <row r="881" spans="1:9">
      <c r="A881" s="116"/>
      <c r="B881" s="116"/>
      <c r="C881" s="116"/>
      <c r="D881" s="116"/>
      <c r="E881" s="116"/>
      <c r="F881" s="116"/>
      <c r="G881" s="116"/>
      <c r="H881" s="116"/>
      <c r="I881" s="116"/>
    </row>
    <row r="882" spans="1:9">
      <c r="A882" s="116"/>
      <c r="B882" s="116"/>
      <c r="C882" s="116"/>
      <c r="D882" s="116"/>
      <c r="E882" s="116"/>
      <c r="F882" s="116"/>
      <c r="G882" s="116"/>
      <c r="H882" s="116"/>
      <c r="I882" s="116"/>
    </row>
    <row r="883" spans="1:9">
      <c r="A883" s="116"/>
      <c r="B883" s="116"/>
      <c r="C883" s="116"/>
      <c r="D883" s="116"/>
      <c r="E883" s="116"/>
      <c r="F883" s="116"/>
      <c r="G883" s="116"/>
      <c r="H883" s="116"/>
      <c r="I883" s="116"/>
    </row>
    <row r="884" spans="1:9">
      <c r="A884" s="116"/>
      <c r="B884" s="116"/>
      <c r="C884" s="116"/>
      <c r="D884" s="116"/>
      <c r="E884" s="116"/>
      <c r="F884" s="116"/>
      <c r="G884" s="116"/>
      <c r="H884" s="116"/>
      <c r="I884" s="116"/>
    </row>
    <row r="885" spans="1:9">
      <c r="A885" s="116"/>
      <c r="B885" s="116"/>
      <c r="C885" s="116"/>
      <c r="D885" s="116"/>
      <c r="E885" s="116"/>
      <c r="F885" s="116"/>
      <c r="G885" s="116"/>
      <c r="H885" s="116"/>
      <c r="I885" s="116"/>
    </row>
    <row r="886" spans="1:9">
      <c r="A886" s="116"/>
      <c r="B886" s="116"/>
      <c r="C886" s="116"/>
      <c r="D886" s="116"/>
      <c r="E886" s="116"/>
      <c r="F886" s="116"/>
      <c r="G886" s="116"/>
      <c r="H886" s="116"/>
      <c r="I886" s="116"/>
    </row>
    <row r="887" spans="1:9">
      <c r="A887" s="116"/>
      <c r="B887" s="116"/>
      <c r="C887" s="116"/>
      <c r="D887" s="116"/>
      <c r="E887" s="116"/>
      <c r="F887" s="116"/>
      <c r="G887" s="116"/>
      <c r="H887" s="116"/>
      <c r="I887" s="116"/>
    </row>
    <row r="888" spans="1:9">
      <c r="A888" s="116"/>
      <c r="B888" s="116"/>
      <c r="C888" s="116"/>
      <c r="D888" s="116"/>
      <c r="E888" s="116"/>
      <c r="F888" s="116"/>
      <c r="G888" s="116"/>
      <c r="H888" s="116"/>
      <c r="I888" s="116"/>
    </row>
    <row r="889" spans="1:9">
      <c r="A889" s="116"/>
      <c r="B889" s="116"/>
      <c r="C889" s="116"/>
      <c r="D889" s="116"/>
      <c r="E889" s="116"/>
      <c r="F889" s="116"/>
      <c r="G889" s="116"/>
      <c r="H889" s="116"/>
      <c r="I889" s="116"/>
    </row>
    <row r="890" spans="1:9">
      <c r="A890" s="116"/>
      <c r="B890" s="116"/>
      <c r="C890" s="116"/>
      <c r="D890" s="116"/>
      <c r="E890" s="116"/>
      <c r="F890" s="116"/>
      <c r="G890" s="116"/>
      <c r="H890" s="116"/>
      <c r="I890" s="116"/>
    </row>
    <row r="891" spans="1:9">
      <c r="A891" s="116"/>
      <c r="B891" s="116"/>
      <c r="C891" s="116"/>
      <c r="D891" s="116"/>
      <c r="E891" s="116"/>
      <c r="F891" s="116"/>
      <c r="G891" s="116"/>
      <c r="H891" s="116"/>
      <c r="I891" s="116"/>
    </row>
    <row r="892" spans="1:9">
      <c r="A892" s="116"/>
      <c r="B892" s="116"/>
      <c r="C892" s="116"/>
      <c r="D892" s="116"/>
      <c r="E892" s="116"/>
      <c r="F892" s="116"/>
      <c r="G892" s="116"/>
      <c r="H892" s="116"/>
      <c r="I892" s="116"/>
    </row>
    <row r="893" spans="1:9">
      <c r="A893" s="116"/>
      <c r="B893" s="116"/>
      <c r="C893" s="116"/>
      <c r="D893" s="116"/>
      <c r="E893" s="116"/>
      <c r="F893" s="116"/>
      <c r="G893" s="116"/>
      <c r="H893" s="116"/>
      <c r="I893" s="116"/>
    </row>
    <row r="894" spans="1:9">
      <c r="A894" s="116"/>
      <c r="B894" s="116"/>
      <c r="C894" s="116"/>
      <c r="D894" s="116"/>
      <c r="E894" s="116"/>
      <c r="F894" s="116"/>
      <c r="G894" s="116"/>
      <c r="H894" s="116"/>
      <c r="I894" s="116"/>
    </row>
    <row r="895" spans="1:9">
      <c r="A895" s="116"/>
      <c r="B895" s="116"/>
      <c r="C895" s="116"/>
      <c r="D895" s="116"/>
      <c r="E895" s="116"/>
      <c r="F895" s="116"/>
      <c r="G895" s="116"/>
      <c r="H895" s="116"/>
      <c r="I895" s="116"/>
    </row>
    <row r="896" spans="1:9">
      <c r="A896" s="116"/>
      <c r="B896" s="116"/>
      <c r="C896" s="116"/>
      <c r="D896" s="116"/>
      <c r="E896" s="116"/>
      <c r="F896" s="116"/>
      <c r="G896" s="116"/>
      <c r="H896" s="116"/>
      <c r="I896" s="116"/>
    </row>
    <row r="897" spans="1:9">
      <c r="A897" s="116"/>
      <c r="B897" s="116"/>
      <c r="C897" s="116"/>
      <c r="D897" s="116"/>
      <c r="E897" s="116"/>
      <c r="F897" s="116"/>
      <c r="G897" s="116"/>
      <c r="H897" s="116"/>
      <c r="I897" s="116"/>
    </row>
    <row r="898" spans="1:9">
      <c r="A898" s="116"/>
      <c r="B898" s="116"/>
      <c r="C898" s="116"/>
      <c r="D898" s="116"/>
      <c r="E898" s="116"/>
      <c r="F898" s="116"/>
      <c r="G898" s="116"/>
      <c r="H898" s="116"/>
      <c r="I898" s="116"/>
    </row>
    <row r="899" spans="1:9">
      <c r="A899" s="116"/>
      <c r="B899" s="116"/>
      <c r="C899" s="116"/>
      <c r="D899" s="116"/>
      <c r="E899" s="116"/>
      <c r="F899" s="116"/>
      <c r="G899" s="116"/>
      <c r="H899" s="116"/>
      <c r="I899" s="116"/>
    </row>
    <row r="900" spans="1:9">
      <c r="A900" s="116"/>
      <c r="B900" s="116"/>
      <c r="C900" s="116"/>
      <c r="D900" s="116"/>
      <c r="E900" s="116"/>
      <c r="F900" s="116"/>
      <c r="G900" s="116"/>
      <c r="H900" s="116"/>
      <c r="I900" s="116"/>
    </row>
    <row r="901" spans="1:9">
      <c r="A901" s="116"/>
      <c r="B901" s="116"/>
      <c r="C901" s="116"/>
      <c r="D901" s="116"/>
      <c r="E901" s="116"/>
      <c r="F901" s="116"/>
      <c r="G901" s="116"/>
      <c r="H901" s="116"/>
      <c r="I901" s="116"/>
    </row>
    <row r="902" spans="1:9">
      <c r="A902" s="116"/>
      <c r="B902" s="116"/>
      <c r="C902" s="116"/>
      <c r="D902" s="116"/>
      <c r="E902" s="116"/>
      <c r="F902" s="116"/>
      <c r="G902" s="116"/>
      <c r="H902" s="116"/>
      <c r="I902" s="116"/>
    </row>
    <row r="903" spans="1:9">
      <c r="A903" s="116"/>
      <c r="B903" s="116"/>
      <c r="C903" s="116"/>
      <c r="D903" s="116"/>
      <c r="E903" s="116"/>
      <c r="F903" s="116"/>
      <c r="G903" s="116"/>
      <c r="H903" s="116"/>
      <c r="I903" s="116"/>
    </row>
    <row r="904" spans="1:9">
      <c r="A904" s="116"/>
      <c r="B904" s="116"/>
      <c r="C904" s="116"/>
      <c r="D904" s="116"/>
      <c r="E904" s="116"/>
      <c r="F904" s="116"/>
      <c r="G904" s="116"/>
      <c r="H904" s="116"/>
      <c r="I904" s="116"/>
    </row>
    <row r="905" spans="1:9">
      <c r="A905" s="116"/>
      <c r="B905" s="116"/>
      <c r="C905" s="116"/>
      <c r="D905" s="116"/>
      <c r="E905" s="116"/>
      <c r="F905" s="116"/>
      <c r="G905" s="116"/>
      <c r="H905" s="116"/>
      <c r="I905" s="116"/>
    </row>
    <row r="906" spans="1:9">
      <c r="A906" s="116"/>
      <c r="B906" s="116"/>
      <c r="C906" s="116"/>
      <c r="D906" s="116"/>
      <c r="E906" s="116"/>
      <c r="F906" s="116"/>
      <c r="G906" s="116"/>
      <c r="H906" s="116"/>
      <c r="I906" s="116"/>
    </row>
    <row r="907" spans="1:9">
      <c r="A907" s="116"/>
      <c r="B907" s="116"/>
      <c r="C907" s="116"/>
      <c r="D907" s="116"/>
      <c r="E907" s="116"/>
      <c r="F907" s="116"/>
      <c r="G907" s="116"/>
      <c r="H907" s="116"/>
      <c r="I907" s="116"/>
    </row>
    <row r="908" spans="1:9">
      <c r="A908" s="116"/>
      <c r="B908" s="116"/>
      <c r="C908" s="116"/>
      <c r="D908" s="116"/>
      <c r="E908" s="116"/>
      <c r="F908" s="116"/>
      <c r="G908" s="116"/>
      <c r="H908" s="116"/>
      <c r="I908" s="116"/>
    </row>
    <row r="909" spans="1:9">
      <c r="A909" s="116"/>
      <c r="B909" s="116"/>
      <c r="C909" s="116"/>
      <c r="D909" s="116"/>
      <c r="E909" s="116"/>
      <c r="F909" s="116"/>
      <c r="G909" s="116"/>
      <c r="H909" s="116"/>
      <c r="I909" s="116"/>
    </row>
    <row r="910" spans="1:9">
      <c r="A910" s="116"/>
      <c r="B910" s="116"/>
      <c r="C910" s="116"/>
      <c r="D910" s="116"/>
      <c r="E910" s="116"/>
      <c r="F910" s="116"/>
      <c r="G910" s="116"/>
      <c r="H910" s="116"/>
      <c r="I910" s="116"/>
    </row>
    <row r="911" spans="1:9">
      <c r="A911" s="116"/>
      <c r="B911" s="116"/>
      <c r="C911" s="116"/>
      <c r="D911" s="116"/>
      <c r="E911" s="116"/>
      <c r="F911" s="116"/>
      <c r="G911" s="116"/>
      <c r="H911" s="116"/>
      <c r="I911" s="116"/>
    </row>
    <row r="912" spans="1:9">
      <c r="A912" s="116"/>
      <c r="B912" s="116"/>
      <c r="C912" s="116"/>
      <c r="D912" s="116"/>
      <c r="E912" s="116"/>
      <c r="F912" s="116"/>
      <c r="G912" s="116"/>
      <c r="H912" s="116"/>
      <c r="I912" s="116"/>
    </row>
    <row r="913" spans="1:9">
      <c r="A913" s="116"/>
      <c r="B913" s="116"/>
      <c r="C913" s="116"/>
      <c r="D913" s="116"/>
      <c r="E913" s="116"/>
      <c r="F913" s="116"/>
      <c r="G913" s="116"/>
      <c r="H913" s="116"/>
      <c r="I913" s="116"/>
    </row>
    <row r="914" spans="1:9">
      <c r="A914" s="116"/>
      <c r="B914" s="116"/>
      <c r="C914" s="116"/>
      <c r="D914" s="116"/>
      <c r="E914" s="116"/>
      <c r="F914" s="116"/>
      <c r="G914" s="116"/>
      <c r="H914" s="116"/>
      <c r="I914" s="116"/>
    </row>
    <row r="915" spans="1:9">
      <c r="A915" s="116"/>
      <c r="B915" s="116"/>
      <c r="C915" s="116"/>
      <c r="D915" s="116"/>
      <c r="E915" s="116"/>
      <c r="F915" s="116"/>
      <c r="G915" s="116"/>
      <c r="H915" s="116"/>
      <c r="I915" s="116"/>
    </row>
    <row r="916" spans="1:9">
      <c r="A916" s="116"/>
      <c r="B916" s="116"/>
      <c r="C916" s="116"/>
      <c r="D916" s="116"/>
      <c r="E916" s="116"/>
      <c r="F916" s="116"/>
      <c r="G916" s="116"/>
      <c r="H916" s="116"/>
      <c r="I916" s="116"/>
    </row>
    <row r="917" spans="1:9">
      <c r="A917" s="116"/>
      <c r="B917" s="116"/>
      <c r="C917" s="116"/>
      <c r="D917" s="116"/>
      <c r="E917" s="116"/>
      <c r="F917" s="116"/>
      <c r="G917" s="116"/>
      <c r="H917" s="116"/>
      <c r="I917" s="116"/>
    </row>
    <row r="918" spans="1:9">
      <c r="A918" s="116"/>
      <c r="B918" s="116"/>
      <c r="C918" s="116"/>
      <c r="D918" s="116"/>
      <c r="E918" s="116"/>
      <c r="F918" s="116"/>
      <c r="G918" s="116"/>
      <c r="H918" s="116"/>
      <c r="I918" s="116"/>
    </row>
    <row r="919" spans="1:9">
      <c r="A919" s="116"/>
      <c r="B919" s="116"/>
      <c r="C919" s="116"/>
      <c r="D919" s="116"/>
      <c r="E919" s="116"/>
      <c r="F919" s="116"/>
      <c r="G919" s="116"/>
      <c r="H919" s="116"/>
      <c r="I919" s="116"/>
    </row>
    <row r="920" spans="1:9">
      <c r="A920" s="116"/>
      <c r="B920" s="116"/>
      <c r="C920" s="116"/>
      <c r="D920" s="116"/>
      <c r="E920" s="116"/>
      <c r="F920" s="116"/>
      <c r="G920" s="116"/>
      <c r="H920" s="116"/>
      <c r="I920" s="116"/>
    </row>
    <row r="921" spans="1:9">
      <c r="A921" s="116"/>
      <c r="B921" s="116"/>
      <c r="C921" s="116"/>
      <c r="D921" s="116"/>
      <c r="E921" s="116"/>
      <c r="F921" s="116"/>
      <c r="G921" s="116"/>
      <c r="H921" s="116"/>
      <c r="I921" s="116"/>
    </row>
    <row r="922" spans="1:9">
      <c r="A922" s="116"/>
      <c r="B922" s="116"/>
      <c r="C922" s="116"/>
      <c r="D922" s="116"/>
      <c r="E922" s="116"/>
      <c r="F922" s="116"/>
      <c r="G922" s="116"/>
      <c r="H922" s="116"/>
      <c r="I922" s="116"/>
    </row>
    <row r="923" spans="1:9">
      <c r="A923" s="116"/>
      <c r="B923" s="116"/>
      <c r="C923" s="116"/>
      <c r="D923" s="116"/>
      <c r="E923" s="116"/>
      <c r="F923" s="116"/>
      <c r="G923" s="116"/>
      <c r="H923" s="116"/>
      <c r="I923" s="116"/>
    </row>
    <row r="924" spans="1:9">
      <c r="A924" s="116"/>
      <c r="B924" s="116"/>
      <c r="C924" s="116"/>
      <c r="D924" s="116"/>
      <c r="E924" s="116"/>
      <c r="F924" s="116"/>
      <c r="G924" s="116"/>
      <c r="H924" s="116"/>
      <c r="I924" s="116"/>
    </row>
    <row r="925" spans="1:9">
      <c r="A925" s="116"/>
      <c r="B925" s="116"/>
      <c r="C925" s="116"/>
      <c r="D925" s="116"/>
      <c r="E925" s="116"/>
      <c r="F925" s="116"/>
      <c r="G925" s="116"/>
      <c r="H925" s="116"/>
      <c r="I925" s="116"/>
    </row>
    <row r="926" spans="1:9">
      <c r="A926" s="116"/>
      <c r="B926" s="116"/>
      <c r="C926" s="116"/>
      <c r="D926" s="116"/>
      <c r="E926" s="116"/>
      <c r="F926" s="116"/>
      <c r="G926" s="116"/>
      <c r="H926" s="116"/>
      <c r="I926" s="116"/>
    </row>
    <row r="927" spans="1:9">
      <c r="A927" s="116"/>
      <c r="B927" s="116"/>
      <c r="C927" s="116"/>
      <c r="D927" s="116"/>
      <c r="E927" s="116"/>
      <c r="F927" s="116"/>
      <c r="G927" s="116"/>
      <c r="H927" s="116"/>
      <c r="I927" s="116"/>
    </row>
    <row r="928" spans="1:9">
      <c r="A928" s="116"/>
      <c r="B928" s="116"/>
      <c r="C928" s="116"/>
      <c r="D928" s="116"/>
      <c r="E928" s="116"/>
      <c r="F928" s="116"/>
      <c r="G928" s="116"/>
      <c r="H928" s="116"/>
      <c r="I928" s="116"/>
    </row>
    <row r="929" spans="1:9">
      <c r="A929" s="116"/>
      <c r="B929" s="116"/>
      <c r="C929" s="116"/>
      <c r="D929" s="116"/>
      <c r="E929" s="116"/>
      <c r="F929" s="116"/>
      <c r="G929" s="116"/>
      <c r="H929" s="116"/>
      <c r="I929" s="116"/>
    </row>
    <row r="930" spans="1:9">
      <c r="A930" s="116"/>
      <c r="B930" s="116"/>
      <c r="C930" s="116"/>
      <c r="D930" s="116"/>
      <c r="E930" s="116"/>
      <c r="F930" s="116"/>
      <c r="G930" s="116"/>
      <c r="H930" s="116"/>
      <c r="I930" s="116"/>
    </row>
    <row r="931" spans="1:9">
      <c r="A931" s="116"/>
      <c r="B931" s="116"/>
      <c r="C931" s="116"/>
      <c r="D931" s="116"/>
      <c r="E931" s="116"/>
      <c r="F931" s="116"/>
      <c r="G931" s="116"/>
      <c r="H931" s="116"/>
      <c r="I931" s="116"/>
    </row>
    <row r="932" spans="1:9">
      <c r="A932" s="116"/>
      <c r="B932" s="116"/>
      <c r="C932" s="116"/>
      <c r="D932" s="116"/>
      <c r="E932" s="116"/>
      <c r="F932" s="116"/>
      <c r="G932" s="116"/>
      <c r="H932" s="116"/>
      <c r="I932" s="116"/>
    </row>
    <row r="933" spans="1:9">
      <c r="A933" s="116"/>
      <c r="B933" s="116"/>
      <c r="C933" s="116"/>
      <c r="D933" s="116"/>
      <c r="E933" s="116"/>
      <c r="F933" s="116"/>
      <c r="G933" s="116"/>
      <c r="H933" s="116"/>
      <c r="I933" s="116"/>
    </row>
    <row r="934" spans="1:9">
      <c r="A934" s="116"/>
      <c r="B934" s="116"/>
      <c r="C934" s="116"/>
      <c r="D934" s="116"/>
      <c r="E934" s="116"/>
      <c r="F934" s="116"/>
      <c r="G934" s="116"/>
      <c r="H934" s="116"/>
      <c r="I934" s="116"/>
    </row>
    <row r="935" spans="1:9">
      <c r="A935" s="116"/>
      <c r="B935" s="116"/>
      <c r="C935" s="116"/>
      <c r="D935" s="116"/>
      <c r="E935" s="116"/>
      <c r="F935" s="116"/>
      <c r="G935" s="116"/>
      <c r="H935" s="116"/>
      <c r="I935" s="116"/>
    </row>
    <row r="936" spans="1:9">
      <c r="A936" s="116"/>
      <c r="B936" s="116"/>
      <c r="C936" s="116"/>
      <c r="D936" s="116"/>
      <c r="E936" s="116"/>
      <c r="F936" s="116"/>
      <c r="G936" s="116"/>
      <c r="H936" s="116"/>
      <c r="I936" s="116"/>
    </row>
    <row r="937" spans="1:9">
      <c r="A937" s="116"/>
      <c r="B937" s="116"/>
      <c r="C937" s="116"/>
      <c r="D937" s="116"/>
      <c r="E937" s="116"/>
      <c r="F937" s="116"/>
      <c r="G937" s="116"/>
      <c r="H937" s="116"/>
      <c r="I937" s="116"/>
    </row>
    <row r="938" spans="1:9">
      <c r="A938" s="116"/>
      <c r="B938" s="116"/>
      <c r="C938" s="116"/>
      <c r="D938" s="116"/>
      <c r="E938" s="116"/>
      <c r="F938" s="116"/>
      <c r="G938" s="116"/>
      <c r="H938" s="116"/>
      <c r="I938" s="116"/>
    </row>
    <row r="939" spans="1:9">
      <c r="A939" s="116"/>
      <c r="B939" s="116"/>
      <c r="C939" s="116"/>
      <c r="D939" s="116"/>
      <c r="E939" s="116"/>
      <c r="F939" s="116"/>
      <c r="G939" s="116"/>
      <c r="H939" s="116"/>
      <c r="I939" s="116"/>
    </row>
    <row r="940" spans="1:9">
      <c r="A940" s="116"/>
      <c r="B940" s="116"/>
      <c r="C940" s="116"/>
      <c r="D940" s="116"/>
      <c r="E940" s="116"/>
      <c r="F940" s="116"/>
      <c r="G940" s="116"/>
      <c r="H940" s="116"/>
      <c r="I940" s="116"/>
    </row>
    <row r="941" spans="1:9">
      <c r="A941" s="116"/>
      <c r="B941" s="116"/>
      <c r="C941" s="116"/>
      <c r="D941" s="116"/>
      <c r="E941" s="116"/>
      <c r="F941" s="116"/>
      <c r="G941" s="116"/>
      <c r="H941" s="116"/>
      <c r="I941" s="116"/>
    </row>
    <row r="942" spans="1:9">
      <c r="A942" s="116"/>
      <c r="B942" s="116"/>
      <c r="C942" s="116"/>
      <c r="D942" s="116"/>
      <c r="E942" s="116"/>
      <c r="F942" s="116"/>
      <c r="G942" s="116"/>
      <c r="H942" s="116"/>
      <c r="I942" s="116"/>
    </row>
    <row r="943" spans="1:9">
      <c r="A943" s="116"/>
      <c r="B943" s="116"/>
      <c r="C943" s="116"/>
      <c r="D943" s="116"/>
      <c r="E943" s="116"/>
      <c r="F943" s="116"/>
      <c r="G943" s="116"/>
      <c r="H943" s="116"/>
      <c r="I943" s="116"/>
    </row>
    <row r="944" spans="1:9">
      <c r="A944" s="116"/>
      <c r="B944" s="116"/>
      <c r="C944" s="116"/>
      <c r="D944" s="116"/>
      <c r="E944" s="116"/>
      <c r="F944" s="116"/>
      <c r="G944" s="116"/>
      <c r="H944" s="116"/>
      <c r="I944" s="116"/>
    </row>
    <row r="945" spans="1:9">
      <c r="A945" s="116"/>
      <c r="B945" s="116"/>
      <c r="C945" s="116"/>
      <c r="D945" s="116"/>
      <c r="E945" s="116"/>
      <c r="F945" s="116"/>
      <c r="G945" s="116"/>
      <c r="H945" s="116"/>
      <c r="I945" s="116"/>
    </row>
    <row r="946" spans="1:9">
      <c r="A946" s="116"/>
      <c r="B946" s="116"/>
      <c r="C946" s="116"/>
      <c r="D946" s="116"/>
      <c r="E946" s="116"/>
      <c r="F946" s="116"/>
      <c r="G946" s="116"/>
      <c r="H946" s="116"/>
      <c r="I946" s="116"/>
    </row>
    <row r="947" spans="1:9">
      <c r="A947" s="116"/>
      <c r="B947" s="116"/>
      <c r="C947" s="116"/>
      <c r="D947" s="116"/>
      <c r="E947" s="116"/>
      <c r="F947" s="116"/>
      <c r="G947" s="116"/>
      <c r="H947" s="116"/>
      <c r="I947" s="116"/>
    </row>
    <row r="948" spans="1:9">
      <c r="A948" s="116"/>
      <c r="B948" s="116"/>
      <c r="C948" s="116"/>
      <c r="D948" s="116"/>
      <c r="E948" s="116"/>
      <c r="F948" s="116"/>
      <c r="G948" s="116"/>
      <c r="H948" s="116"/>
      <c r="I948" s="116"/>
    </row>
    <row r="949" spans="1:9">
      <c r="A949" s="116"/>
      <c r="B949" s="116"/>
      <c r="C949" s="116"/>
      <c r="D949" s="116"/>
      <c r="E949" s="116"/>
      <c r="F949" s="116"/>
      <c r="G949" s="116"/>
      <c r="H949" s="116"/>
      <c r="I949" s="116"/>
    </row>
    <row r="950" spans="1:9">
      <c r="A950" s="116"/>
      <c r="B950" s="116"/>
      <c r="C950" s="116"/>
      <c r="D950" s="116"/>
      <c r="E950" s="116"/>
      <c r="F950" s="116"/>
      <c r="G950" s="116"/>
      <c r="H950" s="116"/>
      <c r="I950" s="116"/>
    </row>
    <row r="951" spans="1:9">
      <c r="A951" s="116"/>
      <c r="B951" s="116"/>
      <c r="C951" s="116"/>
      <c r="D951" s="116"/>
      <c r="E951" s="116"/>
      <c r="F951" s="116"/>
      <c r="G951" s="116"/>
      <c r="H951" s="116"/>
      <c r="I951" s="116"/>
    </row>
  </sheetData>
  <mergeCells count="20">
    <mergeCell ref="I2:J2"/>
    <mergeCell ref="G4:H4"/>
    <mergeCell ref="K4:K5"/>
    <mergeCell ref="A2:B2"/>
    <mergeCell ref="A4:A5"/>
    <mergeCell ref="B4:B5"/>
    <mergeCell ref="C4:C5"/>
    <mergeCell ref="C3:J3"/>
    <mergeCell ref="C2:H2"/>
    <mergeCell ref="I4:J4"/>
    <mergeCell ref="R4:R5"/>
    <mergeCell ref="S4:S5"/>
    <mergeCell ref="L4:L5"/>
    <mergeCell ref="M4:N4"/>
    <mergeCell ref="D4:D5"/>
    <mergeCell ref="E4:E5"/>
    <mergeCell ref="F4:F5"/>
    <mergeCell ref="O4:O5"/>
    <mergeCell ref="P4:P5"/>
    <mergeCell ref="Q4:Q5"/>
  </mergeCells>
  <hyperlinks>
    <hyperlink ref="A2:B2" r:id="rId1" display="Retour au menu général" xr:uid="{00000000-0004-0000-0B00-000000000000}"/>
  </hyperlinks>
  <pageMargins left="0.78740157499999996" right="0.78740157499999996" top="0.984251969" bottom="0.984251969" header="0.5" footer="0.5"/>
  <pageSetup paperSize="9" scale="82" orientation="landscape"/>
  <headerFooter alignWithMargins="0">
    <oddHeader>&amp;A</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U16"/>
  <sheetViews>
    <sheetView showGridLines="0" showRowColHeaders="0" workbookViewId="0">
      <selection activeCell="E14" sqref="E14"/>
    </sheetView>
  </sheetViews>
  <sheetFormatPr baseColWidth="10" defaultColWidth="9.19921875" defaultRowHeight="13"/>
  <cols>
    <col min="1" max="1" width="28.19921875" customWidth="1"/>
    <col min="2" max="6" width="15.3984375" customWidth="1"/>
    <col min="7" max="7" width="16.19921875" customWidth="1"/>
    <col min="8" max="8" width="15.3984375" customWidth="1"/>
    <col min="9" max="9" width="16" customWidth="1"/>
    <col min="10" max="10" width="15.3984375" customWidth="1"/>
  </cols>
  <sheetData>
    <row r="1" spans="1:21" ht="13.75" customHeight="1">
      <c r="A1" s="158"/>
      <c r="B1" s="158"/>
      <c r="C1" s="158"/>
      <c r="D1" s="158"/>
      <c r="E1" s="158"/>
      <c r="F1" s="158"/>
      <c r="G1" s="158"/>
      <c r="H1" s="158"/>
      <c r="I1" s="158"/>
      <c r="J1" s="158"/>
      <c r="Q1" s="247" t="s">
        <v>122</v>
      </c>
      <c r="R1" s="247">
        <v>415</v>
      </c>
      <c r="S1" s="246">
        <f>368</f>
        <v>368</v>
      </c>
      <c r="T1" s="158" t="s">
        <v>125</v>
      </c>
    </row>
    <row r="2" spans="1:21" ht="13.75" customHeight="1">
      <c r="A2" s="341" t="s">
        <v>21</v>
      </c>
      <c r="B2" s="341"/>
      <c r="C2" s="347" t="s">
        <v>22</v>
      </c>
      <c r="D2" s="347"/>
      <c r="E2" s="347"/>
      <c r="F2" s="347"/>
      <c r="G2" s="347"/>
      <c r="H2" s="347"/>
      <c r="I2" s="321" t="s">
        <v>98</v>
      </c>
      <c r="J2" s="321"/>
      <c r="K2" s="146"/>
      <c r="Q2" s="247" t="s">
        <v>123</v>
      </c>
      <c r="R2" s="247">
        <v>13948</v>
      </c>
      <c r="S2" s="246">
        <f>3606</f>
        <v>3606</v>
      </c>
    </row>
    <row r="3" spans="1:21" ht="14" thickBot="1">
      <c r="C3" s="345" t="s">
        <v>97</v>
      </c>
      <c r="D3" s="346"/>
      <c r="E3" s="346"/>
      <c r="F3" s="346"/>
      <c r="G3" s="346"/>
      <c r="H3" s="346"/>
      <c r="I3" s="346"/>
      <c r="J3" s="346"/>
      <c r="Q3" s="158" t="s">
        <v>124</v>
      </c>
      <c r="R3" s="158"/>
      <c r="S3" s="248">
        <v>2276</v>
      </c>
      <c r="T3" s="246">
        <f>14010</f>
        <v>14010</v>
      </c>
      <c r="U3" s="246">
        <f>22590</f>
        <v>22590</v>
      </c>
    </row>
    <row r="4" spans="1:21" ht="15" thickTop="1" thickBot="1">
      <c r="A4" s="339" t="s">
        <v>13</v>
      </c>
      <c r="B4" s="339" t="s">
        <v>14</v>
      </c>
      <c r="C4" s="339" t="s">
        <v>15</v>
      </c>
      <c r="D4" s="339" t="s">
        <v>23</v>
      </c>
      <c r="E4" s="339" t="s">
        <v>16</v>
      </c>
      <c r="F4" s="339" t="s">
        <v>17</v>
      </c>
      <c r="G4" s="324" t="s">
        <v>18</v>
      </c>
      <c r="H4" s="324"/>
      <c r="I4" s="324" t="s">
        <v>19</v>
      </c>
      <c r="J4" s="324"/>
      <c r="K4" s="327" t="s">
        <v>112</v>
      </c>
      <c r="L4" s="328" t="s">
        <v>116</v>
      </c>
      <c r="M4" s="330" t="s">
        <v>111</v>
      </c>
      <c r="N4" s="330"/>
      <c r="O4" s="328" t="s">
        <v>118</v>
      </c>
      <c r="P4" s="328" t="s">
        <v>119</v>
      </c>
      <c r="Q4" s="328" t="s">
        <v>117</v>
      </c>
      <c r="R4" s="328" t="s">
        <v>120</v>
      </c>
      <c r="S4" s="328" t="s">
        <v>121</v>
      </c>
    </row>
    <row r="5" spans="1:21" ht="46.5" customHeight="1" thickTop="1" thickBot="1">
      <c r="A5" s="340"/>
      <c r="B5" s="340"/>
      <c r="C5" s="340"/>
      <c r="D5" s="340"/>
      <c r="E5" s="340"/>
      <c r="F5" s="340"/>
      <c r="G5" s="8" t="s">
        <v>20</v>
      </c>
      <c r="H5" s="7" t="s">
        <v>24</v>
      </c>
      <c r="I5" s="7" t="s">
        <v>20</v>
      </c>
      <c r="J5" s="9" t="s">
        <v>24</v>
      </c>
      <c r="K5" s="327"/>
      <c r="L5" s="329"/>
      <c r="M5" s="163" t="s">
        <v>12</v>
      </c>
      <c r="N5" s="162" t="s">
        <v>110</v>
      </c>
      <c r="O5" s="329"/>
      <c r="P5" s="329"/>
      <c r="Q5" s="329"/>
      <c r="R5" s="329"/>
      <c r="S5" s="329"/>
    </row>
    <row r="6" spans="1:21" ht="14" thickTop="1">
      <c r="A6" s="157" t="s">
        <v>92</v>
      </c>
      <c r="B6" s="156">
        <v>9753.1229999999996</v>
      </c>
      <c r="C6" s="156">
        <v>44.969168302999996</v>
      </c>
      <c r="D6" s="156">
        <v>-0.94532425200000003</v>
      </c>
      <c r="E6" s="156">
        <v>68.608999999999995</v>
      </c>
      <c r="F6" s="156">
        <v>0.28901505399999999</v>
      </c>
      <c r="G6" s="156">
        <v>4575.3770000000004</v>
      </c>
      <c r="H6" s="156">
        <v>30.944919865999999</v>
      </c>
      <c r="I6" s="156">
        <v>3075.3560000000002</v>
      </c>
      <c r="J6" s="155">
        <v>26.240674193</v>
      </c>
      <c r="K6" s="145">
        <f t="shared" ref="K6:K12" si="0">B6-E6</f>
        <v>9684.5139999999992</v>
      </c>
      <c r="L6" s="231">
        <f t="shared" ref="L6:L15" si="1">E6/B6</f>
        <v>7.034567286806492E-3</v>
      </c>
      <c r="M6" s="126">
        <f t="shared" ref="M6:M12" si="2">D6/C6</f>
        <v>-2.102160853032577E-2</v>
      </c>
      <c r="N6" s="126">
        <f t="shared" ref="N6:N12" si="3">D6/F6</f>
        <v>-3.2708477946619352</v>
      </c>
      <c r="O6" s="244">
        <f>(H6+J6)/C6</f>
        <v>1.2716622569865277</v>
      </c>
      <c r="P6" s="249">
        <f>(G6*(R6-MIN(MAX(0.1*R6,$R$1),$R$2))+I6*(S6-MIN(MAX(0.1*S6,$S$1),$S$2))-I6*$S$3)/(1000000*C6)</f>
        <v>0.98884471461602441</v>
      </c>
      <c r="Q6" s="249">
        <f>1-P6</f>
        <v>1.1155285383975588E-2</v>
      </c>
      <c r="R6" s="245">
        <f>1000000*H6/G6</f>
        <v>6763.3595802050841</v>
      </c>
      <c r="S6" s="245">
        <f>1000000*J6/I6</f>
        <v>8532.5647479511317</v>
      </c>
    </row>
    <row r="7" spans="1:21">
      <c r="A7" s="111" t="s">
        <v>91</v>
      </c>
      <c r="B7" s="154">
        <v>2407.1959999999999</v>
      </c>
      <c r="C7" s="154">
        <v>26.516051829999999</v>
      </c>
      <c r="D7" s="154">
        <v>-0.56543893000000001</v>
      </c>
      <c r="E7" s="154">
        <v>189.18199999999999</v>
      </c>
      <c r="F7" s="154">
        <v>2.205939742</v>
      </c>
      <c r="G7" s="154">
        <v>1586.231</v>
      </c>
      <c r="H7" s="154">
        <v>19.788177637</v>
      </c>
      <c r="I7" s="154">
        <v>872.89800000000002</v>
      </c>
      <c r="J7" s="153">
        <v>11.337497667999999</v>
      </c>
      <c r="K7" s="117">
        <f t="shared" si="0"/>
        <v>2218.0140000000001</v>
      </c>
      <c r="L7" s="232">
        <f t="shared" si="1"/>
        <v>7.8590193735782216E-2</v>
      </c>
      <c r="M7" s="126">
        <f t="shared" si="2"/>
        <v>-2.1324401295681132E-2</v>
      </c>
      <c r="N7" s="126">
        <f t="shared" si="3"/>
        <v>-0.25632564626962506</v>
      </c>
      <c r="O7" s="244">
        <f t="shared" ref="O7:O15" si="4">(H7+J7)/C7</f>
        <v>1.1738427539874063</v>
      </c>
      <c r="P7" s="249">
        <f>(G7*(R7-MIN(MAX(0.1*R7,$R$1),$R$2))+I7*(S7-MIN(MAX(0.1*S7,$S$1),$S$2))-I7*$S$3)/(1000000*C7)</f>
        <v>0.98153345352319754</v>
      </c>
      <c r="Q7" s="249">
        <f t="shared" ref="Q7:Q15" si="5">1-P7</f>
        <v>1.8466546476802459E-2</v>
      </c>
      <c r="R7" s="245">
        <f t="shared" ref="R7:R15" si="6">1000000*H7/G7</f>
        <v>12474.965901561627</v>
      </c>
      <c r="S7" s="245">
        <f t="shared" ref="S7:S15" si="7">1000000*J7/I7</f>
        <v>12988.341900199106</v>
      </c>
    </row>
    <row r="8" spans="1:21">
      <c r="A8" s="111" t="s">
        <v>90</v>
      </c>
      <c r="B8" s="154">
        <v>3819.297</v>
      </c>
      <c r="C8" s="154">
        <v>51.922473930000002</v>
      </c>
      <c r="D8" s="154">
        <v>-0.33161065000000001</v>
      </c>
      <c r="E8" s="154">
        <v>1803.9590000000001</v>
      </c>
      <c r="F8" s="154">
        <v>24.552784621000001</v>
      </c>
      <c r="G8" s="154">
        <v>2757.69</v>
      </c>
      <c r="H8" s="154">
        <v>41.890209118999998</v>
      </c>
      <c r="I8" s="154">
        <v>1157.856</v>
      </c>
      <c r="J8" s="153">
        <v>17.28878903</v>
      </c>
      <c r="K8" s="117">
        <f t="shared" si="0"/>
        <v>2015.338</v>
      </c>
      <c r="L8" s="232">
        <f t="shared" si="1"/>
        <v>0.47232749901356191</v>
      </c>
      <c r="M8" s="126">
        <f t="shared" si="2"/>
        <v>-6.386649650921207E-3</v>
      </c>
      <c r="N8" s="126">
        <f t="shared" si="3"/>
        <v>-1.3506030176160685E-2</v>
      </c>
      <c r="O8" s="244">
        <f t="shared" si="4"/>
        <v>1.1397569042796953</v>
      </c>
      <c r="P8" s="249">
        <f>(G8*(R8-MIN(MAX(0.1*R8,$R$1),$R$2))+I8*(S8-MIN(MAX(0.1*S8,$S$1),$S$2))-I8*$S$3)/(1000000*C8)</f>
        <v>0.97502707876269323</v>
      </c>
      <c r="Q8" s="249">
        <f t="shared" si="5"/>
        <v>2.4972921237306767E-2</v>
      </c>
      <c r="R8" s="245">
        <f t="shared" si="6"/>
        <v>15190.325641750884</v>
      </c>
      <c r="S8" s="245">
        <f t="shared" si="7"/>
        <v>14931.72642366581</v>
      </c>
    </row>
    <row r="9" spans="1:21">
      <c r="A9" s="111" t="s">
        <v>89</v>
      </c>
      <c r="B9" s="154">
        <v>5800.0559999999996</v>
      </c>
      <c r="C9" s="154">
        <v>100.518086391</v>
      </c>
      <c r="D9" s="154">
        <v>1.70051628</v>
      </c>
      <c r="E9" s="154">
        <v>3773.2840000000001</v>
      </c>
      <c r="F9" s="154">
        <v>65.872488191000002</v>
      </c>
      <c r="G9" s="154">
        <v>4020.393</v>
      </c>
      <c r="H9" s="154">
        <v>75.438905851000001</v>
      </c>
      <c r="I9" s="154">
        <v>2026.4880000000001</v>
      </c>
      <c r="J9" s="153">
        <v>36.890458885000001</v>
      </c>
      <c r="K9" s="117">
        <f t="shared" si="0"/>
        <v>2026.7719999999995</v>
      </c>
      <c r="L9" s="232">
        <f t="shared" si="1"/>
        <v>0.65055992562830434</v>
      </c>
      <c r="M9" s="126">
        <f t="shared" si="2"/>
        <v>1.6917515454733703E-2</v>
      </c>
      <c r="N9" s="126">
        <f t="shared" si="3"/>
        <v>2.5815273214961652E-2</v>
      </c>
      <c r="O9" s="244">
        <f t="shared" si="4"/>
        <v>1.1175040111593046</v>
      </c>
      <c r="P9" s="249">
        <f>(G9*(R9-MIN(MAX(0.1*R9,$R$1),$R$2))+I9*(S9-MIN(MAX(0.1*S9,$S$1),$S$2))-I9*0.75*$S$3)/(1000000*C9)</f>
        <v>0.97133975339130629</v>
      </c>
      <c r="Q9" s="249">
        <f t="shared" si="5"/>
        <v>2.8660246608693707E-2</v>
      </c>
      <c r="R9" s="245">
        <f t="shared" si="6"/>
        <v>18764.062580697955</v>
      </c>
      <c r="S9" s="245">
        <f t="shared" si="7"/>
        <v>18204.133893218215</v>
      </c>
    </row>
    <row r="10" spans="1:21">
      <c r="A10" s="111" t="s">
        <v>88</v>
      </c>
      <c r="B10" s="154">
        <v>6344.8119999999999</v>
      </c>
      <c r="C10" s="154">
        <v>156.064550793</v>
      </c>
      <c r="D10" s="154">
        <v>4.5685092630000002</v>
      </c>
      <c r="E10" s="154">
        <v>5375.5540000000001</v>
      </c>
      <c r="F10" s="154">
        <v>133.019474307</v>
      </c>
      <c r="G10" s="154">
        <v>4554.0990000000002</v>
      </c>
      <c r="H10" s="154">
        <v>115.352638773</v>
      </c>
      <c r="I10" s="154">
        <v>2302.6869999999999</v>
      </c>
      <c r="J10" s="153">
        <v>52.150642791000003</v>
      </c>
      <c r="K10" s="117">
        <f t="shared" si="0"/>
        <v>969.25799999999981</v>
      </c>
      <c r="L10" s="232">
        <f t="shared" si="1"/>
        <v>0.84723613560181144</v>
      </c>
      <c r="M10" s="126">
        <f t="shared" si="2"/>
        <v>2.9273202913706862E-2</v>
      </c>
      <c r="N10" s="126">
        <f t="shared" si="3"/>
        <v>3.4344664845511179E-2</v>
      </c>
      <c r="O10" s="244">
        <f t="shared" si="4"/>
        <v>1.0732948687762671</v>
      </c>
      <c r="P10" s="249">
        <f>(G10*(R10-MIN(MAX(0.1*R10,$R$1),$R$2))+I10*(S10-MIN(MAX(0.1*S10,$S$1),$S$2))-I10*0.5*$S$3)/(1000000*C10)</f>
        <v>0.94917452329119356</v>
      </c>
      <c r="Q10" s="249">
        <f t="shared" si="5"/>
        <v>5.0825476708806439E-2</v>
      </c>
      <c r="R10" s="245">
        <f t="shared" si="6"/>
        <v>25329.409565536454</v>
      </c>
      <c r="S10" s="245">
        <f t="shared" si="7"/>
        <v>22647.734056343743</v>
      </c>
    </row>
    <row r="11" spans="1:21">
      <c r="A11" s="111" t="s">
        <v>87</v>
      </c>
      <c r="B11" s="154">
        <v>5704.5280000000002</v>
      </c>
      <c r="C11" s="154">
        <v>217.05567987000001</v>
      </c>
      <c r="D11" s="154">
        <v>10.838340138</v>
      </c>
      <c r="E11" s="154">
        <v>5442.6589999999997</v>
      </c>
      <c r="F11" s="154">
        <v>207.57586244800001</v>
      </c>
      <c r="G11" s="154">
        <v>4252.3100000000004</v>
      </c>
      <c r="H11" s="154">
        <v>162.43158241899999</v>
      </c>
      <c r="I11" s="154">
        <v>2047.952</v>
      </c>
      <c r="J11" s="153">
        <v>62.604335757000001</v>
      </c>
      <c r="K11" s="117">
        <f t="shared" si="0"/>
        <v>261.8690000000006</v>
      </c>
      <c r="L11" s="232">
        <f t="shared" si="1"/>
        <v>0.95409453683109269</v>
      </c>
      <c r="M11" s="126">
        <f t="shared" si="2"/>
        <v>4.9933455528513922E-2</v>
      </c>
      <c r="N11" s="126">
        <f t="shared" si="3"/>
        <v>5.2213875015044778E-2</v>
      </c>
      <c r="O11" s="244">
        <f t="shared" si="4"/>
        <v>1.036765858008321</v>
      </c>
      <c r="P11" s="249">
        <f>(G11*(R11-MIN(MAX(0.1*R11,$R$1),$R$2))+I11*(S11-MIN(MAX(0.1*S11,$S$1),$S$2)))/(1000000*C11)</f>
        <v>0.93308927220748883</v>
      </c>
      <c r="Q11" s="249">
        <f t="shared" si="5"/>
        <v>6.6910727792511171E-2</v>
      </c>
      <c r="R11" s="245">
        <f t="shared" si="6"/>
        <v>38198.433890991008</v>
      </c>
      <c r="S11" s="245">
        <f t="shared" si="7"/>
        <v>30569.239785405127</v>
      </c>
    </row>
    <row r="12" spans="1:21">
      <c r="A12" s="111" t="s">
        <v>86</v>
      </c>
      <c r="B12" s="154">
        <v>2549.2750000000001</v>
      </c>
      <c r="C12" s="154">
        <v>167.09521569200001</v>
      </c>
      <c r="D12" s="154">
        <v>14.542112428999999</v>
      </c>
      <c r="E12" s="154">
        <v>2481.0709999999999</v>
      </c>
      <c r="F12" s="154">
        <v>162.657936079</v>
      </c>
      <c r="G12" s="154">
        <v>1989.829</v>
      </c>
      <c r="H12" s="154">
        <v>121.30955321499999</v>
      </c>
      <c r="I12" s="154">
        <v>799.78599999999994</v>
      </c>
      <c r="J12" s="153">
        <v>33.432630091</v>
      </c>
      <c r="K12" s="117">
        <f t="shared" si="0"/>
        <v>68.204000000000178</v>
      </c>
      <c r="L12" s="232">
        <f t="shared" si="1"/>
        <v>0.973245726726226</v>
      </c>
      <c r="M12" s="137">
        <f t="shared" si="2"/>
        <v>8.7028897678344652E-2</v>
      </c>
      <c r="N12" s="235">
        <f t="shared" si="3"/>
        <v>8.9403030553253549E-2</v>
      </c>
      <c r="O12" s="244">
        <f t="shared" si="4"/>
        <v>0.92607189658398192</v>
      </c>
      <c r="P12" s="249">
        <f>(G12*(R12-MIN(MAX(0.1*R12,$R$1),$R$2))+I12*(S12-MIN(MAX(0.1*S12,$S$1),$S$2)))/(1000000*C12)</f>
        <v>0.83621304829010545</v>
      </c>
      <c r="Q12" s="249">
        <f t="shared" si="5"/>
        <v>0.16378695170989455</v>
      </c>
      <c r="R12" s="245">
        <f t="shared" si="6"/>
        <v>60964.813164849838</v>
      </c>
      <c r="S12" s="245">
        <f t="shared" si="7"/>
        <v>41801.969640628871</v>
      </c>
    </row>
    <row r="13" spans="1:21">
      <c r="A13" s="111" t="s">
        <v>96</v>
      </c>
      <c r="B13" s="154">
        <v>584.23</v>
      </c>
      <c r="C13" s="154">
        <v>113.15032781399999</v>
      </c>
      <c r="D13" s="154">
        <v>19.411010148999999</v>
      </c>
      <c r="E13" s="154">
        <v>572.923</v>
      </c>
      <c r="F13" s="154">
        <v>111.08746485099999</v>
      </c>
      <c r="G13" s="154">
        <v>459.81400000000002</v>
      </c>
      <c r="H13" s="154">
        <v>53.957784668999999</v>
      </c>
      <c r="I13" s="154">
        <v>143.63499999999999</v>
      </c>
      <c r="J13" s="153">
        <v>7.0960534190000004</v>
      </c>
      <c r="K13" s="117">
        <f>B13-E13</f>
        <v>11.307000000000016</v>
      </c>
      <c r="L13" s="232">
        <f t="shared" si="1"/>
        <v>0.98064632079831571</v>
      </c>
      <c r="M13" s="137">
        <f>D13/C13</f>
        <v>0.1715506311294866</v>
      </c>
      <c r="N13" s="235">
        <f>D13/F13</f>
        <v>0.17473627807634018</v>
      </c>
      <c r="O13" s="244">
        <f t="shared" si="4"/>
        <v>0.53958162797691744</v>
      </c>
      <c r="P13" s="249">
        <f>(G13*(R13-MIN(MAX(0.1*R13,$R$1),$R$2))+I13*(S13-MIN(MAX(0.1*S13,$S$1),$S$2)))/(1000000*C13)</f>
        <v>0.48731729617028607</v>
      </c>
      <c r="Q13" s="249">
        <f t="shared" si="5"/>
        <v>0.51268270382971393</v>
      </c>
      <c r="R13" s="245">
        <f t="shared" si="6"/>
        <v>117346.98088574945</v>
      </c>
      <c r="S13" s="245">
        <f t="shared" si="7"/>
        <v>49403.372569359846</v>
      </c>
    </row>
    <row r="14" spans="1:21">
      <c r="A14" s="152" t="s">
        <v>12</v>
      </c>
      <c r="B14" s="151">
        <v>36962.517</v>
      </c>
      <c r="C14" s="151">
        <v>877.29155462300002</v>
      </c>
      <c r="D14" s="151">
        <v>49.218114427000003</v>
      </c>
      <c r="E14" s="151">
        <v>19707.241000000002</v>
      </c>
      <c r="F14" s="151">
        <v>707.26096529300003</v>
      </c>
      <c r="G14" s="151">
        <v>24195.742999999999</v>
      </c>
      <c r="H14" s="151">
        <v>621.11377154900003</v>
      </c>
      <c r="I14" s="151">
        <v>12426.657999999999</v>
      </c>
      <c r="J14" s="150">
        <v>247.04108183400001</v>
      </c>
      <c r="K14" s="236">
        <f>B14-E14</f>
        <v>17255.275999999998</v>
      </c>
      <c r="L14" s="233">
        <f t="shared" si="1"/>
        <v>0.53316826340587142</v>
      </c>
      <c r="M14" s="237">
        <f>D14/C14</f>
        <v>5.6102346098784214E-2</v>
      </c>
      <c r="N14" s="238">
        <f>D14/F14</f>
        <v>6.9589750943783821E-2</v>
      </c>
      <c r="O14" s="244">
        <f t="shared" si="4"/>
        <v>0.98958533090640965</v>
      </c>
      <c r="P14" s="249">
        <f>(G14*(R14-MIN(MAX(0.1*R14,$R$1),$R$2))+I14*(S14-MIN(MAX(0.1*S14,$S$1),$S$2)))/(1000000*C14)</f>
        <v>0.8906267978157687</v>
      </c>
      <c r="Q14" s="249">
        <f t="shared" si="5"/>
        <v>0.1093732021842313</v>
      </c>
      <c r="R14" s="245">
        <f t="shared" si="6"/>
        <v>25670.373980621305</v>
      </c>
      <c r="S14" s="245">
        <f t="shared" si="7"/>
        <v>19879.929248394863</v>
      </c>
    </row>
    <row r="15" spans="1:21" ht="14" thickBot="1">
      <c r="A15" s="149" t="s">
        <v>66</v>
      </c>
      <c r="B15" s="148">
        <v>190</v>
      </c>
      <c r="C15" s="148">
        <v>2.8</v>
      </c>
      <c r="D15" s="148">
        <v>0.42</v>
      </c>
      <c r="E15" s="148">
        <v>102.6</v>
      </c>
      <c r="F15" s="148">
        <v>2.5</v>
      </c>
      <c r="G15" s="148">
        <v>56.7</v>
      </c>
      <c r="H15" s="148">
        <v>1.9</v>
      </c>
      <c r="I15" s="148">
        <v>29.2</v>
      </c>
      <c r="J15" s="147">
        <v>0.5</v>
      </c>
      <c r="K15" s="239">
        <f>B15-E15</f>
        <v>87.4</v>
      </c>
      <c r="L15" s="240">
        <f t="shared" si="1"/>
        <v>0.53999999999999992</v>
      </c>
      <c r="M15" s="241">
        <f>D15/C15</f>
        <v>0.15</v>
      </c>
      <c r="N15" s="242">
        <f>D15/F15</f>
        <v>0.16799999999999998</v>
      </c>
      <c r="O15" s="244">
        <f t="shared" si="4"/>
        <v>0.85714285714285721</v>
      </c>
      <c r="P15" s="249">
        <f>(G15*(R15-MIN(MAX(0.1*R15,$R$1),$R$2))+I15*(S15-MIN(MAX(0.1*S15,$S$1),$S$2)))/(1000000*C15)</f>
        <v>0.77142857142857146</v>
      </c>
      <c r="Q15" s="249">
        <f t="shared" si="5"/>
        <v>0.22857142857142854</v>
      </c>
      <c r="R15" s="245">
        <f t="shared" si="6"/>
        <v>33509.700176366845</v>
      </c>
      <c r="S15" s="245">
        <f t="shared" si="7"/>
        <v>17123.287671232876</v>
      </c>
    </row>
    <row r="16" spans="1:21" ht="14" thickTop="1"/>
  </sheetData>
  <mergeCells count="20">
    <mergeCell ref="R4:R5"/>
    <mergeCell ref="S4:S5"/>
    <mergeCell ref="G4:H4"/>
    <mergeCell ref="A2:B2"/>
    <mergeCell ref="C3:J3"/>
    <mergeCell ref="C2:H2"/>
    <mergeCell ref="I2:J2"/>
    <mergeCell ref="A4:A5"/>
    <mergeCell ref="B4:B5"/>
    <mergeCell ref="C4:C5"/>
    <mergeCell ref="D4:D5"/>
    <mergeCell ref="E4:E5"/>
    <mergeCell ref="F4:F5"/>
    <mergeCell ref="I4:J4"/>
    <mergeCell ref="K4:K5"/>
    <mergeCell ref="L4:L5"/>
    <mergeCell ref="M4:N4"/>
    <mergeCell ref="O4:O5"/>
    <mergeCell ref="P4:P5"/>
    <mergeCell ref="Q4:Q5"/>
  </mergeCells>
  <hyperlinks>
    <hyperlink ref="A2:B2" r:id="rId1" display="Retour au menu général" xr:uid="{00000000-0004-0000-0C00-000000000000}"/>
  </hyperlinks>
  <pageMargins left="0.78740157499999996" right="0.78740157499999996" top="0.984251969" bottom="0.984251969" header="0.5" footer="0.5"/>
  <pageSetup paperSize="9" scale="77" orientation="landscape"/>
  <headerFooter alignWithMargins="0">
    <oddHeader>&amp;A</oddHead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20"/>
  <sheetViews>
    <sheetView showGridLines="0" showRowColHeaders="0" workbookViewId="0">
      <selection activeCell="E18" sqref="E18"/>
    </sheetView>
  </sheetViews>
  <sheetFormatPr baseColWidth="10" defaultColWidth="9.19921875" defaultRowHeight="13"/>
  <cols>
    <col min="1" max="1" width="20.59765625" customWidth="1"/>
    <col min="2" max="10" width="15.3984375" customWidth="1"/>
    <col min="11" max="11" width="9.796875" bestFit="1" customWidth="1"/>
  </cols>
  <sheetData>
    <row r="1" spans="1:21" ht="13.75" customHeight="1">
      <c r="A1" s="4"/>
      <c r="B1" s="4"/>
      <c r="C1" s="4"/>
      <c r="D1" s="4"/>
      <c r="E1" s="4"/>
      <c r="F1" s="4"/>
      <c r="G1" s="4"/>
      <c r="H1" s="4"/>
      <c r="I1" s="4"/>
      <c r="J1" s="4"/>
      <c r="Q1" s="247" t="s">
        <v>122</v>
      </c>
      <c r="R1" s="247">
        <v>415</v>
      </c>
      <c r="S1" s="246">
        <f>368</f>
        <v>368</v>
      </c>
      <c r="T1" s="158" t="s">
        <v>125</v>
      </c>
    </row>
    <row r="2" spans="1:21" ht="13.75" customHeight="1">
      <c r="A2" s="348" t="s">
        <v>21</v>
      </c>
      <c r="B2" s="348"/>
      <c r="C2" s="344" t="s">
        <v>22</v>
      </c>
      <c r="D2" s="344"/>
      <c r="E2" s="344"/>
      <c r="F2" s="344"/>
      <c r="G2" s="344"/>
      <c r="H2" s="344"/>
      <c r="I2" s="344"/>
      <c r="J2" s="344"/>
      <c r="K2" s="146"/>
      <c r="Q2" s="247" t="s">
        <v>123</v>
      </c>
      <c r="R2" s="247">
        <v>13948</v>
      </c>
      <c r="S2" s="246">
        <f>3606</f>
        <v>3606</v>
      </c>
    </row>
    <row r="3" spans="1:21" ht="21" thickBot="1">
      <c r="C3" s="349"/>
      <c r="D3" s="350"/>
      <c r="E3" s="350"/>
      <c r="F3" s="350"/>
      <c r="G3" s="350"/>
      <c r="H3" s="350"/>
      <c r="I3" s="350"/>
      <c r="J3" s="350"/>
      <c r="Q3" s="158" t="s">
        <v>124</v>
      </c>
      <c r="R3" s="158"/>
      <c r="S3" s="248">
        <v>2276</v>
      </c>
      <c r="T3" s="246">
        <f>14010</f>
        <v>14010</v>
      </c>
      <c r="U3" s="246">
        <f>22590</f>
        <v>22590</v>
      </c>
    </row>
    <row r="4" spans="1:21" ht="45" customHeight="1" thickTop="1" thickBot="1">
      <c r="A4" s="339" t="s">
        <v>13</v>
      </c>
      <c r="B4" s="339" t="s">
        <v>14</v>
      </c>
      <c r="C4" s="339" t="s">
        <v>15</v>
      </c>
      <c r="D4" s="339" t="s">
        <v>23</v>
      </c>
      <c r="E4" s="339" t="s">
        <v>16</v>
      </c>
      <c r="F4" s="339" t="s">
        <v>17</v>
      </c>
      <c r="G4" s="324" t="s">
        <v>18</v>
      </c>
      <c r="H4" s="324"/>
      <c r="I4" s="324" t="s">
        <v>19</v>
      </c>
      <c r="J4" s="324"/>
      <c r="K4" s="327" t="s">
        <v>112</v>
      </c>
      <c r="L4" s="328" t="s">
        <v>116</v>
      </c>
      <c r="M4" s="330" t="s">
        <v>111</v>
      </c>
      <c r="N4" s="330"/>
      <c r="O4" s="328" t="s">
        <v>118</v>
      </c>
      <c r="P4" s="328" t="s">
        <v>119</v>
      </c>
      <c r="Q4" s="328" t="s">
        <v>117</v>
      </c>
      <c r="R4" s="328" t="s">
        <v>120</v>
      </c>
      <c r="S4" s="328" t="s">
        <v>121</v>
      </c>
    </row>
    <row r="5" spans="1:21" ht="45" customHeight="1" thickTop="1" thickBot="1">
      <c r="A5" s="340"/>
      <c r="B5" s="340"/>
      <c r="C5" s="340"/>
      <c r="D5" s="340"/>
      <c r="E5" s="340"/>
      <c r="F5" s="340"/>
      <c r="G5" s="8" t="s">
        <v>20</v>
      </c>
      <c r="H5" s="7" t="s">
        <v>24</v>
      </c>
      <c r="I5" s="7" t="s">
        <v>20</v>
      </c>
      <c r="J5" s="9" t="s">
        <v>24</v>
      </c>
      <c r="K5" s="327"/>
      <c r="L5" s="329"/>
      <c r="M5" s="163" t="s">
        <v>12</v>
      </c>
      <c r="N5" s="162" t="s">
        <v>110</v>
      </c>
      <c r="O5" s="329"/>
      <c r="P5" s="329"/>
      <c r="Q5" s="329"/>
      <c r="R5" s="329"/>
      <c r="S5" s="329"/>
    </row>
    <row r="6" spans="1:21" ht="13.5" customHeight="1" thickTop="1">
      <c r="A6" s="108" t="s">
        <v>0</v>
      </c>
      <c r="B6" s="109">
        <v>9082489</v>
      </c>
      <c r="C6" s="109">
        <v>38725157975</v>
      </c>
      <c r="D6" s="109">
        <v>-932958543</v>
      </c>
      <c r="E6" s="109">
        <v>64200</v>
      </c>
      <c r="F6" s="109">
        <v>254819317</v>
      </c>
      <c r="G6" s="109">
        <v>4164997</v>
      </c>
      <c r="H6" s="109">
        <v>26332709596</v>
      </c>
      <c r="I6" s="109">
        <v>2862613</v>
      </c>
      <c r="J6" s="110">
        <v>23231257990</v>
      </c>
      <c r="K6" s="145">
        <f t="shared" ref="K6:K12" si="0">B6-E6</f>
        <v>9018289</v>
      </c>
      <c r="L6" s="231">
        <f t="shared" ref="L6:L13" si="1">E6/B6</f>
        <v>7.068546958878783E-3</v>
      </c>
      <c r="M6" s="126">
        <f t="shared" ref="M6:M12" si="2">D6/C6</f>
        <v>-2.4091794373112561E-2</v>
      </c>
      <c r="N6" s="126">
        <f t="shared" ref="N6:N12" si="3">D6/F6</f>
        <v>-3.6612551747793907</v>
      </c>
      <c r="O6" s="244">
        <f>(H6+J6)/C6</f>
        <v>1.2798906493292361</v>
      </c>
      <c r="P6" s="249">
        <f>(G6*(R6-MIN(MAX(0.1*R6,$R$1),$R$2))+I6*(S6-MIN(MAX(0.1*S6,$S$1),$S$2))-I6*$S$3)/(C6)</f>
        <v>0.98365676555771353</v>
      </c>
      <c r="Q6" s="249">
        <f>1-P6</f>
        <v>1.6343234442286469E-2</v>
      </c>
      <c r="R6" s="245">
        <f>H6/G6</f>
        <v>6322.3838086798141</v>
      </c>
      <c r="S6" s="245">
        <f>J6/I6</f>
        <v>8115.4029517786721</v>
      </c>
    </row>
    <row r="7" spans="1:21" ht="13.5" customHeight="1">
      <c r="A7" s="111" t="s">
        <v>1</v>
      </c>
      <c r="B7" s="17">
        <v>2180212</v>
      </c>
      <c r="C7" s="17">
        <v>22537650623</v>
      </c>
      <c r="D7" s="17">
        <v>-529906129</v>
      </c>
      <c r="E7" s="17">
        <v>29871</v>
      </c>
      <c r="F7" s="17">
        <v>327314016</v>
      </c>
      <c r="G7" s="17">
        <v>1389717</v>
      </c>
      <c r="H7" s="17">
        <v>16226172247</v>
      </c>
      <c r="I7" s="17">
        <v>830889</v>
      </c>
      <c r="J7" s="18">
        <v>10286575402</v>
      </c>
      <c r="K7" s="117">
        <f t="shared" si="0"/>
        <v>2150341</v>
      </c>
      <c r="L7" s="232">
        <f t="shared" si="1"/>
        <v>1.3700961190930056E-2</v>
      </c>
      <c r="M7" s="126">
        <f t="shared" si="2"/>
        <v>-2.3512039380858229E-2</v>
      </c>
      <c r="N7" s="126">
        <f t="shared" si="3"/>
        <v>-1.6189533692318265</v>
      </c>
      <c r="O7" s="244">
        <f t="shared" ref="O7:O13" si="4">(H7+J7)/C7</f>
        <v>1.1763758384799592</v>
      </c>
      <c r="P7" s="249">
        <f>(G7*(R7-MIN(MAX(0.1*R7,$R$1),$R$2))+I7*(S7-MIN(MAX(0.1*S7,$S$1),$S$2))-I7*$S$3)/(C7)</f>
        <v>0.9748296256611112</v>
      </c>
      <c r="Q7" s="249">
        <f t="shared" ref="Q7:Q18" si="5">1-P7</f>
        <v>2.5170374338888801E-2</v>
      </c>
      <c r="R7" s="245">
        <f t="shared" ref="R7:R18" si="6">H7/G7</f>
        <v>11675.882389723951</v>
      </c>
      <c r="S7" s="245">
        <f t="shared" ref="S7:S18" si="7">J7/I7</f>
        <v>12380.204097057489</v>
      </c>
    </row>
    <row r="8" spans="1:21" ht="13.5" customHeight="1">
      <c r="A8" s="112" t="s">
        <v>2</v>
      </c>
      <c r="B8" s="5">
        <v>2234610</v>
      </c>
      <c r="C8" s="5">
        <v>27262688985</v>
      </c>
      <c r="D8" s="5">
        <v>-582406283</v>
      </c>
      <c r="E8" s="5">
        <v>878788</v>
      </c>
      <c r="F8" s="5">
        <v>10843446405</v>
      </c>
      <c r="G8" s="5">
        <v>1673625</v>
      </c>
      <c r="H8" s="5">
        <v>23154434227</v>
      </c>
      <c r="I8" s="5">
        <v>608423</v>
      </c>
      <c r="J8" s="15">
        <v>8203370265</v>
      </c>
      <c r="K8" s="117">
        <f t="shared" si="0"/>
        <v>1355822</v>
      </c>
      <c r="L8" s="232">
        <f t="shared" si="1"/>
        <v>0.39326235897986672</v>
      </c>
      <c r="M8" s="126">
        <f t="shared" si="2"/>
        <v>-2.1362760046173046E-2</v>
      </c>
      <c r="N8" s="126">
        <f t="shared" si="3"/>
        <v>-5.3710440504547319E-2</v>
      </c>
      <c r="O8" s="244">
        <f t="shared" si="4"/>
        <v>1.1502095229583973</v>
      </c>
      <c r="P8" s="249">
        <f>(G8*(R8-MIN(MAX(0.1*R8,$R$1),$R$2))+I8*(S8-MIN(MAX(0.1*S8,$S$1),$S$2))-I8*$S$3)/(C8)</f>
        <v>0.98439494759911328</v>
      </c>
      <c r="Q8" s="249">
        <f t="shared" si="5"/>
        <v>1.5605052400886721E-2</v>
      </c>
      <c r="R8" s="245">
        <f t="shared" si="6"/>
        <v>13834.899829412205</v>
      </c>
      <c r="S8" s="245">
        <f t="shared" si="7"/>
        <v>13483.004858461958</v>
      </c>
    </row>
    <row r="9" spans="1:21" ht="13.5" customHeight="1">
      <c r="A9" s="111" t="s">
        <v>3</v>
      </c>
      <c r="B9" s="17">
        <v>2627309</v>
      </c>
      <c r="C9" s="17">
        <v>36985264241</v>
      </c>
      <c r="D9" s="17">
        <v>-87406225</v>
      </c>
      <c r="E9" s="17">
        <v>1284730</v>
      </c>
      <c r="F9" s="17">
        <v>18138325842</v>
      </c>
      <c r="G9" s="17">
        <v>1803838</v>
      </c>
      <c r="H9" s="17">
        <v>28236774549</v>
      </c>
      <c r="I9" s="17">
        <v>896543</v>
      </c>
      <c r="J9" s="18">
        <v>13773841390</v>
      </c>
      <c r="K9" s="117">
        <f t="shared" si="0"/>
        <v>1342579</v>
      </c>
      <c r="L9" s="232">
        <f t="shared" si="1"/>
        <v>0.4889908267356447</v>
      </c>
      <c r="M9" s="126">
        <f t="shared" si="2"/>
        <v>-2.3632716108353733E-3</v>
      </c>
      <c r="N9" s="126">
        <f t="shared" si="3"/>
        <v>-4.818869490016961E-3</v>
      </c>
      <c r="O9" s="244">
        <f t="shared" si="4"/>
        <v>1.1358744300231103</v>
      </c>
      <c r="P9" s="249">
        <f>(G9*(R9-MIN(MAX(0.1*R9,$R$1),$R$2))+I9*(S9-MIN(MAX(0.1*S9,$S$1),$S$2))-I9*0.75*$S$3)/(C9)</f>
        <v>0.98090837495985128</v>
      </c>
      <c r="Q9" s="249">
        <f t="shared" si="5"/>
        <v>1.9091625040148719E-2</v>
      </c>
      <c r="R9" s="245">
        <f t="shared" si="6"/>
        <v>15653.719762528564</v>
      </c>
      <c r="S9" s="245">
        <f t="shared" si="7"/>
        <v>15363.280277688857</v>
      </c>
    </row>
    <row r="10" spans="1:21" ht="13.5" customHeight="1">
      <c r="A10" s="112" t="s">
        <v>4</v>
      </c>
      <c r="B10" s="5">
        <v>2466091</v>
      </c>
      <c r="C10" s="5">
        <v>39273810887</v>
      </c>
      <c r="D10" s="5">
        <v>480156061</v>
      </c>
      <c r="E10" s="5">
        <v>1483662</v>
      </c>
      <c r="F10" s="5">
        <v>23631202012</v>
      </c>
      <c r="G10" s="5">
        <v>1726576</v>
      </c>
      <c r="H10" s="5">
        <v>30090595039</v>
      </c>
      <c r="I10" s="5">
        <v>827008</v>
      </c>
      <c r="J10" s="15">
        <v>14011544041</v>
      </c>
      <c r="K10" s="117">
        <f t="shared" si="0"/>
        <v>982429</v>
      </c>
      <c r="L10" s="232">
        <f t="shared" si="1"/>
        <v>0.60162500086168758</v>
      </c>
      <c r="M10" s="126">
        <f t="shared" si="2"/>
        <v>1.2225858661425091E-2</v>
      </c>
      <c r="N10" s="126">
        <f t="shared" si="3"/>
        <v>2.0318732020325296E-2</v>
      </c>
      <c r="O10" s="244">
        <f t="shared" si="4"/>
        <v>1.1229401497830764</v>
      </c>
      <c r="P10" s="249">
        <f>(G10*(R10-MIN(MAX(0.1*R10,$R$1),$R$2))+I10*(S10-MIN(MAX(0.1*S10,$S$1),$S$2))-I10*0.75*$S$3)/(C10)</f>
        <v>0.97470099415972677</v>
      </c>
      <c r="Q10" s="249">
        <f t="shared" si="5"/>
        <v>2.5299005840273225E-2</v>
      </c>
      <c r="R10" s="245">
        <f t="shared" si="6"/>
        <v>17427.900676830908</v>
      </c>
      <c r="S10" s="245">
        <f t="shared" si="7"/>
        <v>16942.452843261493</v>
      </c>
    </row>
    <row r="11" spans="1:21" ht="13.5" customHeight="1">
      <c r="A11" s="111" t="s">
        <v>5</v>
      </c>
      <c r="B11" s="17">
        <v>2072091</v>
      </c>
      <c r="C11" s="17">
        <v>36885268825</v>
      </c>
      <c r="D11" s="17">
        <v>642939860</v>
      </c>
      <c r="E11" s="17">
        <v>1414683</v>
      </c>
      <c r="F11" s="17">
        <v>25230935403</v>
      </c>
      <c r="G11" s="17">
        <v>1446459</v>
      </c>
      <c r="H11" s="17">
        <v>27695970781</v>
      </c>
      <c r="I11" s="17">
        <v>721202</v>
      </c>
      <c r="J11" s="18">
        <v>13346973694</v>
      </c>
      <c r="K11" s="117">
        <f t="shared" si="0"/>
        <v>657408</v>
      </c>
      <c r="L11" s="232">
        <f t="shared" si="1"/>
        <v>0.68273208078216641</v>
      </c>
      <c r="M11" s="126">
        <f t="shared" si="2"/>
        <v>1.7430803149365418E-2</v>
      </c>
      <c r="N11" s="126">
        <f t="shared" si="3"/>
        <v>2.5482204671791651E-2</v>
      </c>
      <c r="O11" s="244">
        <f t="shared" si="4"/>
        <v>1.1127191364586726</v>
      </c>
      <c r="P11" s="249">
        <f>(G11*(R11-MIN(MAX(0.1*R11,$R$1),$R$2))+I11*(S11-MIN(MAX(0.1*S11,$S$1),$S$2))-I11*0.75*$S$3)/(C11)</f>
        <v>0.9680709765980674</v>
      </c>
      <c r="Q11" s="249">
        <f t="shared" si="5"/>
        <v>3.1929023401932599E-2</v>
      </c>
      <c r="R11" s="245">
        <f t="shared" si="6"/>
        <v>19147.428845891933</v>
      </c>
      <c r="S11" s="245">
        <f t="shared" si="7"/>
        <v>18506.567777127628</v>
      </c>
    </row>
    <row r="12" spans="1:21" ht="13.5" customHeight="1">
      <c r="A12" s="112" t="s">
        <v>6</v>
      </c>
      <c r="B12" s="5">
        <v>3869075</v>
      </c>
      <c r="C12" s="5">
        <v>81381297753</v>
      </c>
      <c r="D12" s="5">
        <v>1971431174</v>
      </c>
      <c r="E12" s="5">
        <v>3069811</v>
      </c>
      <c r="F12" s="5">
        <v>64761209838</v>
      </c>
      <c r="G12" s="5">
        <v>2863438</v>
      </c>
      <c r="H12" s="5">
        <v>63550953199</v>
      </c>
      <c r="I12" s="5">
        <v>1252389</v>
      </c>
      <c r="J12" s="15">
        <v>24930723915</v>
      </c>
      <c r="K12" s="117">
        <f t="shared" si="0"/>
        <v>799264</v>
      </c>
      <c r="L12" s="232">
        <f t="shared" si="1"/>
        <v>0.79342245885644502</v>
      </c>
      <c r="M12" s="137">
        <f t="shared" si="2"/>
        <v>2.4224621976212293E-2</v>
      </c>
      <c r="N12" s="235">
        <f t="shared" si="3"/>
        <v>3.0441543308587501E-2</v>
      </c>
      <c r="O12" s="244">
        <f t="shared" si="4"/>
        <v>1.0872482936134826</v>
      </c>
      <c r="P12" s="249">
        <f>(G12*(R12-MIN(MAX(0.1*R12,$R$1),$R$2))+I12*(S12-MIN(MAX(0.1*S12,$S$1),$S$2))-I12*0.5*$S$3)/(C12)</f>
        <v>0.96101061152858025</v>
      </c>
      <c r="Q12" s="249">
        <f t="shared" si="5"/>
        <v>3.898938847141975E-2</v>
      </c>
      <c r="R12" s="245">
        <f t="shared" si="6"/>
        <v>22193.933725472667</v>
      </c>
      <c r="S12" s="245">
        <f t="shared" si="7"/>
        <v>19906.533764668966</v>
      </c>
    </row>
    <row r="13" spans="1:21" ht="13.5" customHeight="1">
      <c r="A13" s="111" t="s">
        <v>7</v>
      </c>
      <c r="B13" s="17">
        <v>2973665</v>
      </c>
      <c r="C13" s="17">
        <v>77691019913</v>
      </c>
      <c r="D13" s="17">
        <v>2263566739</v>
      </c>
      <c r="E13" s="17">
        <v>2621180</v>
      </c>
      <c r="F13" s="17">
        <v>68543257140</v>
      </c>
      <c r="G13" s="17">
        <v>2054788</v>
      </c>
      <c r="H13" s="17">
        <v>54865058239</v>
      </c>
      <c r="I13" s="17">
        <v>1179530</v>
      </c>
      <c r="J13" s="18">
        <v>27877070352</v>
      </c>
      <c r="K13" s="117">
        <f t="shared" ref="K13:K18" si="8">B13-E13</f>
        <v>352485</v>
      </c>
      <c r="L13" s="232">
        <f t="shared" si="1"/>
        <v>0.88146445547834074</v>
      </c>
      <c r="M13" s="137">
        <f t="shared" ref="M13:M18" si="9">D13/C13</f>
        <v>2.9135500364582529E-2</v>
      </c>
      <c r="N13" s="235">
        <f t="shared" ref="N13:N18" si="10">D13/F13</f>
        <v>3.3023915603786549E-2</v>
      </c>
      <c r="O13" s="244">
        <f t="shared" si="4"/>
        <v>1.0650153477667861</v>
      </c>
      <c r="P13" s="249">
        <f t="shared" ref="P13:P18" si="11">(G13*(R13-MIN(MAX(0.1*R13,$R$1),$R$2))+I13*(S13-MIN(MAX(0.1*S13,$S$1),$S$2)))/(C13)</f>
        <v>0.95851381299010741</v>
      </c>
      <c r="Q13" s="249">
        <f t="shared" si="5"/>
        <v>4.1486187009892594E-2</v>
      </c>
      <c r="R13" s="245">
        <f t="shared" si="6"/>
        <v>26701.079741073045</v>
      </c>
      <c r="S13" s="245">
        <f t="shared" si="7"/>
        <v>23634.049453595922</v>
      </c>
    </row>
    <row r="14" spans="1:21" ht="13.5" customHeight="1">
      <c r="A14" s="112" t="s">
        <v>8</v>
      </c>
      <c r="B14" s="5">
        <v>3865301</v>
      </c>
      <c r="C14" s="5">
        <v>128501264599</v>
      </c>
      <c r="D14" s="5">
        <v>5341199470</v>
      </c>
      <c r="E14" s="5">
        <v>3642771</v>
      </c>
      <c r="F14" s="5">
        <v>121296650852</v>
      </c>
      <c r="G14" s="5">
        <v>2842647</v>
      </c>
      <c r="H14" s="5">
        <v>95672273093</v>
      </c>
      <c r="I14" s="5">
        <v>1408728</v>
      </c>
      <c r="J14" s="15">
        <v>39213822858</v>
      </c>
      <c r="K14" s="117">
        <f t="shared" si="8"/>
        <v>222530</v>
      </c>
      <c r="L14" s="232">
        <f>E14/B14</f>
        <v>0.94242880438030574</v>
      </c>
      <c r="M14" s="137">
        <f t="shared" si="9"/>
        <v>4.1565345575918677E-2</v>
      </c>
      <c r="N14" s="235">
        <f t="shared" si="10"/>
        <v>4.4034187526884476E-2</v>
      </c>
      <c r="O14" s="244">
        <f>(H14+J14)/C14</f>
        <v>1.0496869145367904</v>
      </c>
      <c r="P14" s="249">
        <f t="shared" si="11"/>
        <v>0.94471822308311126</v>
      </c>
      <c r="Q14" s="249">
        <f t="shared" si="5"/>
        <v>5.5281776916888736E-2</v>
      </c>
      <c r="R14" s="245">
        <f t="shared" si="6"/>
        <v>33656.051241325426</v>
      </c>
      <c r="S14" s="245">
        <f t="shared" si="7"/>
        <v>27836.333811779135</v>
      </c>
    </row>
    <row r="15" spans="1:21" ht="13.5" customHeight="1">
      <c r="A15" s="111" t="s">
        <v>9</v>
      </c>
      <c r="B15" s="17">
        <v>2095299</v>
      </c>
      <c r="C15" s="17">
        <v>90599908627</v>
      </c>
      <c r="D15" s="17">
        <v>5095481298</v>
      </c>
      <c r="E15" s="17">
        <v>2039039</v>
      </c>
      <c r="F15" s="17">
        <v>88182573347</v>
      </c>
      <c r="G15" s="17">
        <v>1596104</v>
      </c>
      <c r="H15" s="17">
        <v>68385793905</v>
      </c>
      <c r="I15" s="17">
        <v>716066</v>
      </c>
      <c r="J15" s="18">
        <v>23944831609</v>
      </c>
      <c r="K15" s="117">
        <f t="shared" si="8"/>
        <v>56260</v>
      </c>
      <c r="L15" s="232">
        <f>E15/B15</f>
        <v>0.97314941686126899</v>
      </c>
      <c r="M15" s="137">
        <f t="shared" si="9"/>
        <v>5.6241572151889317E-2</v>
      </c>
      <c r="N15" s="235">
        <f t="shared" si="10"/>
        <v>5.7783313693389168E-2</v>
      </c>
      <c r="O15" s="244">
        <f>(H15+J15)/C15</f>
        <v>1.0191028546631913</v>
      </c>
      <c r="P15" s="249">
        <f t="shared" si="11"/>
        <v>0.91719256919687231</v>
      </c>
      <c r="Q15" s="249">
        <f t="shared" si="5"/>
        <v>8.2807430803127691E-2</v>
      </c>
      <c r="R15" s="245">
        <f t="shared" si="6"/>
        <v>42845.449861036621</v>
      </c>
      <c r="S15" s="245">
        <f t="shared" si="7"/>
        <v>33439.419842584342</v>
      </c>
    </row>
    <row r="16" spans="1:21" ht="13.5" customHeight="1">
      <c r="A16" s="112" t="s">
        <v>10</v>
      </c>
      <c r="B16" s="5">
        <v>2556185</v>
      </c>
      <c r="C16" s="5">
        <v>163331198351</v>
      </c>
      <c r="D16" s="5">
        <v>13969092400</v>
      </c>
      <c r="E16" s="5">
        <v>2499884</v>
      </c>
      <c r="F16" s="5">
        <v>159762516538</v>
      </c>
      <c r="G16" s="5">
        <v>1991268</v>
      </c>
      <c r="H16" s="5">
        <v>118507759777</v>
      </c>
      <c r="I16" s="5">
        <v>793000</v>
      </c>
      <c r="J16" s="15">
        <v>32660275564</v>
      </c>
      <c r="K16" s="117">
        <f t="shared" si="8"/>
        <v>56301</v>
      </c>
      <c r="L16" s="232">
        <f>E16/B16</f>
        <v>0.97797459886510563</v>
      </c>
      <c r="M16" s="137">
        <f t="shared" si="9"/>
        <v>8.5526173450220538E-2</v>
      </c>
      <c r="N16" s="235">
        <f t="shared" si="10"/>
        <v>8.7436607176110737E-2</v>
      </c>
      <c r="O16" s="244">
        <f>(H16+J16)/C16</f>
        <v>0.92553068162849528</v>
      </c>
      <c r="P16" s="249">
        <f t="shared" si="11"/>
        <v>0.83546623511603313</v>
      </c>
      <c r="Q16" s="249">
        <f t="shared" si="5"/>
        <v>0.16453376488396687</v>
      </c>
      <c r="R16" s="245">
        <f t="shared" si="6"/>
        <v>59513.716775943773</v>
      </c>
      <c r="S16" s="245">
        <f t="shared" si="7"/>
        <v>41185.719500630519</v>
      </c>
    </row>
    <row r="17" spans="1:19" ht="13.5" customHeight="1">
      <c r="A17" s="111" t="s">
        <v>11</v>
      </c>
      <c r="B17" s="17">
        <v>576870</v>
      </c>
      <c r="C17" s="17">
        <v>105204031801</v>
      </c>
      <c r="D17" s="17">
        <v>17838429755</v>
      </c>
      <c r="E17" s="17">
        <v>567012</v>
      </c>
      <c r="F17" s="17">
        <v>103261154284</v>
      </c>
      <c r="G17" s="17">
        <v>451929</v>
      </c>
      <c r="H17" s="17">
        <v>51029581050</v>
      </c>
      <c r="I17" s="17">
        <v>138028</v>
      </c>
      <c r="J17" s="18">
        <v>6701960478</v>
      </c>
      <c r="K17" s="117">
        <f t="shared" si="8"/>
        <v>9858</v>
      </c>
      <c r="L17" s="232">
        <f>E17/B17</f>
        <v>0.98291122783296059</v>
      </c>
      <c r="M17" s="137">
        <f t="shared" si="9"/>
        <v>0.16956032434899934</v>
      </c>
      <c r="N17" s="235">
        <f t="shared" si="10"/>
        <v>0.17275063288503265</v>
      </c>
      <c r="O17" s="244">
        <f>(H17+J17)/C17</f>
        <v>0.54875788065996201</v>
      </c>
      <c r="P17" s="249">
        <f t="shared" si="11"/>
        <v>0.49552145067604214</v>
      </c>
      <c r="Q17" s="249">
        <f t="shared" si="5"/>
        <v>0.50447854932395786</v>
      </c>
      <c r="R17" s="245">
        <f t="shared" si="6"/>
        <v>112915.03986245627</v>
      </c>
      <c r="S17" s="245">
        <f t="shared" si="7"/>
        <v>48555.079244790912</v>
      </c>
    </row>
    <row r="18" spans="1:19" ht="13.5" customHeight="1" thickBot="1">
      <c r="A18" s="113" t="s">
        <v>12</v>
      </c>
      <c r="B18" s="114">
        <v>36599197</v>
      </c>
      <c r="C18" s="114">
        <v>848378562580</v>
      </c>
      <c r="D18" s="114">
        <v>45469619577</v>
      </c>
      <c r="E18" s="114">
        <v>19595631</v>
      </c>
      <c r="F18" s="114">
        <v>684233404994</v>
      </c>
      <c r="G18" s="114">
        <v>24005386</v>
      </c>
      <c r="H18" s="114">
        <v>603748075702</v>
      </c>
      <c r="I18" s="114">
        <v>12234419</v>
      </c>
      <c r="J18" s="115">
        <v>238182247558</v>
      </c>
      <c r="K18" s="250">
        <f t="shared" si="8"/>
        <v>17003566</v>
      </c>
      <c r="L18" s="232">
        <f>E18/B18</f>
        <v>0.53541150096817702</v>
      </c>
      <c r="M18" s="137">
        <f t="shared" si="9"/>
        <v>5.3595908221351747E-2</v>
      </c>
      <c r="N18" s="235">
        <f t="shared" si="10"/>
        <v>6.6453375770799614E-2</v>
      </c>
      <c r="O18" s="244">
        <f>(H18+J18)/C18</f>
        <v>0.99239933727180674</v>
      </c>
      <c r="P18" s="249">
        <f t="shared" si="11"/>
        <v>0.89315940354462608</v>
      </c>
      <c r="Q18" s="249">
        <f t="shared" si="5"/>
        <v>0.10684059645537392</v>
      </c>
      <c r="R18" s="245">
        <f t="shared" si="6"/>
        <v>25150.525623791262</v>
      </c>
      <c r="S18" s="245">
        <f t="shared" si="7"/>
        <v>19468.21075508367</v>
      </c>
    </row>
    <row r="19" spans="1:19" ht="14" thickTop="1"/>
    <row r="20" spans="1:19">
      <c r="A20" s="348"/>
      <c r="B20" s="348"/>
    </row>
  </sheetData>
  <mergeCells count="20">
    <mergeCell ref="B4:B5"/>
    <mergeCell ref="C4:C5"/>
    <mergeCell ref="A20:B20"/>
    <mergeCell ref="G4:H4"/>
    <mergeCell ref="C2:J2"/>
    <mergeCell ref="C3:J3"/>
    <mergeCell ref="I4:J4"/>
    <mergeCell ref="D4:D5"/>
    <mergeCell ref="E4:E5"/>
    <mergeCell ref="F4:F5"/>
    <mergeCell ref="A2:B2"/>
    <mergeCell ref="A4:A5"/>
    <mergeCell ref="R4:R5"/>
    <mergeCell ref="S4:S5"/>
    <mergeCell ref="K4:K5"/>
    <mergeCell ref="L4:L5"/>
    <mergeCell ref="M4:N4"/>
    <mergeCell ref="O4:O5"/>
    <mergeCell ref="P4:P5"/>
    <mergeCell ref="Q4:Q5"/>
  </mergeCells>
  <hyperlinks>
    <hyperlink ref="A2:B2" r:id="rId1" display="Retour au menu général" xr:uid="{00000000-0004-0000-0D00-000000000000}"/>
  </hyperlinks>
  <pageMargins left="0.78740157499999996" right="0.78740157499999996" top="0.984251969" bottom="0.984251969" header="0.5" footer="0.5"/>
  <pageSetup paperSize="9" scale="82" orientation="landscape"/>
  <headerFooter alignWithMargins="0">
    <oddHeader>&amp;A</oddHead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U19"/>
  <sheetViews>
    <sheetView showGridLines="0" showRowColHeaders="0" workbookViewId="0">
      <selection activeCell="E18" sqref="E18"/>
    </sheetView>
  </sheetViews>
  <sheetFormatPr baseColWidth="10" defaultColWidth="9.19921875" defaultRowHeight="13"/>
  <cols>
    <col min="1" max="1" width="20.59765625" customWidth="1"/>
    <col min="2" max="10" width="15.3984375" customWidth="1"/>
  </cols>
  <sheetData>
    <row r="1" spans="1:21">
      <c r="A1" s="4"/>
      <c r="B1" s="4"/>
      <c r="C1" s="4"/>
      <c r="D1" s="4"/>
      <c r="E1" s="4"/>
      <c r="F1" s="4"/>
      <c r="G1" s="4"/>
      <c r="H1" s="4"/>
      <c r="I1" s="4"/>
      <c r="J1" s="4"/>
      <c r="Q1" s="247" t="s">
        <v>122</v>
      </c>
      <c r="R1" s="247">
        <v>415</v>
      </c>
      <c r="S1" s="246">
        <f>368</f>
        <v>368</v>
      </c>
      <c r="T1" s="158" t="s">
        <v>125</v>
      </c>
    </row>
    <row r="2" spans="1:21" ht="60" customHeight="1">
      <c r="A2" s="348" t="s">
        <v>21</v>
      </c>
      <c r="B2" s="351"/>
      <c r="C2" s="344" t="s">
        <v>22</v>
      </c>
      <c r="D2" s="344"/>
      <c r="E2" s="344"/>
      <c r="F2" s="344"/>
      <c r="G2" s="344"/>
      <c r="H2" s="344"/>
      <c r="I2" s="344"/>
      <c r="J2" s="344"/>
      <c r="K2" s="146"/>
      <c r="Q2" s="247" t="s">
        <v>123</v>
      </c>
      <c r="R2" s="247">
        <v>13948</v>
      </c>
      <c r="S2" s="246">
        <f>3606</f>
        <v>3606</v>
      </c>
    </row>
    <row r="3" spans="1:21" ht="21" thickBot="1">
      <c r="C3" s="349"/>
      <c r="D3" s="350"/>
      <c r="E3" s="350"/>
      <c r="F3" s="350"/>
      <c r="G3" s="350"/>
      <c r="H3" s="350"/>
      <c r="I3" s="350"/>
      <c r="J3" s="350"/>
      <c r="Q3" s="158" t="s">
        <v>124</v>
      </c>
      <c r="R3" s="158"/>
      <c r="S3" s="248">
        <v>2276</v>
      </c>
      <c r="T3" s="246">
        <f>14010</f>
        <v>14010</v>
      </c>
      <c r="U3" s="246">
        <f>22590</f>
        <v>22590</v>
      </c>
    </row>
    <row r="4" spans="1:21" ht="45" customHeight="1" thickTop="1" thickBot="1">
      <c r="A4" s="339" t="s">
        <v>13</v>
      </c>
      <c r="B4" s="339" t="s">
        <v>14</v>
      </c>
      <c r="C4" s="339" t="s">
        <v>15</v>
      </c>
      <c r="D4" s="339" t="s">
        <v>23</v>
      </c>
      <c r="E4" s="339" t="s">
        <v>16</v>
      </c>
      <c r="F4" s="339" t="s">
        <v>17</v>
      </c>
      <c r="G4" s="324" t="s">
        <v>18</v>
      </c>
      <c r="H4" s="324"/>
      <c r="I4" s="324" t="s">
        <v>19</v>
      </c>
      <c r="J4" s="324"/>
      <c r="K4" s="327" t="s">
        <v>112</v>
      </c>
      <c r="L4" s="328" t="s">
        <v>116</v>
      </c>
      <c r="M4" s="330" t="s">
        <v>111</v>
      </c>
      <c r="N4" s="330"/>
      <c r="O4" s="328" t="s">
        <v>118</v>
      </c>
      <c r="P4" s="328" t="s">
        <v>119</v>
      </c>
      <c r="Q4" s="328" t="s">
        <v>117</v>
      </c>
      <c r="R4" s="328" t="s">
        <v>120</v>
      </c>
      <c r="S4" s="328" t="s">
        <v>121</v>
      </c>
    </row>
    <row r="5" spans="1:21" ht="45" customHeight="1" thickTop="1" thickBot="1">
      <c r="A5" s="340"/>
      <c r="B5" s="340"/>
      <c r="C5" s="340"/>
      <c r="D5" s="340"/>
      <c r="E5" s="340"/>
      <c r="F5" s="340"/>
      <c r="G5" s="8" t="s">
        <v>20</v>
      </c>
      <c r="H5" s="7" t="s">
        <v>24</v>
      </c>
      <c r="I5" s="7" t="s">
        <v>20</v>
      </c>
      <c r="J5" s="9" t="s">
        <v>24</v>
      </c>
      <c r="K5" s="327"/>
      <c r="L5" s="329"/>
      <c r="M5" s="163" t="s">
        <v>12</v>
      </c>
      <c r="N5" s="162" t="s">
        <v>110</v>
      </c>
      <c r="O5" s="329"/>
      <c r="P5" s="329"/>
      <c r="Q5" s="329"/>
      <c r="R5" s="329"/>
      <c r="S5" s="329"/>
    </row>
    <row r="6" spans="1:21" ht="13.5" customHeight="1" thickTop="1">
      <c r="A6" s="108" t="s">
        <v>0</v>
      </c>
      <c r="B6" s="109">
        <v>9064460</v>
      </c>
      <c r="C6" s="109">
        <v>39506474849</v>
      </c>
      <c r="D6" s="109">
        <v>-1116187671</v>
      </c>
      <c r="E6" s="109">
        <v>63594</v>
      </c>
      <c r="F6" s="109">
        <v>256961243</v>
      </c>
      <c r="G6" s="109">
        <v>4178016</v>
      </c>
      <c r="H6" s="109">
        <v>26715770064</v>
      </c>
      <c r="I6" s="109">
        <v>2948430</v>
      </c>
      <c r="J6" s="110">
        <v>23972369376</v>
      </c>
      <c r="K6" s="145">
        <f t="shared" ref="K6:K12" si="0">B6-E6</f>
        <v>9000866</v>
      </c>
      <c r="L6" s="231">
        <f t="shared" ref="L6:L18" si="1">E6/B6</f>
        <v>7.0157516277858803E-3</v>
      </c>
      <c r="M6" s="126">
        <f t="shared" ref="M6:M12" si="2">D6/C6</f>
        <v>-2.8253284436696668E-2</v>
      </c>
      <c r="N6" s="126">
        <f t="shared" ref="N6:N12" si="3">D6/F6</f>
        <v>-4.3437977570804325</v>
      </c>
      <c r="O6" s="244">
        <f>(H6+J6)/C6</f>
        <v>1.2830337212757679</v>
      </c>
      <c r="P6" s="249">
        <f>(G6*(R6-MIN(MAX(0.1*R6,$R$1),$R$2))+I6*(S6-MIN(MAX(0.1*S6,$S$1),$S$2))-I6*$S$3)/(C6)</f>
        <v>0.98486890983605102</v>
      </c>
      <c r="Q6" s="249">
        <f>1-P6</f>
        <v>1.5131090163948979E-2</v>
      </c>
      <c r="R6" s="245">
        <f>H6/G6</f>
        <v>6394.3675811677122</v>
      </c>
      <c r="S6" s="245">
        <f>J6/I6</f>
        <v>8130.5540155269073</v>
      </c>
    </row>
    <row r="7" spans="1:21" ht="13.5" customHeight="1">
      <c r="A7" s="111" t="s">
        <v>1</v>
      </c>
      <c r="B7" s="17">
        <v>2218439</v>
      </c>
      <c r="C7" s="17">
        <v>22941793245</v>
      </c>
      <c r="D7" s="17">
        <v>-631081377</v>
      </c>
      <c r="E7" s="17">
        <v>47643</v>
      </c>
      <c r="F7" s="17">
        <v>524666866</v>
      </c>
      <c r="G7" s="17">
        <v>1424710</v>
      </c>
      <c r="H7" s="17">
        <v>16699075444</v>
      </c>
      <c r="I7" s="17">
        <v>836308</v>
      </c>
      <c r="J7" s="18">
        <v>10324275383</v>
      </c>
      <c r="K7" s="117">
        <f t="shared" si="0"/>
        <v>2170796</v>
      </c>
      <c r="L7" s="232">
        <f t="shared" si="1"/>
        <v>2.1475911665815469E-2</v>
      </c>
      <c r="M7" s="126">
        <f t="shared" si="2"/>
        <v>-2.7507935855778827E-2</v>
      </c>
      <c r="N7" s="126">
        <f t="shared" si="3"/>
        <v>-1.2028230061701666</v>
      </c>
      <c r="O7" s="244">
        <f t="shared" ref="O7:O18" si="4">(H7+J7)/C7</f>
        <v>1.1779092653487122</v>
      </c>
      <c r="P7" s="249">
        <f>(G7*(R7-MIN(MAX(0.1*R7,$R$1),$R$2))+I7*(S7-MIN(MAX(0.1*S7,$S$1),$S$2))-I7*$S$3)/(C7)</f>
        <v>0.97715023829646597</v>
      </c>
      <c r="Q7" s="249">
        <f t="shared" ref="Q7:Q18" si="5">1-P7</f>
        <v>2.2849761703534033E-2</v>
      </c>
      <c r="R7" s="245">
        <f t="shared" ref="R7:R18" si="6">H7/G7</f>
        <v>11721.034767777302</v>
      </c>
      <c r="S7" s="245">
        <f t="shared" ref="S7:S18" si="7">J7/I7</f>
        <v>12345.063520855952</v>
      </c>
    </row>
    <row r="8" spans="1:21" ht="13.5" customHeight="1">
      <c r="A8" s="112" t="s">
        <v>2</v>
      </c>
      <c r="B8" s="5">
        <v>2324632</v>
      </c>
      <c r="C8" s="5">
        <v>28376540100</v>
      </c>
      <c r="D8" s="5">
        <v>-699723831</v>
      </c>
      <c r="E8" s="5">
        <v>960634</v>
      </c>
      <c r="F8" s="5">
        <v>11826997127</v>
      </c>
      <c r="G8" s="5">
        <v>1757780</v>
      </c>
      <c r="H8" s="5">
        <v>24315623476</v>
      </c>
      <c r="I8" s="5">
        <v>616018</v>
      </c>
      <c r="J8" s="15">
        <v>8280120468</v>
      </c>
      <c r="K8" s="117">
        <f t="shared" si="0"/>
        <v>1363998</v>
      </c>
      <c r="L8" s="232">
        <f t="shared" si="1"/>
        <v>0.41324132163714516</v>
      </c>
      <c r="M8" s="126">
        <f t="shared" si="2"/>
        <v>-2.4658532313458468E-2</v>
      </c>
      <c r="N8" s="126">
        <f t="shared" si="3"/>
        <v>-5.9163270565323105E-2</v>
      </c>
      <c r="O8" s="244">
        <f t="shared" si="4"/>
        <v>1.148686338402475</v>
      </c>
      <c r="P8" s="249">
        <f>(G8*(R8-MIN(MAX(0.1*R8,$R$1),$R$2))+I8*(S8-MIN(MAX(0.1*S8,$S$1),$S$2))-I8*$S$3)/(C8)</f>
        <v>0.98440868700550277</v>
      </c>
      <c r="Q8" s="249">
        <f t="shared" si="5"/>
        <v>1.5591312994497231E-2</v>
      </c>
      <c r="R8" s="245">
        <f t="shared" si="6"/>
        <v>13833.143781360579</v>
      </c>
      <c r="S8" s="245">
        <f t="shared" si="7"/>
        <v>13441.361239444303</v>
      </c>
    </row>
    <row r="9" spans="1:21" ht="13.5" customHeight="1">
      <c r="A9" s="111" t="s">
        <v>3</v>
      </c>
      <c r="B9" s="17">
        <v>2685361</v>
      </c>
      <c r="C9" s="17">
        <v>37790621219</v>
      </c>
      <c r="D9" s="17">
        <v>-134072740</v>
      </c>
      <c r="E9" s="17">
        <v>1345817</v>
      </c>
      <c r="F9" s="17">
        <v>19002733370</v>
      </c>
      <c r="G9" s="17">
        <v>1873143</v>
      </c>
      <c r="H9" s="17">
        <v>29269472217</v>
      </c>
      <c r="I9" s="17">
        <v>889646</v>
      </c>
      <c r="J9" s="18">
        <v>13610542207</v>
      </c>
      <c r="K9" s="117">
        <f t="shared" si="0"/>
        <v>1339544</v>
      </c>
      <c r="L9" s="232">
        <f t="shared" si="1"/>
        <v>0.5011679993863023</v>
      </c>
      <c r="M9" s="126">
        <f t="shared" si="2"/>
        <v>-3.5477781437631465E-3</v>
      </c>
      <c r="N9" s="126">
        <f t="shared" si="3"/>
        <v>-7.0554449925431962E-3</v>
      </c>
      <c r="O9" s="244">
        <f t="shared" si="4"/>
        <v>1.1346734465016204</v>
      </c>
      <c r="P9" s="249">
        <f>(G9*(R9-MIN(MAX(0.1*R9,$R$1),$R$2))+I9*(S9-MIN(MAX(0.1*S9,$S$1),$S$2))-I9*0.75*$S$3)/(C9)</f>
        <v>0.98102084760016073</v>
      </c>
      <c r="Q9" s="249">
        <f t="shared" si="5"/>
        <v>1.8979152399839272E-2</v>
      </c>
      <c r="R9" s="245">
        <f t="shared" si="6"/>
        <v>15625.861035169231</v>
      </c>
      <c r="S9" s="245">
        <f t="shared" si="7"/>
        <v>15298.829205099557</v>
      </c>
    </row>
    <row r="10" spans="1:21" ht="13.5" customHeight="1">
      <c r="A10" s="112" t="s">
        <v>4</v>
      </c>
      <c r="B10" s="5">
        <v>2460705</v>
      </c>
      <c r="C10" s="5">
        <v>39183797956</v>
      </c>
      <c r="D10" s="5">
        <v>411703205</v>
      </c>
      <c r="E10" s="5">
        <v>1483246</v>
      </c>
      <c r="F10" s="5">
        <v>23617363913</v>
      </c>
      <c r="G10" s="5">
        <v>1739579</v>
      </c>
      <c r="H10" s="5">
        <v>30263738037</v>
      </c>
      <c r="I10" s="5">
        <v>813050</v>
      </c>
      <c r="J10" s="15">
        <v>13673732550</v>
      </c>
      <c r="K10" s="117">
        <f t="shared" si="0"/>
        <v>977459</v>
      </c>
      <c r="L10" s="232">
        <f t="shared" si="1"/>
        <v>0.6027727825968574</v>
      </c>
      <c r="M10" s="126">
        <f t="shared" si="2"/>
        <v>1.0506975496921124E-2</v>
      </c>
      <c r="N10" s="126">
        <f t="shared" si="3"/>
        <v>1.743222514234034E-2</v>
      </c>
      <c r="O10" s="244">
        <f t="shared" si="4"/>
        <v>1.1213173015116595</v>
      </c>
      <c r="P10" s="249">
        <f>(G10*(R10-MIN(MAX(0.1*R10,$R$1),$R$2))+I10*(S10-MIN(MAX(0.1*S10,$S$1),$S$2))-I10*0.75*$S$3)/(C10)</f>
        <v>0.97376592287316566</v>
      </c>
      <c r="Q10" s="249">
        <f t="shared" si="5"/>
        <v>2.6234077126834343E-2</v>
      </c>
      <c r="R10" s="245">
        <f t="shared" si="6"/>
        <v>17397.162208212449</v>
      </c>
      <c r="S10" s="245">
        <f t="shared" si="7"/>
        <v>16817.824918516697</v>
      </c>
    </row>
    <row r="11" spans="1:21" ht="13.5" customHeight="1">
      <c r="A11" s="111" t="s">
        <v>5</v>
      </c>
      <c r="B11" s="17">
        <v>2054693</v>
      </c>
      <c r="C11" s="17">
        <v>36571550542</v>
      </c>
      <c r="D11" s="17">
        <v>552140618</v>
      </c>
      <c r="E11" s="17">
        <v>1428250</v>
      </c>
      <c r="F11" s="17">
        <v>25464907468</v>
      </c>
      <c r="G11" s="17">
        <v>1445584</v>
      </c>
      <c r="H11" s="17">
        <v>27643460094</v>
      </c>
      <c r="I11" s="17">
        <v>706386</v>
      </c>
      <c r="J11" s="18">
        <v>12969477705</v>
      </c>
      <c r="K11" s="117">
        <f t="shared" si="0"/>
        <v>626443</v>
      </c>
      <c r="L11" s="232">
        <f t="shared" si="1"/>
        <v>0.69511601003166901</v>
      </c>
      <c r="M11" s="126">
        <f t="shared" si="2"/>
        <v>1.5097544671120879E-2</v>
      </c>
      <c r="N11" s="126">
        <f t="shared" si="3"/>
        <v>2.1682412107479173E-2</v>
      </c>
      <c r="O11" s="244">
        <f t="shared" si="4"/>
        <v>1.1105063142553591</v>
      </c>
      <c r="P11" s="249">
        <f>(G11*(R11-MIN(MAX(0.1*R11,$R$1),$R$2))+I11*(S11-MIN(MAX(0.1*S11,$S$1),$S$2))-I11*0.75*$S$3)/(C11)</f>
        <v>0.96648467437845276</v>
      </c>
      <c r="Q11" s="249">
        <f t="shared" si="5"/>
        <v>3.3515325621547243E-2</v>
      </c>
      <c r="R11" s="245">
        <f t="shared" si="6"/>
        <v>19122.693730699841</v>
      </c>
      <c r="S11" s="245">
        <f t="shared" si="7"/>
        <v>18360.326655681172</v>
      </c>
    </row>
    <row r="12" spans="1:21" ht="13.5" customHeight="1">
      <c r="A12" s="112" t="s">
        <v>6</v>
      </c>
      <c r="B12" s="5">
        <v>3827772</v>
      </c>
      <c r="C12" s="5">
        <v>80543313137</v>
      </c>
      <c r="D12" s="5">
        <v>1702413493</v>
      </c>
      <c r="E12" s="5">
        <v>3038547</v>
      </c>
      <c r="F12" s="5">
        <v>64124390807</v>
      </c>
      <c r="G12" s="5">
        <v>2857591</v>
      </c>
      <c r="H12" s="5">
        <v>63362331551</v>
      </c>
      <c r="I12" s="5">
        <v>1222449</v>
      </c>
      <c r="J12" s="15">
        <v>24036070868</v>
      </c>
      <c r="K12" s="117">
        <f t="shared" si="0"/>
        <v>789225</v>
      </c>
      <c r="L12" s="232">
        <f t="shared" si="1"/>
        <v>0.79381608935955428</v>
      </c>
      <c r="M12" s="137">
        <f t="shared" si="2"/>
        <v>2.113662111346578E-2</v>
      </c>
      <c r="N12" s="235">
        <f t="shared" si="3"/>
        <v>2.6548610779381622E-2</v>
      </c>
      <c r="O12" s="244">
        <f t="shared" si="4"/>
        <v>1.0851105947223683</v>
      </c>
      <c r="P12" s="249">
        <f>(G12*(R12-MIN(MAX(0.1*R12,$R$1),$R$2))+I12*(S12-MIN(MAX(0.1*S12,$S$1),$S$2))-I12*0.5*$S$3)/(C12)</f>
        <v>0.95932749977235399</v>
      </c>
      <c r="Q12" s="249">
        <f t="shared" si="5"/>
        <v>4.0672500227646013E-2</v>
      </c>
      <c r="R12" s="245">
        <f t="shared" si="6"/>
        <v>22173.338154760426</v>
      </c>
      <c r="S12" s="245">
        <f t="shared" si="7"/>
        <v>19662.227927709049</v>
      </c>
    </row>
    <row r="13" spans="1:21" ht="13.5" customHeight="1">
      <c r="A13" s="111" t="s">
        <v>7</v>
      </c>
      <c r="B13" s="17">
        <v>2930255</v>
      </c>
      <c r="C13" s="17">
        <v>76562182084</v>
      </c>
      <c r="D13" s="17">
        <v>1966105761</v>
      </c>
      <c r="E13" s="17">
        <v>2584676</v>
      </c>
      <c r="F13" s="17">
        <v>67591601578</v>
      </c>
      <c r="G13" s="17">
        <v>2051611</v>
      </c>
      <c r="H13" s="17">
        <v>54781163045</v>
      </c>
      <c r="I13" s="17">
        <v>1139548</v>
      </c>
      <c r="J13" s="18">
        <v>26583984560</v>
      </c>
      <c r="K13" s="117">
        <f t="shared" ref="K13:K18" si="8">B13-E13</f>
        <v>345579</v>
      </c>
      <c r="L13" s="232">
        <f t="shared" si="1"/>
        <v>0.88206521275452132</v>
      </c>
      <c r="M13" s="137">
        <f t="shared" ref="M13:M18" si="9">D13/C13</f>
        <v>2.5679855347420639E-2</v>
      </c>
      <c r="N13" s="235">
        <f t="shared" ref="N13:N18" si="10">D13/F13</f>
        <v>2.9088018557026415E-2</v>
      </c>
      <c r="O13" s="244">
        <f t="shared" si="4"/>
        <v>1.0627328713767645</v>
      </c>
      <c r="P13" s="249">
        <f t="shared" ref="P13:P18" si="11">(G13*(R13-MIN(MAX(0.1*R13,$R$1),$R$2))+I13*(S13-MIN(MAX(0.1*S13,$S$1),$S$2)))/(C13)</f>
        <v>0.95645958423908806</v>
      </c>
      <c r="Q13" s="249">
        <f t="shared" si="5"/>
        <v>4.3540415760911944E-2</v>
      </c>
      <c r="R13" s="245">
        <f t="shared" si="6"/>
        <v>26701.535059521517</v>
      </c>
      <c r="S13" s="245">
        <f t="shared" si="7"/>
        <v>23328.534260952587</v>
      </c>
    </row>
    <row r="14" spans="1:21" ht="13.5" customHeight="1">
      <c r="A14" s="112" t="s">
        <v>8</v>
      </c>
      <c r="B14" s="5">
        <v>3786143</v>
      </c>
      <c r="C14" s="5">
        <v>125811905895</v>
      </c>
      <c r="D14" s="5">
        <v>4841759096</v>
      </c>
      <c r="E14" s="5">
        <v>3571795</v>
      </c>
      <c r="F14" s="5">
        <v>118875804298</v>
      </c>
      <c r="G14" s="5">
        <v>2816941</v>
      </c>
      <c r="H14" s="5">
        <v>94715618208</v>
      </c>
      <c r="I14" s="5">
        <v>1348921</v>
      </c>
      <c r="J14" s="15">
        <v>36868636046</v>
      </c>
      <c r="K14" s="117">
        <f t="shared" si="8"/>
        <v>214348</v>
      </c>
      <c r="L14" s="232">
        <f t="shared" si="1"/>
        <v>0.94338618483242709</v>
      </c>
      <c r="M14" s="137">
        <f t="shared" si="9"/>
        <v>3.848410896851711E-2</v>
      </c>
      <c r="N14" s="235">
        <f t="shared" si="10"/>
        <v>4.0729559093981745E-2</v>
      </c>
      <c r="O14" s="244">
        <f t="shared" si="4"/>
        <v>1.0458807798668712</v>
      </c>
      <c r="P14" s="249">
        <f t="shared" si="11"/>
        <v>0.94129270188018399</v>
      </c>
      <c r="Q14" s="249">
        <f t="shared" si="5"/>
        <v>5.8707298119816009E-2</v>
      </c>
      <c r="R14" s="245">
        <f t="shared" si="6"/>
        <v>33623.571884537159</v>
      </c>
      <c r="S14" s="245">
        <f t="shared" si="7"/>
        <v>27331.946085797463</v>
      </c>
    </row>
    <row r="15" spans="1:21" ht="13.5" customHeight="1">
      <c r="A15" s="111" t="s">
        <v>9</v>
      </c>
      <c r="B15" s="17">
        <v>2018631</v>
      </c>
      <c r="C15" s="17">
        <v>87269979438</v>
      </c>
      <c r="D15" s="17">
        <v>4852620428</v>
      </c>
      <c r="E15" s="17">
        <v>1965366</v>
      </c>
      <c r="F15" s="17">
        <v>84981530686</v>
      </c>
      <c r="G15" s="17">
        <v>1548566</v>
      </c>
      <c r="H15" s="17">
        <v>66162390478</v>
      </c>
      <c r="I15" s="17">
        <v>678366</v>
      </c>
      <c r="J15" s="18">
        <v>22177621602</v>
      </c>
      <c r="K15" s="117">
        <f t="shared" si="8"/>
        <v>53265</v>
      </c>
      <c r="L15" s="232">
        <f t="shared" si="1"/>
        <v>0.97361330525489798</v>
      </c>
      <c r="M15" s="137">
        <f t="shared" si="9"/>
        <v>5.5604693151640891E-2</v>
      </c>
      <c r="N15" s="235">
        <f t="shared" si="10"/>
        <v>5.71020595749216E-2</v>
      </c>
      <c r="O15" s="244">
        <f t="shared" si="4"/>
        <v>1.0122611767401664</v>
      </c>
      <c r="P15" s="249">
        <f t="shared" si="11"/>
        <v>0.91103505906614957</v>
      </c>
      <c r="Q15" s="249">
        <f t="shared" si="5"/>
        <v>8.8964940933850434E-2</v>
      </c>
      <c r="R15" s="245">
        <f t="shared" si="6"/>
        <v>42724.940672854755</v>
      </c>
      <c r="S15" s="245">
        <f t="shared" si="7"/>
        <v>32692.708069095443</v>
      </c>
    </row>
    <row r="16" spans="1:21" ht="13.5" customHeight="1">
      <c r="A16" s="112" t="s">
        <v>10</v>
      </c>
      <c r="B16" s="5">
        <v>2439511</v>
      </c>
      <c r="C16" s="5">
        <v>155995491993</v>
      </c>
      <c r="D16" s="5">
        <v>13513450057</v>
      </c>
      <c r="E16" s="5">
        <v>2389359</v>
      </c>
      <c r="F16" s="5">
        <v>152814011275</v>
      </c>
      <c r="G16" s="5">
        <v>1904831</v>
      </c>
      <c r="H16" s="5">
        <v>112663324396</v>
      </c>
      <c r="I16" s="5">
        <v>741031</v>
      </c>
      <c r="J16" s="15">
        <v>29673777726</v>
      </c>
      <c r="K16" s="117">
        <f t="shared" si="8"/>
        <v>50152</v>
      </c>
      <c r="L16" s="232">
        <f t="shared" si="1"/>
        <v>0.97944178157015893</v>
      </c>
      <c r="M16" s="137">
        <f t="shared" si="9"/>
        <v>8.6627183159923557E-2</v>
      </c>
      <c r="N16" s="235">
        <f t="shared" si="10"/>
        <v>8.8430700459014563E-2</v>
      </c>
      <c r="O16" s="244">
        <f t="shared" si="4"/>
        <v>0.91244368861881664</v>
      </c>
      <c r="P16" s="249">
        <f t="shared" si="11"/>
        <v>0.82309181025668132</v>
      </c>
      <c r="Q16" s="249">
        <f t="shared" si="5"/>
        <v>0.17690818974331868</v>
      </c>
      <c r="R16" s="245">
        <f t="shared" si="6"/>
        <v>59146.099783130368</v>
      </c>
      <c r="S16" s="245">
        <f t="shared" si="7"/>
        <v>40043.908724466317</v>
      </c>
    </row>
    <row r="17" spans="1:19" ht="13.5" customHeight="1">
      <c r="A17" s="111" t="s">
        <v>11</v>
      </c>
      <c r="B17" s="17">
        <v>579684</v>
      </c>
      <c r="C17" s="17">
        <v>113761273906</v>
      </c>
      <c r="D17" s="17">
        <v>19646377665</v>
      </c>
      <c r="E17" s="17">
        <v>569924</v>
      </c>
      <c r="F17" s="17">
        <v>111601207077</v>
      </c>
      <c r="G17" s="17">
        <v>452221</v>
      </c>
      <c r="H17" s="17">
        <v>51758447769</v>
      </c>
      <c r="I17" s="17">
        <v>131558</v>
      </c>
      <c r="J17" s="18">
        <v>6096335140</v>
      </c>
      <c r="K17" s="117">
        <f t="shared" si="8"/>
        <v>9760</v>
      </c>
      <c r="L17" s="232">
        <f t="shared" si="1"/>
        <v>0.98316324066215388</v>
      </c>
      <c r="M17" s="137">
        <f t="shared" si="9"/>
        <v>0.17269829169840029</v>
      </c>
      <c r="N17" s="235">
        <f t="shared" si="10"/>
        <v>0.17604090654185173</v>
      </c>
      <c r="O17" s="244">
        <f t="shared" si="4"/>
        <v>0.50856307179545945</v>
      </c>
      <c r="P17" s="249">
        <f t="shared" si="11"/>
        <v>0.45889552913442389</v>
      </c>
      <c r="Q17" s="249">
        <f t="shared" si="5"/>
        <v>0.54110447086557611</v>
      </c>
      <c r="R17" s="245">
        <f t="shared" si="6"/>
        <v>114453.87933996873</v>
      </c>
      <c r="S17" s="245">
        <f t="shared" si="7"/>
        <v>46339.524316271149</v>
      </c>
    </row>
    <row r="18" spans="1:19" ht="13.5" customHeight="1" thickBot="1">
      <c r="A18" s="113" t="s">
        <v>12</v>
      </c>
      <c r="B18" s="114">
        <v>36390286</v>
      </c>
      <c r="C18" s="114">
        <v>844314924364</v>
      </c>
      <c r="D18" s="114">
        <v>44905504704</v>
      </c>
      <c r="E18" s="114">
        <v>19448851</v>
      </c>
      <c r="F18" s="114">
        <v>680682175708</v>
      </c>
      <c r="G18" s="114">
        <v>24050573</v>
      </c>
      <c r="H18" s="114">
        <v>598350414779</v>
      </c>
      <c r="I18" s="114">
        <v>12071711</v>
      </c>
      <c r="J18" s="115">
        <v>228266943631</v>
      </c>
      <c r="K18" s="250">
        <f t="shared" si="8"/>
        <v>16941435</v>
      </c>
      <c r="L18" s="232">
        <f t="shared" si="1"/>
        <v>0.53445172153909426</v>
      </c>
      <c r="M18" s="137">
        <f t="shared" si="9"/>
        <v>5.3185728936185894E-2</v>
      </c>
      <c r="N18" s="235">
        <f t="shared" si="10"/>
        <v>6.5971324513224253E-2</v>
      </c>
      <c r="O18" s="244">
        <f t="shared" si="4"/>
        <v>0.97903914115064217</v>
      </c>
      <c r="P18" s="249">
        <f t="shared" si="11"/>
        <v>0.88113522703557801</v>
      </c>
      <c r="Q18" s="249">
        <f t="shared" si="5"/>
        <v>0.11886477296442199</v>
      </c>
      <c r="R18" s="245">
        <f t="shared" si="6"/>
        <v>24878.842378474725</v>
      </c>
      <c r="S18" s="245">
        <f t="shared" si="7"/>
        <v>18909.245228866064</v>
      </c>
    </row>
    <row r="19" spans="1:19" ht="14" thickTop="1"/>
  </sheetData>
  <mergeCells count="19">
    <mergeCell ref="A2:B2"/>
    <mergeCell ref="C2:J2"/>
    <mergeCell ref="C3:J3"/>
    <mergeCell ref="E4:E5"/>
    <mergeCell ref="F4:F5"/>
    <mergeCell ref="G4:H4"/>
    <mergeCell ref="I4:J4"/>
    <mergeCell ref="A4:A5"/>
    <mergeCell ref="Q4:Q5"/>
    <mergeCell ref="R4:R5"/>
    <mergeCell ref="S4:S5"/>
    <mergeCell ref="B4:B5"/>
    <mergeCell ref="K4:K5"/>
    <mergeCell ref="L4:L5"/>
    <mergeCell ref="M4:N4"/>
    <mergeCell ref="O4:O5"/>
    <mergeCell ref="P4:P5"/>
    <mergeCell ref="C4:C5"/>
    <mergeCell ref="D4:D5"/>
  </mergeCells>
  <phoneticPr fontId="0" type="noConversion"/>
  <hyperlinks>
    <hyperlink ref="A2:B2" r:id="rId1" display="Retour au menu général" xr:uid="{00000000-0004-0000-0E00-000000000000}"/>
  </hyperlinks>
  <pageMargins left="0.53" right="0.42" top="0.78" bottom="0.98425196850393704" header="0.38" footer="0.51181102362204722"/>
  <pageSetup paperSize="9" scale="87" orientation="landscape"/>
  <headerFooter alignWithMargins="0">
    <oddHeader>&amp;LDGFiP - Bureau des études statistiques en matière fiscale</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U24"/>
  <sheetViews>
    <sheetView showGridLines="0" showRowColHeaders="0" workbookViewId="0">
      <selection activeCell="E19" sqref="E19"/>
    </sheetView>
  </sheetViews>
  <sheetFormatPr baseColWidth="10" defaultColWidth="9.19921875" defaultRowHeight="13"/>
  <cols>
    <col min="1" max="1" width="20.59765625" customWidth="1"/>
    <col min="2" max="10" width="15.3984375" customWidth="1"/>
  </cols>
  <sheetData>
    <row r="1" spans="1:21" ht="13.75" customHeight="1">
      <c r="A1" s="4"/>
      <c r="B1" s="4"/>
      <c r="C1" s="4"/>
      <c r="D1" s="4"/>
      <c r="E1" s="4"/>
      <c r="F1" s="4"/>
      <c r="G1" s="4"/>
      <c r="H1" s="4"/>
      <c r="I1" s="4"/>
      <c r="J1" s="4"/>
      <c r="Q1" s="247" t="s">
        <v>122</v>
      </c>
      <c r="R1" s="247">
        <v>415</v>
      </c>
      <c r="S1" s="246">
        <f>368</f>
        <v>368</v>
      </c>
      <c r="T1" s="158" t="s">
        <v>125</v>
      </c>
    </row>
    <row r="2" spans="1:21" ht="13.75" customHeight="1">
      <c r="A2" s="348" t="s">
        <v>21</v>
      </c>
      <c r="B2" s="351"/>
      <c r="C2" s="344" t="s">
        <v>22</v>
      </c>
      <c r="D2" s="344"/>
      <c r="E2" s="344"/>
      <c r="F2" s="344"/>
      <c r="G2" s="344"/>
      <c r="H2" s="344"/>
      <c r="I2" s="344"/>
      <c r="J2" s="344"/>
      <c r="K2" s="146"/>
      <c r="Q2" s="247" t="s">
        <v>123</v>
      </c>
      <c r="R2" s="247">
        <v>13948</v>
      </c>
      <c r="S2" s="246">
        <f>3606</f>
        <v>3606</v>
      </c>
    </row>
    <row r="3" spans="1:21" ht="21" thickBot="1">
      <c r="C3" s="349"/>
      <c r="D3" s="350"/>
      <c r="E3" s="350"/>
      <c r="F3" s="350"/>
      <c r="G3" s="350"/>
      <c r="H3" s="350"/>
      <c r="I3" s="350"/>
      <c r="J3" s="350"/>
      <c r="Q3" s="158" t="s">
        <v>124</v>
      </c>
      <c r="R3" s="158"/>
      <c r="S3" s="248">
        <v>2276</v>
      </c>
      <c r="T3" s="246">
        <f>14010</f>
        <v>14010</v>
      </c>
      <c r="U3" s="246">
        <f>22590</f>
        <v>22590</v>
      </c>
    </row>
    <row r="4" spans="1:21" ht="45" customHeight="1" thickTop="1" thickBot="1">
      <c r="A4" s="339" t="s">
        <v>13</v>
      </c>
      <c r="B4" s="339" t="s">
        <v>14</v>
      </c>
      <c r="C4" s="339" t="s">
        <v>15</v>
      </c>
      <c r="D4" s="339" t="s">
        <v>23</v>
      </c>
      <c r="E4" s="339" t="s">
        <v>16</v>
      </c>
      <c r="F4" s="339" t="s">
        <v>17</v>
      </c>
      <c r="G4" s="324" t="s">
        <v>18</v>
      </c>
      <c r="H4" s="324"/>
      <c r="I4" s="324" t="s">
        <v>19</v>
      </c>
      <c r="J4" s="324"/>
      <c r="K4" s="327" t="s">
        <v>112</v>
      </c>
      <c r="L4" s="328" t="s">
        <v>116</v>
      </c>
      <c r="M4" s="330" t="s">
        <v>111</v>
      </c>
      <c r="N4" s="330"/>
      <c r="O4" s="328" t="s">
        <v>118</v>
      </c>
      <c r="P4" s="328" t="s">
        <v>119</v>
      </c>
      <c r="Q4" s="328" t="s">
        <v>117</v>
      </c>
      <c r="R4" s="328" t="s">
        <v>120</v>
      </c>
      <c r="S4" s="328" t="s">
        <v>121</v>
      </c>
    </row>
    <row r="5" spans="1:21" ht="45" customHeight="1" thickTop="1" thickBot="1">
      <c r="A5" s="340"/>
      <c r="B5" s="340"/>
      <c r="C5" s="340"/>
      <c r="D5" s="340"/>
      <c r="E5" s="340"/>
      <c r="F5" s="340"/>
      <c r="G5" s="8" t="s">
        <v>20</v>
      </c>
      <c r="H5" s="7" t="s">
        <v>24</v>
      </c>
      <c r="I5" s="7" t="s">
        <v>20</v>
      </c>
      <c r="J5" s="9" t="s">
        <v>24</v>
      </c>
      <c r="K5" s="327"/>
      <c r="L5" s="329"/>
      <c r="M5" s="163" t="s">
        <v>12</v>
      </c>
      <c r="N5" s="162" t="s">
        <v>110</v>
      </c>
      <c r="O5" s="329"/>
      <c r="P5" s="329"/>
      <c r="Q5" s="329"/>
      <c r="R5" s="329"/>
      <c r="S5" s="329"/>
    </row>
    <row r="6" spans="1:21" ht="14" thickTop="1">
      <c r="A6" s="10"/>
      <c r="B6" s="11"/>
      <c r="C6" s="12"/>
      <c r="D6" s="12"/>
      <c r="E6" s="12"/>
      <c r="F6" s="12"/>
      <c r="G6" s="12"/>
      <c r="H6" s="12"/>
      <c r="I6" s="12"/>
      <c r="J6" s="13"/>
      <c r="K6" s="145"/>
      <c r="L6" s="231"/>
      <c r="M6" s="126"/>
      <c r="N6" s="126"/>
      <c r="O6" s="244"/>
      <c r="P6" s="249"/>
      <c r="Q6" s="249"/>
      <c r="R6" s="245"/>
      <c r="S6" s="245"/>
    </row>
    <row r="7" spans="1:21">
      <c r="A7" s="14" t="s">
        <v>0</v>
      </c>
      <c r="B7" s="5">
        <v>9302129</v>
      </c>
      <c r="C7" s="5">
        <v>41238561301</v>
      </c>
      <c r="D7" s="5">
        <v>-1094351486</v>
      </c>
      <c r="E7" s="5">
        <v>172982</v>
      </c>
      <c r="F7" s="5">
        <v>840495366</v>
      </c>
      <c r="G7" s="5">
        <v>4363024</v>
      </c>
      <c r="H7" s="5">
        <v>28183929975</v>
      </c>
      <c r="I7" s="5">
        <v>3048060</v>
      </c>
      <c r="J7" s="15">
        <v>24684463376</v>
      </c>
      <c r="K7" s="117">
        <f t="shared" ref="K7:K12" si="0">B7-E7</f>
        <v>9129147</v>
      </c>
      <c r="L7" s="232">
        <f t="shared" ref="L7:L18" si="1">E7/B7</f>
        <v>1.8595957979081992E-2</v>
      </c>
      <c r="M7" s="126">
        <f t="shared" ref="M7:M12" si="2">D7/C7</f>
        <v>-2.6537091777095116E-2</v>
      </c>
      <c r="N7" s="126">
        <f t="shared" ref="N7:N12" si="3">D7/F7</f>
        <v>-1.3020315521882366</v>
      </c>
      <c r="O7" s="244">
        <f t="shared" ref="O7:O18" si="4">(H7+J7)/C7</f>
        <v>1.2820135252807179</v>
      </c>
      <c r="P7" s="249">
        <f>(G7*(R7-MIN(MAX(0.1*R7,$R$1),$R$2))+I7*(S7-MIN(MAX(0.1*S7,$S$1),$S$2))-I7*$S$3)/(C7)</f>
        <v>0.98558650383650548</v>
      </c>
      <c r="Q7" s="249">
        <f t="shared" ref="Q7:Q19" si="5">1-P7</f>
        <v>1.4413496163494521E-2</v>
      </c>
      <c r="R7" s="245">
        <f t="shared" ref="R7:R18" si="6">H7/G7</f>
        <v>6459.7238005108384</v>
      </c>
      <c r="S7" s="245">
        <f t="shared" ref="S7:S18" si="7">J7/I7</f>
        <v>8098.4178054237782</v>
      </c>
    </row>
    <row r="8" spans="1:21">
      <c r="A8" s="16" t="s">
        <v>1</v>
      </c>
      <c r="B8" s="17">
        <v>2334446</v>
      </c>
      <c r="C8" s="17">
        <v>24161362300</v>
      </c>
      <c r="D8" s="17">
        <v>-656199929</v>
      </c>
      <c r="E8" s="17">
        <v>218914</v>
      </c>
      <c r="F8" s="17">
        <v>2384151180</v>
      </c>
      <c r="G8" s="17">
        <v>1534889</v>
      </c>
      <c r="H8" s="17">
        <v>18135133252</v>
      </c>
      <c r="I8" s="17">
        <v>843394</v>
      </c>
      <c r="J8" s="18">
        <v>10398314783</v>
      </c>
      <c r="K8" s="117">
        <f t="shared" si="0"/>
        <v>2115532</v>
      </c>
      <c r="L8" s="232">
        <f t="shared" si="1"/>
        <v>9.3775568164780845E-2</v>
      </c>
      <c r="M8" s="126">
        <f t="shared" si="2"/>
        <v>-2.7159061680888746E-2</v>
      </c>
      <c r="N8" s="126">
        <f t="shared" si="3"/>
        <v>-0.27523419425105417</v>
      </c>
      <c r="O8" s="244">
        <f t="shared" si="4"/>
        <v>1.1809536101778499</v>
      </c>
      <c r="P8" s="249">
        <f>(G8*(R8-MIN(MAX(0.1*R8,$R$1),$R$2))+I8*(S8-MIN(MAX(0.1*S8,$S$1),$S$2))-I8*$S$3)/(C8)</f>
        <v>0.98341054583250875</v>
      </c>
      <c r="Q8" s="249">
        <f t="shared" si="5"/>
        <v>1.6589454167491247E-2</v>
      </c>
      <c r="R8" s="245">
        <f t="shared" si="6"/>
        <v>11815.273451044342</v>
      </c>
      <c r="S8" s="245">
        <f t="shared" si="7"/>
        <v>12329.130611552844</v>
      </c>
    </row>
    <row r="9" spans="1:21">
      <c r="A9" s="14" t="s">
        <v>2</v>
      </c>
      <c r="B9" s="5">
        <v>2449788</v>
      </c>
      <c r="C9" s="5">
        <v>30033713527</v>
      </c>
      <c r="D9" s="5">
        <v>-572121390</v>
      </c>
      <c r="E9" s="5">
        <v>1242075</v>
      </c>
      <c r="F9" s="5">
        <v>15227362940</v>
      </c>
      <c r="G9" s="5">
        <v>1856986</v>
      </c>
      <c r="H9" s="5">
        <v>25755545354</v>
      </c>
      <c r="I9" s="5">
        <v>642547</v>
      </c>
      <c r="J9" s="15">
        <v>8676194644</v>
      </c>
      <c r="K9" s="117">
        <f t="shared" si="0"/>
        <v>1207713</v>
      </c>
      <c r="L9" s="232">
        <f t="shared" si="1"/>
        <v>0.50701325992289947</v>
      </c>
      <c r="M9" s="126">
        <f t="shared" si="2"/>
        <v>-1.9049305690608948E-2</v>
      </c>
      <c r="N9" s="126">
        <f t="shared" si="3"/>
        <v>-3.7571928393269123E-2</v>
      </c>
      <c r="O9" s="244">
        <f t="shared" si="4"/>
        <v>1.1464363195395808</v>
      </c>
      <c r="P9" s="249">
        <f>(G9*(R9-MIN(MAX(0.1*R9,$R$1),$R$2))+I9*(S9-MIN(MAX(0.1*S9,$S$1),$S$2))-I9*$S$3)/(C9)</f>
        <v>0.9830995091451582</v>
      </c>
      <c r="Q9" s="249">
        <f t="shared" si="5"/>
        <v>1.6900490854841799E-2</v>
      </c>
      <c r="R9" s="245">
        <f t="shared" si="6"/>
        <v>13869.542018087373</v>
      </c>
      <c r="S9" s="245">
        <f t="shared" si="7"/>
        <v>13502.817138668455</v>
      </c>
    </row>
    <row r="10" spans="1:21">
      <c r="A10" s="16" t="s">
        <v>3</v>
      </c>
      <c r="B10" s="17">
        <v>2716556</v>
      </c>
      <c r="C10" s="17">
        <v>38204550843</v>
      </c>
      <c r="D10" s="17">
        <v>99347036</v>
      </c>
      <c r="E10" s="17">
        <v>1493466</v>
      </c>
      <c r="F10" s="17">
        <v>21078526220</v>
      </c>
      <c r="G10" s="17">
        <v>1906134</v>
      </c>
      <c r="H10" s="17">
        <v>29777801997</v>
      </c>
      <c r="I10" s="17">
        <v>887850</v>
      </c>
      <c r="J10" s="18">
        <v>13576766642</v>
      </c>
      <c r="K10" s="117">
        <f t="shared" si="0"/>
        <v>1223090</v>
      </c>
      <c r="L10" s="232">
        <f t="shared" si="1"/>
        <v>0.54976448120340604</v>
      </c>
      <c r="M10" s="126">
        <f t="shared" si="2"/>
        <v>2.6003979580407183E-3</v>
      </c>
      <c r="N10" s="126">
        <f t="shared" si="3"/>
        <v>4.7131870114209534E-3</v>
      </c>
      <c r="O10" s="244">
        <f t="shared" si="4"/>
        <v>1.1348011606565873</v>
      </c>
      <c r="P10" s="249">
        <f>(G10*(R10-MIN(MAX(0.1*R10,$R$1),$R$2))+I10*(S10-MIN(MAX(0.1*S10,$S$1),$S$2))-I10*0.75*$S$3)/(C10)</f>
        <v>0.98165142627168356</v>
      </c>
      <c r="Q10" s="249">
        <f t="shared" si="5"/>
        <v>1.8348573728316442E-2</v>
      </c>
      <c r="R10" s="245">
        <f t="shared" si="6"/>
        <v>15622.092673967307</v>
      </c>
      <c r="S10" s="245">
        <f t="shared" si="7"/>
        <v>15291.734687165625</v>
      </c>
    </row>
    <row r="11" spans="1:21">
      <c r="A11" s="14" t="s">
        <v>4</v>
      </c>
      <c r="B11" s="5">
        <v>2400958</v>
      </c>
      <c r="C11" s="5">
        <v>38233702454</v>
      </c>
      <c r="D11" s="5">
        <v>650551601</v>
      </c>
      <c r="E11" s="5">
        <v>1505377</v>
      </c>
      <c r="F11" s="5">
        <v>23984113381</v>
      </c>
      <c r="G11" s="5">
        <v>1701340</v>
      </c>
      <c r="H11" s="5">
        <v>29600036921</v>
      </c>
      <c r="I11" s="5">
        <v>790634</v>
      </c>
      <c r="J11" s="15">
        <v>13264948790</v>
      </c>
      <c r="K11" s="117">
        <f t="shared" si="0"/>
        <v>895581</v>
      </c>
      <c r="L11" s="232">
        <f t="shared" si="1"/>
        <v>0.62699014310121215</v>
      </c>
      <c r="M11" s="126">
        <f t="shared" si="2"/>
        <v>1.7015134795870114E-2</v>
      </c>
      <c r="N11" s="126">
        <f t="shared" si="3"/>
        <v>2.7124271415234436E-2</v>
      </c>
      <c r="O11" s="244">
        <f t="shared" si="4"/>
        <v>1.121130912251358</v>
      </c>
      <c r="P11" s="249">
        <f>(G11*(R11-MIN(MAX(0.1*R11,$R$1),$R$2))+I11*(S11-MIN(MAX(0.1*S11,$S$1),$S$2))-I11*0.75*$S$3)/(C11)</f>
        <v>0.97371880075415318</v>
      </c>
      <c r="Q11" s="249">
        <f t="shared" si="5"/>
        <v>2.628119924584682E-2</v>
      </c>
      <c r="R11" s="245">
        <f t="shared" si="6"/>
        <v>17398.072649205918</v>
      </c>
      <c r="S11" s="245">
        <f t="shared" si="7"/>
        <v>16777.609854875962</v>
      </c>
    </row>
    <row r="12" spans="1:21">
      <c r="A12" s="16" t="s">
        <v>5</v>
      </c>
      <c r="B12" s="17">
        <v>1985061</v>
      </c>
      <c r="C12" s="17">
        <v>35328722326</v>
      </c>
      <c r="D12" s="17">
        <v>771730497</v>
      </c>
      <c r="E12" s="17">
        <v>1455575</v>
      </c>
      <c r="F12" s="17">
        <v>25936643578</v>
      </c>
      <c r="G12" s="17">
        <v>1394952</v>
      </c>
      <c r="H12" s="17">
        <v>26667247430</v>
      </c>
      <c r="I12" s="17">
        <v>685930</v>
      </c>
      <c r="J12" s="18">
        <v>12550267116</v>
      </c>
      <c r="K12" s="117">
        <f t="shared" si="0"/>
        <v>529486</v>
      </c>
      <c r="L12" s="232">
        <f t="shared" si="1"/>
        <v>0.73326462007968518</v>
      </c>
      <c r="M12" s="137">
        <f t="shared" si="2"/>
        <v>2.1844279843430646E-2</v>
      </c>
      <c r="N12" s="235">
        <f t="shared" si="3"/>
        <v>2.9754447397141157E-2</v>
      </c>
      <c r="O12" s="244">
        <f t="shared" si="4"/>
        <v>1.1100745219177672</v>
      </c>
      <c r="P12" s="249">
        <f>(G12*(R12-MIN(MAX(0.1*R12,$R$1),$R$2))+I12*(S12-MIN(MAX(0.1*S12,$S$1),$S$2))-I12*0.5*$S$3)/(C12)</f>
        <v>0.97697206349290266</v>
      </c>
      <c r="Q12" s="249">
        <f t="shared" si="5"/>
        <v>2.3027936507097335E-2</v>
      </c>
      <c r="R12" s="245">
        <f t="shared" si="6"/>
        <v>19116.964189448812</v>
      </c>
      <c r="S12" s="245">
        <f t="shared" si="7"/>
        <v>18296.717035265989</v>
      </c>
    </row>
    <row r="13" spans="1:21">
      <c r="A13" s="14" t="s">
        <v>6</v>
      </c>
      <c r="B13" s="5">
        <v>3702954</v>
      </c>
      <c r="C13" s="5">
        <v>78108887377</v>
      </c>
      <c r="D13" s="5">
        <v>2170048242</v>
      </c>
      <c r="E13" s="5">
        <v>3040963</v>
      </c>
      <c r="F13" s="5">
        <v>64325118555</v>
      </c>
      <c r="G13" s="5">
        <v>2771035</v>
      </c>
      <c r="H13" s="5">
        <v>61512377506</v>
      </c>
      <c r="I13" s="5">
        <v>1177452</v>
      </c>
      <c r="J13" s="15">
        <v>23025679430</v>
      </c>
      <c r="K13" s="117">
        <f t="shared" ref="K13:K19" si="8">B13-E13</f>
        <v>661991</v>
      </c>
      <c r="L13" s="232">
        <f t="shared" si="1"/>
        <v>0.82122624261603039</v>
      </c>
      <c r="M13" s="137">
        <f t="shared" ref="M13:M19" si="9">D13/C13</f>
        <v>2.7782347372662667E-2</v>
      </c>
      <c r="N13" s="235">
        <f t="shared" ref="N13:N19" si="10">D13/F13</f>
        <v>3.3735627554958028E-2</v>
      </c>
      <c r="O13" s="244">
        <f t="shared" si="4"/>
        <v>1.0823103461705836</v>
      </c>
      <c r="P13" s="249">
        <f t="shared" ref="P13:P19" si="11">(G13*(R13-MIN(MAX(0.1*R13,$R$1),$R$2))+I13*(S13-MIN(MAX(0.1*S13,$S$1),$S$2)))/(C13)</f>
        <v>0.97407931155352523</v>
      </c>
      <c r="Q13" s="249">
        <f t="shared" si="5"/>
        <v>2.5920688446474771E-2</v>
      </c>
      <c r="R13" s="245">
        <f t="shared" si="6"/>
        <v>22198.340153047506</v>
      </c>
      <c r="S13" s="245">
        <f t="shared" si="7"/>
        <v>19555.514305466379</v>
      </c>
    </row>
    <row r="14" spans="1:21">
      <c r="A14" s="16" t="s">
        <v>7</v>
      </c>
      <c r="B14" s="17">
        <v>2851515</v>
      </c>
      <c r="C14" s="17">
        <v>74509300749</v>
      </c>
      <c r="D14" s="17">
        <v>2434119115</v>
      </c>
      <c r="E14" s="17">
        <v>2559373</v>
      </c>
      <c r="F14" s="17">
        <v>66924770882</v>
      </c>
      <c r="G14" s="17">
        <v>2014855</v>
      </c>
      <c r="H14" s="17">
        <v>54058940083</v>
      </c>
      <c r="I14" s="17">
        <v>1083805</v>
      </c>
      <c r="J14" s="18">
        <v>25132663463</v>
      </c>
      <c r="K14" s="117">
        <f t="shared" si="8"/>
        <v>292142</v>
      </c>
      <c r="L14" s="232">
        <f t="shared" si="1"/>
        <v>0.89754849615029209</v>
      </c>
      <c r="M14" s="137">
        <f t="shared" si="9"/>
        <v>3.2668661368864996E-2</v>
      </c>
      <c r="N14" s="235">
        <f t="shared" si="10"/>
        <v>3.6370974198653212E-2</v>
      </c>
      <c r="O14" s="244">
        <f t="shared" si="4"/>
        <v>1.0628418566532158</v>
      </c>
      <c r="P14" s="249">
        <f t="shared" si="11"/>
        <v>0.95655767098789413</v>
      </c>
      <c r="Q14" s="249">
        <f t="shared" si="5"/>
        <v>4.3442329012105874E-2</v>
      </c>
      <c r="R14" s="245">
        <f t="shared" si="6"/>
        <v>26830.188814083394</v>
      </c>
      <c r="S14" s="245">
        <f t="shared" si="7"/>
        <v>23189.285400048902</v>
      </c>
    </row>
    <row r="15" spans="1:21">
      <c r="A15" s="14" t="s">
        <v>8</v>
      </c>
      <c r="B15" s="5">
        <v>3606273</v>
      </c>
      <c r="C15" s="5">
        <v>119775176660</v>
      </c>
      <c r="D15" s="5">
        <v>5599735879</v>
      </c>
      <c r="E15" s="5">
        <v>3438392</v>
      </c>
      <c r="F15" s="5">
        <v>114335746087</v>
      </c>
      <c r="G15" s="5">
        <v>2706296</v>
      </c>
      <c r="H15" s="5">
        <v>91130384452</v>
      </c>
      <c r="I15" s="5">
        <v>1249093</v>
      </c>
      <c r="J15" s="15">
        <v>33800484322</v>
      </c>
      <c r="K15" s="117">
        <f t="shared" si="8"/>
        <v>167881</v>
      </c>
      <c r="L15" s="232">
        <f t="shared" si="1"/>
        <v>0.95344750660862332</v>
      </c>
      <c r="M15" s="137">
        <f t="shared" si="9"/>
        <v>4.6752056938272772E-2</v>
      </c>
      <c r="N15" s="235">
        <f t="shared" si="10"/>
        <v>4.8976248204468498E-2</v>
      </c>
      <c r="O15" s="244">
        <f t="shared" si="4"/>
        <v>1.0430447464806103</v>
      </c>
      <c r="P15" s="249">
        <f t="shared" si="11"/>
        <v>0.93874027183254927</v>
      </c>
      <c r="Q15" s="249">
        <f t="shared" si="5"/>
        <v>6.1259728167450733E-2</v>
      </c>
      <c r="R15" s="245">
        <f t="shared" si="6"/>
        <v>33673.472691826762</v>
      </c>
      <c r="S15" s="245">
        <f t="shared" si="7"/>
        <v>27060.022209715371</v>
      </c>
    </row>
    <row r="16" spans="1:21">
      <c r="A16" s="16" t="s">
        <v>9</v>
      </c>
      <c r="B16" s="17">
        <v>1891648</v>
      </c>
      <c r="C16" s="17">
        <v>81747963091</v>
      </c>
      <c r="D16" s="17">
        <v>5097719174</v>
      </c>
      <c r="E16" s="17">
        <v>1846344</v>
      </c>
      <c r="F16" s="17">
        <v>79800188829</v>
      </c>
      <c r="G16" s="17">
        <v>1456048</v>
      </c>
      <c r="H16" s="17">
        <v>62134222094</v>
      </c>
      <c r="I16" s="17">
        <v>622974</v>
      </c>
      <c r="J16" s="18">
        <v>20149067846</v>
      </c>
      <c r="K16" s="117">
        <f t="shared" si="8"/>
        <v>45304</v>
      </c>
      <c r="L16" s="232">
        <f t="shared" si="1"/>
        <v>0.9760505125689346</v>
      </c>
      <c r="M16" s="137">
        <f t="shared" si="9"/>
        <v>6.2358974844735071E-2</v>
      </c>
      <c r="N16" s="235">
        <f t="shared" si="10"/>
        <v>6.3881041496326008E-2</v>
      </c>
      <c r="O16" s="244">
        <f t="shared" si="4"/>
        <v>1.0065485038251545</v>
      </c>
      <c r="P16" s="249">
        <f t="shared" si="11"/>
        <v>0.90589365344263906</v>
      </c>
      <c r="Q16" s="249">
        <f t="shared" si="5"/>
        <v>9.4106346557360943E-2</v>
      </c>
      <c r="R16" s="245">
        <f t="shared" si="6"/>
        <v>42673.19627786996</v>
      </c>
      <c r="S16" s="245">
        <f t="shared" si="7"/>
        <v>32343.352765926025</v>
      </c>
    </row>
    <row r="17" spans="1:19">
      <c r="A17" s="14" t="s">
        <v>10</v>
      </c>
      <c r="B17" s="5">
        <v>2246715</v>
      </c>
      <c r="C17" s="5">
        <v>143587594628</v>
      </c>
      <c r="D17" s="5">
        <v>13413893974</v>
      </c>
      <c r="E17" s="5">
        <v>2202497</v>
      </c>
      <c r="F17" s="5">
        <v>140788378422</v>
      </c>
      <c r="G17" s="5">
        <v>1751404</v>
      </c>
      <c r="H17" s="5">
        <v>102879245040</v>
      </c>
      <c r="I17" s="5">
        <v>665681</v>
      </c>
      <c r="J17" s="15">
        <v>26290622484</v>
      </c>
      <c r="K17" s="117">
        <f t="shared" si="8"/>
        <v>44218</v>
      </c>
      <c r="L17" s="232">
        <f t="shared" si="1"/>
        <v>0.9803188210342656</v>
      </c>
      <c r="M17" s="137">
        <f t="shared" si="9"/>
        <v>9.3419588292095054E-2</v>
      </c>
      <c r="N17" s="235">
        <f t="shared" si="10"/>
        <v>9.5276997464898039E-2</v>
      </c>
      <c r="O17" s="244">
        <f t="shared" si="4"/>
        <v>0.89958932635265065</v>
      </c>
      <c r="P17" s="249">
        <f t="shared" si="11"/>
        <v>0.81122256860542019</v>
      </c>
      <c r="Q17" s="249">
        <f t="shared" si="5"/>
        <v>0.18877743139457981</v>
      </c>
      <c r="R17" s="245">
        <f t="shared" si="6"/>
        <v>58741.012947326832</v>
      </c>
      <c r="S17" s="245">
        <f t="shared" si="7"/>
        <v>39494.326087119807</v>
      </c>
    </row>
    <row r="18" spans="1:19">
      <c r="A18" s="16" t="s">
        <v>11</v>
      </c>
      <c r="B18" s="17">
        <v>548084</v>
      </c>
      <c r="C18" s="17">
        <v>113361768267</v>
      </c>
      <c r="D18" s="17">
        <v>21190398061</v>
      </c>
      <c r="E18" s="17">
        <v>541008</v>
      </c>
      <c r="F18" s="17">
        <v>112081090409</v>
      </c>
      <c r="G18" s="17">
        <v>421466</v>
      </c>
      <c r="H18" s="17">
        <v>46861465531</v>
      </c>
      <c r="I18" s="17">
        <v>122920</v>
      </c>
      <c r="J18" s="18">
        <v>5619334712</v>
      </c>
      <c r="K18" s="250">
        <f t="shared" si="8"/>
        <v>7076</v>
      </c>
      <c r="L18" s="232">
        <f t="shared" si="1"/>
        <v>0.98708957021186539</v>
      </c>
      <c r="M18" s="137">
        <f t="shared" si="9"/>
        <v>0.18692720116265685</v>
      </c>
      <c r="N18" s="235">
        <f t="shared" si="10"/>
        <v>0.18906309693877169</v>
      </c>
      <c r="O18" s="244">
        <f t="shared" si="4"/>
        <v>0.46294973204186812</v>
      </c>
      <c r="P18" s="249">
        <f t="shared" si="11"/>
        <v>0.41770170749607261</v>
      </c>
      <c r="Q18" s="249">
        <f t="shared" si="5"/>
        <v>0.58229829250392739</v>
      </c>
      <c r="R18" s="245">
        <f t="shared" si="6"/>
        <v>111186.82297267158</v>
      </c>
      <c r="S18" s="245">
        <f t="shared" si="7"/>
        <v>45715.381646599417</v>
      </c>
    </row>
    <row r="19" spans="1:19">
      <c r="A19" s="19" t="s">
        <v>12</v>
      </c>
      <c r="B19" s="6">
        <v>36036127</v>
      </c>
      <c r="C19" s="6">
        <v>818291303523</v>
      </c>
      <c r="D19" s="6">
        <v>49104870774</v>
      </c>
      <c r="E19" s="6">
        <v>19716966</v>
      </c>
      <c r="F19" s="6">
        <v>667706585849</v>
      </c>
      <c r="G19" s="6">
        <v>23878429</v>
      </c>
      <c r="H19" s="6">
        <v>576696329635</v>
      </c>
      <c r="I19" s="6">
        <v>11820340</v>
      </c>
      <c r="J19" s="20">
        <v>217168807608</v>
      </c>
      <c r="K19" s="250">
        <f t="shared" si="8"/>
        <v>16319161</v>
      </c>
      <c r="L19" s="232">
        <f>E19/B19</f>
        <v>0.54714442537068431</v>
      </c>
      <c r="M19" s="137">
        <f t="shared" si="9"/>
        <v>6.0009034145405399E-2</v>
      </c>
      <c r="N19" s="235">
        <f t="shared" si="10"/>
        <v>7.3542588638035283E-2</v>
      </c>
      <c r="O19" s="244">
        <f>(H19+J19)/C19</f>
        <v>0.97014979118702871</v>
      </c>
      <c r="P19" s="249">
        <f t="shared" si="11"/>
        <v>0.87313481206832577</v>
      </c>
      <c r="Q19" s="249">
        <f t="shared" si="5"/>
        <v>0.12686518793167423</v>
      </c>
      <c r="R19" s="245">
        <f>H19/G19</f>
        <v>24151.351398996976</v>
      </c>
      <c r="S19" s="245">
        <f>J19/I19</f>
        <v>18372.467087071946</v>
      </c>
    </row>
    <row r="20" spans="1:19" ht="14" thickBot="1">
      <c r="A20" s="1"/>
      <c r="B20" s="2"/>
      <c r="C20" s="2"/>
      <c r="D20" s="2"/>
      <c r="E20" s="2"/>
      <c r="F20" s="2"/>
      <c r="G20" s="2"/>
      <c r="H20" s="2"/>
      <c r="I20" s="2"/>
      <c r="J20" s="3"/>
    </row>
    <row r="21" spans="1:19" ht="14" thickTop="1"/>
    <row r="24" spans="1:19">
      <c r="A24" s="348"/>
      <c r="B24" s="351"/>
    </row>
  </sheetData>
  <mergeCells count="20">
    <mergeCell ref="A4:A5"/>
    <mergeCell ref="B4:B5"/>
    <mergeCell ref="C4:C5"/>
    <mergeCell ref="A24:B24"/>
    <mergeCell ref="A2:B2"/>
    <mergeCell ref="D4:D5"/>
    <mergeCell ref="C2:J2"/>
    <mergeCell ref="C3:J3"/>
    <mergeCell ref="E4:E5"/>
    <mergeCell ref="F4:F5"/>
    <mergeCell ref="P4:P5"/>
    <mergeCell ref="Q4:Q5"/>
    <mergeCell ref="R4:R5"/>
    <mergeCell ref="S4:S5"/>
    <mergeCell ref="G4:H4"/>
    <mergeCell ref="I4:J4"/>
    <mergeCell ref="K4:K5"/>
    <mergeCell ref="L4:L5"/>
    <mergeCell ref="M4:N4"/>
    <mergeCell ref="O4:O5"/>
  </mergeCells>
  <phoneticPr fontId="11" type="noConversion"/>
  <hyperlinks>
    <hyperlink ref="A2:B2" r:id="rId1" display="http://www2.impots.gouv.fr/documentation/statistiques/ircom2007/ir2008.htm" xr:uid="{00000000-0004-0000-0F00-000000000000}"/>
  </hyperlinks>
  <pageMargins left="0.57999999999999996" right="0.28999999999999998" top="0.984251969" bottom="0.984251969" header="0.5" footer="0.5"/>
  <pageSetup paperSize="9" scale="89" fitToHeight="0" orientation="landscape" horizontalDpi="1200" verticalDpi="1200"/>
  <headerFooter alignWithMargins="0">
    <oddHeader>&amp;LDGFiP - Bureau des études statistiques en matière fiscale</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22"/>
  <sheetViews>
    <sheetView showGridLines="0" showRowColHeaders="0" workbookViewId="0">
      <selection activeCell="E20" sqref="E20"/>
    </sheetView>
  </sheetViews>
  <sheetFormatPr baseColWidth="10" defaultColWidth="9.19921875" defaultRowHeight="13"/>
  <cols>
    <col min="1" max="1" width="20.3984375" customWidth="1"/>
    <col min="2" max="2" width="12.3984375" bestFit="1" customWidth="1"/>
    <col min="3" max="3" width="17" bestFit="1" customWidth="1"/>
    <col min="4" max="4" width="15.796875" bestFit="1" customWidth="1"/>
    <col min="5" max="5" width="12.3984375" bestFit="1" customWidth="1"/>
    <col min="6" max="6" width="17.19921875" bestFit="1" customWidth="1"/>
    <col min="7" max="7" width="12.3984375" bestFit="1" customWidth="1"/>
    <col min="8" max="8" width="17" bestFit="1" customWidth="1"/>
    <col min="9" max="9" width="12.3984375" bestFit="1" customWidth="1"/>
    <col min="10" max="10" width="17.19921875" bestFit="1" customWidth="1"/>
  </cols>
  <sheetData>
    <row r="1" spans="1:10" ht="13.5" customHeight="1">
      <c r="A1" s="4"/>
      <c r="B1" s="4"/>
      <c r="C1" s="4"/>
      <c r="D1" s="4"/>
      <c r="E1" s="4"/>
      <c r="F1" s="4"/>
      <c r="G1" s="4"/>
      <c r="H1" s="4"/>
      <c r="I1" s="4"/>
      <c r="J1" s="4"/>
    </row>
    <row r="2" spans="1:10" ht="20.25" customHeight="1">
      <c r="A2" s="359" t="s">
        <v>21</v>
      </c>
      <c r="B2" s="360"/>
      <c r="D2" s="21"/>
      <c r="E2" s="349" t="s">
        <v>22</v>
      </c>
      <c r="F2" s="349"/>
      <c r="G2" s="21"/>
      <c r="H2" s="21"/>
      <c r="I2" s="21"/>
      <c r="J2" s="21"/>
    </row>
    <row r="3" spans="1:10" ht="14.25" customHeight="1" thickBot="1">
      <c r="A3" s="4"/>
      <c r="B3" s="4"/>
      <c r="C3" s="4"/>
      <c r="D3" s="4"/>
      <c r="E3" s="4"/>
      <c r="F3" s="4"/>
      <c r="G3" s="4"/>
      <c r="H3" s="4"/>
      <c r="I3" s="4"/>
      <c r="J3" s="4"/>
    </row>
    <row r="4" spans="1:10" ht="13.5" customHeight="1" thickTop="1">
      <c r="A4" s="356" t="s">
        <v>13</v>
      </c>
      <c r="B4" s="356" t="s">
        <v>14</v>
      </c>
      <c r="C4" s="356" t="s">
        <v>15</v>
      </c>
      <c r="D4" s="356" t="s">
        <v>25</v>
      </c>
      <c r="E4" s="356" t="s">
        <v>16</v>
      </c>
      <c r="F4" s="356" t="s">
        <v>17</v>
      </c>
      <c r="G4" s="352" t="s">
        <v>18</v>
      </c>
      <c r="H4" s="353"/>
      <c r="I4" s="352" t="s">
        <v>19</v>
      </c>
      <c r="J4" s="353"/>
    </row>
    <row r="5" spans="1:10" ht="14" thickBot="1">
      <c r="A5" s="357"/>
      <c r="B5" s="357"/>
      <c r="C5" s="357"/>
      <c r="D5" s="357"/>
      <c r="E5" s="357"/>
      <c r="F5" s="357"/>
      <c r="G5" s="354"/>
      <c r="H5" s="355"/>
      <c r="I5" s="354"/>
      <c r="J5" s="355"/>
    </row>
    <row r="6" spans="1:10" ht="44" thickTop="1" thickBot="1">
      <c r="A6" s="358"/>
      <c r="B6" s="358"/>
      <c r="C6" s="358"/>
      <c r="D6" s="358"/>
      <c r="E6" s="358"/>
      <c r="F6" s="358"/>
      <c r="G6" s="23" t="s">
        <v>20</v>
      </c>
      <c r="H6" s="24" t="s">
        <v>26</v>
      </c>
      <c r="I6" s="23" t="s">
        <v>20</v>
      </c>
      <c r="J6" s="24" t="s">
        <v>26</v>
      </c>
    </row>
    <row r="7" spans="1:10" ht="14" thickTop="1">
      <c r="A7" s="25"/>
      <c r="B7" s="26"/>
      <c r="C7" s="26"/>
      <c r="D7" s="26"/>
      <c r="E7" s="26"/>
      <c r="F7" s="26"/>
      <c r="G7" s="27"/>
      <c r="H7" s="27"/>
      <c r="I7" s="26"/>
      <c r="J7" s="28"/>
    </row>
    <row r="8" spans="1:10">
      <c r="A8" s="29" t="s">
        <v>0</v>
      </c>
      <c r="B8" s="5">
        <v>9576833</v>
      </c>
      <c r="C8" s="5">
        <v>42788853184</v>
      </c>
      <c r="D8" s="5">
        <v>-1107615944</v>
      </c>
      <c r="E8" s="5">
        <v>173951</v>
      </c>
      <c r="F8" s="5">
        <v>834371338</v>
      </c>
      <c r="G8" s="5">
        <v>4531288</v>
      </c>
      <c r="H8" s="5">
        <v>29020675025</v>
      </c>
      <c r="I8" s="5">
        <v>3173845</v>
      </c>
      <c r="J8" s="30">
        <v>25564276003</v>
      </c>
    </row>
    <row r="9" spans="1:10">
      <c r="A9" s="31" t="s">
        <v>1</v>
      </c>
      <c r="B9" s="32">
        <v>2392121</v>
      </c>
      <c r="C9" s="32">
        <v>24751590663</v>
      </c>
      <c r="D9" s="32">
        <v>-699329638</v>
      </c>
      <c r="E9" s="32">
        <v>281965</v>
      </c>
      <c r="F9" s="32">
        <v>3066259017</v>
      </c>
      <c r="G9" s="32">
        <v>1600716</v>
      </c>
      <c r="H9" s="32">
        <v>18886860576</v>
      </c>
      <c r="I9" s="32">
        <v>835460</v>
      </c>
      <c r="J9" s="33">
        <v>10228887977</v>
      </c>
    </row>
    <row r="10" spans="1:10">
      <c r="A10" s="29" t="s">
        <v>2</v>
      </c>
      <c r="B10" s="5">
        <v>2543364</v>
      </c>
      <c r="C10" s="5">
        <v>31206544304</v>
      </c>
      <c r="D10" s="5">
        <v>-551237104</v>
      </c>
      <c r="E10" s="5">
        <v>1319386</v>
      </c>
      <c r="F10" s="5">
        <v>16145864915</v>
      </c>
      <c r="G10" s="5">
        <v>1935038</v>
      </c>
      <c r="H10" s="5">
        <v>26745283984</v>
      </c>
      <c r="I10" s="5">
        <v>660206</v>
      </c>
      <c r="J10" s="30">
        <v>8882212621</v>
      </c>
    </row>
    <row r="11" spans="1:10">
      <c r="A11" s="31" t="s">
        <v>3</v>
      </c>
      <c r="B11" s="32">
        <v>2693578</v>
      </c>
      <c r="C11" s="32">
        <v>37863149160</v>
      </c>
      <c r="D11" s="32">
        <v>171028667</v>
      </c>
      <c r="E11" s="32">
        <v>1489652</v>
      </c>
      <c r="F11" s="32">
        <v>21009839197</v>
      </c>
      <c r="G11" s="32">
        <v>1895506</v>
      </c>
      <c r="H11" s="32">
        <v>29490974078</v>
      </c>
      <c r="I11" s="32">
        <v>876433</v>
      </c>
      <c r="J11" s="33">
        <v>13325201218</v>
      </c>
    </row>
    <row r="12" spans="1:10">
      <c r="A12" s="29" t="s">
        <v>4</v>
      </c>
      <c r="B12" s="5">
        <v>2337336</v>
      </c>
      <c r="C12" s="5">
        <v>37223221346</v>
      </c>
      <c r="D12" s="5">
        <v>661382514</v>
      </c>
      <c r="E12" s="5">
        <v>1447004</v>
      </c>
      <c r="F12" s="5">
        <v>23061265685</v>
      </c>
      <c r="G12" s="5">
        <v>1659433</v>
      </c>
      <c r="H12" s="5">
        <v>28768062881</v>
      </c>
      <c r="I12" s="5">
        <v>769545</v>
      </c>
      <c r="J12" s="30">
        <v>12815277701</v>
      </c>
    </row>
    <row r="13" spans="1:10">
      <c r="A13" s="31" t="s">
        <v>5</v>
      </c>
      <c r="B13" s="32">
        <v>1920632</v>
      </c>
      <c r="C13" s="32">
        <v>34180761353</v>
      </c>
      <c r="D13" s="32">
        <v>763673688</v>
      </c>
      <c r="E13" s="32">
        <v>1417569</v>
      </c>
      <c r="F13" s="32">
        <v>25246432336</v>
      </c>
      <c r="G13" s="32">
        <v>1352050</v>
      </c>
      <c r="H13" s="32">
        <v>25768029516</v>
      </c>
      <c r="I13" s="32">
        <v>663798</v>
      </c>
      <c r="J13" s="33">
        <v>12052411937</v>
      </c>
    </row>
    <row r="14" spans="1:10">
      <c r="A14" s="29" t="s">
        <v>6</v>
      </c>
      <c r="B14" s="5">
        <v>3576320</v>
      </c>
      <c r="C14" s="5">
        <v>75528414688</v>
      </c>
      <c r="D14" s="5">
        <v>2084250862</v>
      </c>
      <c r="E14" s="5">
        <v>2936623</v>
      </c>
      <c r="F14" s="5">
        <v>62194610663</v>
      </c>
      <c r="G14" s="5">
        <v>2688763</v>
      </c>
      <c r="H14" s="5">
        <v>59609717283</v>
      </c>
      <c r="I14" s="5">
        <v>1128200</v>
      </c>
      <c r="J14" s="30">
        <v>21836020510</v>
      </c>
    </row>
    <row r="15" spans="1:10">
      <c r="A15" s="31" t="s">
        <v>7</v>
      </c>
      <c r="B15" s="32">
        <v>2776438</v>
      </c>
      <c r="C15" s="32">
        <v>72547037751</v>
      </c>
      <c r="D15" s="32">
        <v>2395555860</v>
      </c>
      <c r="E15" s="32">
        <v>2491038</v>
      </c>
      <c r="F15" s="32">
        <v>65144449170</v>
      </c>
      <c r="G15" s="32">
        <v>1982800</v>
      </c>
      <c r="H15" s="32">
        <v>53285422986</v>
      </c>
      <c r="I15" s="32">
        <v>1028572</v>
      </c>
      <c r="J15" s="33">
        <v>23658055047</v>
      </c>
    </row>
    <row r="16" spans="1:10">
      <c r="A16" s="29" t="s">
        <v>8</v>
      </c>
      <c r="B16" s="5">
        <v>3458939</v>
      </c>
      <c r="C16" s="5">
        <v>114819782315</v>
      </c>
      <c r="D16" s="5">
        <v>5512547242</v>
      </c>
      <c r="E16" s="5">
        <v>3288812</v>
      </c>
      <c r="F16" s="5">
        <v>109294190329</v>
      </c>
      <c r="G16" s="5">
        <v>2621563</v>
      </c>
      <c r="H16" s="5">
        <v>88324436072</v>
      </c>
      <c r="I16" s="5">
        <v>1161020</v>
      </c>
      <c r="J16" s="30">
        <v>31098106625</v>
      </c>
    </row>
    <row r="17" spans="1:10">
      <c r="A17" s="31" t="s">
        <v>9</v>
      </c>
      <c r="B17" s="32">
        <v>1778550</v>
      </c>
      <c r="C17" s="32">
        <v>76836621599</v>
      </c>
      <c r="D17" s="32">
        <v>4912566020</v>
      </c>
      <c r="E17" s="32">
        <v>1727602</v>
      </c>
      <c r="F17" s="32">
        <v>74643708026</v>
      </c>
      <c r="G17" s="32">
        <v>1376161</v>
      </c>
      <c r="H17" s="32">
        <v>58738276598</v>
      </c>
      <c r="I17" s="32">
        <v>569540</v>
      </c>
      <c r="J17" s="33">
        <v>18286023796</v>
      </c>
    </row>
    <row r="18" spans="1:10">
      <c r="A18" s="29" t="s">
        <v>10</v>
      </c>
      <c r="B18" s="5">
        <v>2086577</v>
      </c>
      <c r="C18" s="5">
        <v>133240253524</v>
      </c>
      <c r="D18" s="5">
        <v>12729943874</v>
      </c>
      <c r="E18" s="5">
        <v>2034638</v>
      </c>
      <c r="F18" s="5">
        <v>129959077078</v>
      </c>
      <c r="G18" s="5">
        <v>1636405</v>
      </c>
      <c r="H18" s="5">
        <v>95879064874</v>
      </c>
      <c r="I18" s="5">
        <v>596403</v>
      </c>
      <c r="J18" s="30">
        <v>23363456138</v>
      </c>
    </row>
    <row r="19" spans="1:10">
      <c r="A19" s="31" t="s">
        <v>11</v>
      </c>
      <c r="B19" s="32">
        <v>493163</v>
      </c>
      <c r="C19" s="32">
        <v>100478584827</v>
      </c>
      <c r="D19" s="32">
        <v>18997337315</v>
      </c>
      <c r="E19" s="32">
        <v>486087</v>
      </c>
      <c r="F19" s="32">
        <v>99174006582</v>
      </c>
      <c r="G19" s="32">
        <v>380696</v>
      </c>
      <c r="H19" s="32">
        <v>41201729719</v>
      </c>
      <c r="I19" s="32">
        <v>106753</v>
      </c>
      <c r="J19" s="33">
        <v>4856428133</v>
      </c>
    </row>
    <row r="20" spans="1:10">
      <c r="A20" s="34" t="s">
        <v>12</v>
      </c>
      <c r="B20" s="6">
        <v>35633851</v>
      </c>
      <c r="C20" s="6">
        <v>781464814714</v>
      </c>
      <c r="D20" s="6">
        <v>45870103356</v>
      </c>
      <c r="E20" s="6">
        <v>19094327</v>
      </c>
      <c r="F20" s="6">
        <v>629774074336</v>
      </c>
      <c r="G20" s="6">
        <v>23660419</v>
      </c>
      <c r="H20" s="6">
        <v>555718533592</v>
      </c>
      <c r="I20" s="6">
        <v>11569775</v>
      </c>
      <c r="J20" s="35">
        <v>205966357706</v>
      </c>
    </row>
    <row r="21" spans="1:10" ht="14" thickBot="1">
      <c r="A21" s="1"/>
      <c r="B21" s="2"/>
      <c r="C21" s="2"/>
      <c r="D21" s="2"/>
      <c r="E21" s="2"/>
      <c r="F21" s="2"/>
      <c r="G21" s="2"/>
      <c r="H21" s="2"/>
      <c r="I21" s="2"/>
      <c r="J21" s="3"/>
    </row>
    <row r="22" spans="1:10" ht="14" thickTop="1"/>
  </sheetData>
  <mergeCells count="10">
    <mergeCell ref="E2:F2"/>
    <mergeCell ref="A2:B2"/>
    <mergeCell ref="E4:E6"/>
    <mergeCell ref="F4:F6"/>
    <mergeCell ref="G4:H5"/>
    <mergeCell ref="I4:J5"/>
    <mergeCell ref="A4:A6"/>
    <mergeCell ref="B4:B6"/>
    <mergeCell ref="C4:C6"/>
    <mergeCell ref="D4:D6"/>
  </mergeCells>
  <phoneticPr fontId="0" type="noConversion"/>
  <hyperlinks>
    <hyperlink ref="A2:B2" r:id="rId1" display="Retour au menu général" xr:uid="{00000000-0004-0000-1000-000000000000}"/>
  </hyperlinks>
  <pageMargins left="0.78740157499999996" right="0.78740157499999996" top="0.984251969" bottom="0.984251969" header="0.5" footer="0.5"/>
  <pageSetup paperSize="9" scale="85" orientation="landscape" horizontalDpi="1200" verticalDpi="1200"/>
  <headerFooter alignWithMargins="0">
    <oddHeader>&amp;LDGFiP - BUREAU GF3C</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24"/>
  <sheetViews>
    <sheetView showGridLines="0" showRowColHeaders="0" showZeros="0" showOutlineSymbols="0" topLeftCell="A6" zoomScale="150" zoomScaleNormal="150" workbookViewId="0">
      <selection activeCell="E22" sqref="E22"/>
    </sheetView>
  </sheetViews>
  <sheetFormatPr baseColWidth="10" defaultColWidth="9.19921875" defaultRowHeight="13"/>
  <cols>
    <col min="1" max="1" width="19.59765625" customWidth="1"/>
    <col min="2" max="2" width="13.59765625" customWidth="1"/>
    <col min="3" max="3" width="18.59765625" customWidth="1"/>
    <col min="4" max="4" width="17" customWidth="1"/>
    <col min="5" max="5" width="15.59765625" customWidth="1"/>
    <col min="6" max="6" width="17" customWidth="1"/>
    <col min="7" max="7" width="17.59765625" customWidth="1"/>
    <col min="8" max="8" width="16.19921875" customWidth="1"/>
    <col min="9" max="9" width="17.59765625" customWidth="1"/>
    <col min="10" max="10" width="16.19921875" customWidth="1"/>
  </cols>
  <sheetData>
    <row r="1" spans="1:10">
      <c r="A1" s="4"/>
      <c r="B1" s="4"/>
      <c r="C1" s="4"/>
      <c r="D1" s="4"/>
      <c r="E1" s="4"/>
      <c r="F1" s="4"/>
      <c r="G1" s="4"/>
      <c r="H1" s="4"/>
      <c r="I1" s="4"/>
      <c r="J1" s="4"/>
    </row>
    <row r="2" spans="1:10">
      <c r="A2" s="4"/>
      <c r="B2" s="4"/>
      <c r="C2" s="4"/>
      <c r="D2" s="4"/>
      <c r="E2" s="4"/>
      <c r="F2" s="4"/>
      <c r="G2" s="4"/>
      <c r="H2" s="4"/>
      <c r="I2" s="4"/>
      <c r="J2" s="4"/>
    </row>
    <row r="3" spans="1:10" ht="20.25" customHeight="1">
      <c r="A3" s="361" t="s">
        <v>21</v>
      </c>
      <c r="B3" s="362"/>
      <c r="C3" s="349" t="s">
        <v>22</v>
      </c>
      <c r="D3" s="350"/>
      <c r="E3" s="350"/>
      <c r="F3" s="350"/>
      <c r="G3" s="350"/>
      <c r="H3" s="350"/>
      <c r="I3" s="350"/>
      <c r="J3" s="350"/>
    </row>
    <row r="4" spans="1:10">
      <c r="A4" s="4"/>
      <c r="B4" s="4"/>
      <c r="C4" s="4"/>
      <c r="D4" s="4"/>
      <c r="E4" s="4"/>
      <c r="F4" s="4"/>
      <c r="G4" s="4"/>
      <c r="H4" s="4"/>
      <c r="I4" s="4"/>
      <c r="J4" s="4"/>
    </row>
    <row r="5" spans="1:10" ht="14" thickBot="1">
      <c r="A5" s="4"/>
      <c r="B5" s="4"/>
      <c r="C5" s="4"/>
      <c r="D5" s="4"/>
      <c r="E5" s="4"/>
      <c r="F5" s="4"/>
      <c r="G5" s="4"/>
      <c r="H5" s="4"/>
      <c r="I5" s="4"/>
      <c r="J5" s="4"/>
    </row>
    <row r="6" spans="1:10" ht="39.75" customHeight="1" thickTop="1">
      <c r="A6" s="356" t="s">
        <v>13</v>
      </c>
      <c r="B6" s="356" t="s">
        <v>14</v>
      </c>
      <c r="C6" s="356" t="s">
        <v>15</v>
      </c>
      <c r="D6" s="356" t="s">
        <v>25</v>
      </c>
      <c r="E6" s="356" t="s">
        <v>16</v>
      </c>
      <c r="F6" s="356" t="s">
        <v>17</v>
      </c>
      <c r="G6" s="352" t="s">
        <v>18</v>
      </c>
      <c r="H6" s="353"/>
      <c r="I6" s="352" t="s">
        <v>19</v>
      </c>
      <c r="J6" s="353"/>
    </row>
    <row r="7" spans="1:10" ht="14" thickBot="1">
      <c r="A7" s="357"/>
      <c r="B7" s="357"/>
      <c r="C7" s="357"/>
      <c r="D7" s="357"/>
      <c r="E7" s="357"/>
      <c r="F7" s="357"/>
      <c r="G7" s="340"/>
      <c r="H7" s="364"/>
      <c r="I7" s="340"/>
      <c r="J7" s="364"/>
    </row>
    <row r="8" spans="1:10" ht="39.75" customHeight="1" thickTop="1" thickBot="1">
      <c r="A8" s="363"/>
      <c r="B8" s="363"/>
      <c r="C8" s="363"/>
      <c r="D8" s="363"/>
      <c r="E8" s="363"/>
      <c r="F8" s="363"/>
      <c r="G8" s="23" t="s">
        <v>20</v>
      </c>
      <c r="H8" s="24" t="s">
        <v>26</v>
      </c>
      <c r="I8" s="23" t="s">
        <v>20</v>
      </c>
      <c r="J8" s="24" t="s">
        <v>26</v>
      </c>
    </row>
    <row r="9" spans="1:10" ht="14" thickTop="1">
      <c r="A9" s="25"/>
      <c r="B9" s="26"/>
      <c r="C9" s="26"/>
      <c r="D9" s="26"/>
      <c r="E9" s="26"/>
      <c r="F9" s="26"/>
      <c r="G9" s="27"/>
      <c r="H9" s="27"/>
      <c r="I9" s="26"/>
      <c r="J9" s="28"/>
    </row>
    <row r="10" spans="1:10">
      <c r="A10" s="36" t="s">
        <v>27</v>
      </c>
      <c r="B10" s="37">
        <v>9756775</v>
      </c>
      <c r="C10" s="37">
        <v>35213292426</v>
      </c>
      <c r="D10" s="37">
        <v>-713202878</v>
      </c>
      <c r="E10" s="37">
        <v>324501</v>
      </c>
      <c r="F10" s="37">
        <v>1272597950</v>
      </c>
      <c r="G10" s="37">
        <v>4678842</v>
      </c>
      <c r="H10" s="37">
        <v>30385105539</v>
      </c>
      <c r="I10" s="37">
        <v>3272740</v>
      </c>
      <c r="J10" s="38">
        <v>26052036069</v>
      </c>
    </row>
    <row r="11" spans="1:10">
      <c r="A11" s="39" t="s">
        <v>28</v>
      </c>
      <c r="B11" s="40">
        <v>2469389</v>
      </c>
      <c r="C11" s="40">
        <v>20382634578</v>
      </c>
      <c r="D11" s="40">
        <v>-493780703</v>
      </c>
      <c r="E11" s="40">
        <v>430163</v>
      </c>
      <c r="F11" s="40">
        <v>3716006128</v>
      </c>
      <c r="G11" s="40">
        <v>1708464</v>
      </c>
      <c r="H11" s="40">
        <v>20291688689</v>
      </c>
      <c r="I11" s="40">
        <v>803006</v>
      </c>
      <c r="J11" s="41">
        <v>9675502311</v>
      </c>
    </row>
    <row r="12" spans="1:10">
      <c r="A12" s="36" t="s">
        <v>29</v>
      </c>
      <c r="B12" s="37">
        <v>2617179</v>
      </c>
      <c r="C12" s="37">
        <v>25633993520</v>
      </c>
      <c r="D12" s="37">
        <v>-144985191</v>
      </c>
      <c r="E12" s="37">
        <v>1353789</v>
      </c>
      <c r="F12" s="37">
        <v>13219268429</v>
      </c>
      <c r="G12" s="37">
        <v>1956737</v>
      </c>
      <c r="H12" s="37">
        <v>27051278334</v>
      </c>
      <c r="I12" s="37">
        <v>712444</v>
      </c>
      <c r="J12" s="38">
        <v>9579477262</v>
      </c>
    </row>
    <row r="13" spans="1:10">
      <c r="A13" s="39" t="s">
        <v>30</v>
      </c>
      <c r="B13" s="40">
        <v>2651735</v>
      </c>
      <c r="C13" s="40">
        <v>29779808668</v>
      </c>
      <c r="D13" s="40">
        <v>521067632</v>
      </c>
      <c r="E13" s="40">
        <v>1500173</v>
      </c>
      <c r="F13" s="40">
        <v>16889591041</v>
      </c>
      <c r="G13" s="40">
        <v>1855601</v>
      </c>
      <c r="H13" s="40">
        <v>28945954710</v>
      </c>
      <c r="I13" s="40">
        <v>870567</v>
      </c>
      <c r="J13" s="41">
        <v>13169228699</v>
      </c>
    </row>
    <row r="14" spans="1:10">
      <c r="A14" s="36" t="s">
        <v>31</v>
      </c>
      <c r="B14" s="37">
        <v>2228057</v>
      </c>
      <c r="C14" s="37">
        <v>28365461953</v>
      </c>
      <c r="D14" s="37">
        <v>812564902</v>
      </c>
      <c r="E14" s="37">
        <v>1404634</v>
      </c>
      <c r="F14" s="37">
        <v>17904885514</v>
      </c>
      <c r="G14" s="37">
        <v>1571845</v>
      </c>
      <c r="H14" s="37">
        <v>27337746193</v>
      </c>
      <c r="I14" s="37">
        <v>740609</v>
      </c>
      <c r="J14" s="38">
        <v>12272845780</v>
      </c>
    </row>
    <row r="15" spans="1:10">
      <c r="A15" s="39" t="s">
        <v>32</v>
      </c>
      <c r="B15" s="40">
        <v>1875935</v>
      </c>
      <c r="C15" s="40">
        <v>26691113002</v>
      </c>
      <c r="D15" s="40">
        <v>933290605</v>
      </c>
      <c r="E15" s="40">
        <v>1401910</v>
      </c>
      <c r="F15" s="40">
        <v>19956333017</v>
      </c>
      <c r="G15" s="40">
        <v>1318496</v>
      </c>
      <c r="H15" s="40">
        <v>25251328445</v>
      </c>
      <c r="I15" s="40">
        <v>647575</v>
      </c>
      <c r="J15" s="41">
        <v>11674106091</v>
      </c>
    </row>
    <row r="16" spans="1:10">
      <c r="A16" s="36" t="s">
        <v>33</v>
      </c>
      <c r="B16" s="37">
        <v>3467985</v>
      </c>
      <c r="C16" s="37">
        <v>58686425032</v>
      </c>
      <c r="D16" s="37">
        <v>2614128965</v>
      </c>
      <c r="E16" s="37">
        <v>2895427</v>
      </c>
      <c r="F16" s="37">
        <v>49126435295</v>
      </c>
      <c r="G16" s="37">
        <v>2609329</v>
      </c>
      <c r="H16" s="37">
        <v>58340037402</v>
      </c>
      <c r="I16" s="37">
        <v>1077926</v>
      </c>
      <c r="J16" s="38">
        <v>20726783016</v>
      </c>
    </row>
    <row r="17" spans="1:10">
      <c r="A17" s="39" t="s">
        <v>34</v>
      </c>
      <c r="B17" s="40">
        <v>2690759</v>
      </c>
      <c r="C17" s="40">
        <v>56234244429</v>
      </c>
      <c r="D17" s="40">
        <v>3021962733</v>
      </c>
      <c r="E17" s="40">
        <v>2447946</v>
      </c>
      <c r="F17" s="40">
        <v>51202598253</v>
      </c>
      <c r="G17" s="40">
        <v>1932405</v>
      </c>
      <c r="H17" s="40">
        <v>52457530587</v>
      </c>
      <c r="I17" s="40">
        <v>969466</v>
      </c>
      <c r="J17" s="41">
        <v>22163690159</v>
      </c>
    </row>
    <row r="18" spans="1:10">
      <c r="A18" s="36" t="s">
        <v>35</v>
      </c>
      <c r="B18" s="37">
        <v>3293219</v>
      </c>
      <c r="C18" s="37">
        <v>87420975404</v>
      </c>
      <c r="D18" s="37">
        <v>6152641347</v>
      </c>
      <c r="E18" s="37">
        <v>3158356</v>
      </c>
      <c r="F18" s="37">
        <v>83924977276</v>
      </c>
      <c r="G18" s="37">
        <v>2503014</v>
      </c>
      <c r="H18" s="37">
        <v>85054910334</v>
      </c>
      <c r="I18" s="37">
        <v>1073666</v>
      </c>
      <c r="J18" s="38">
        <v>28584000149</v>
      </c>
    </row>
    <row r="19" spans="1:10">
      <c r="A19" s="39" t="s">
        <v>36</v>
      </c>
      <c r="B19" s="40">
        <v>1665999</v>
      </c>
      <c r="C19" s="40">
        <v>57563877294</v>
      </c>
      <c r="D19" s="40">
        <v>5416572281</v>
      </c>
      <c r="E19" s="40">
        <v>1627289</v>
      </c>
      <c r="F19" s="40">
        <v>56232100842</v>
      </c>
      <c r="G19" s="40">
        <v>1290284</v>
      </c>
      <c r="H19" s="40">
        <v>55477233806</v>
      </c>
      <c r="I19" s="40">
        <v>517748</v>
      </c>
      <c r="J19" s="41">
        <v>16515054610</v>
      </c>
    </row>
    <row r="20" spans="1:10">
      <c r="A20" s="36" t="s">
        <v>37</v>
      </c>
      <c r="B20" s="37">
        <v>1927899</v>
      </c>
      <c r="C20" s="37">
        <v>98447873379</v>
      </c>
      <c r="D20" s="37">
        <v>13253265981</v>
      </c>
      <c r="E20" s="37">
        <v>1889512</v>
      </c>
      <c r="F20" s="37">
        <v>96509467366</v>
      </c>
      <c r="G20" s="37">
        <v>1505477</v>
      </c>
      <c r="H20" s="37">
        <v>88445811986</v>
      </c>
      <c r="I20" s="37">
        <v>534428</v>
      </c>
      <c r="J20" s="38">
        <v>20701956656</v>
      </c>
    </row>
    <row r="21" spans="1:10">
      <c r="A21" s="39" t="s">
        <v>38</v>
      </c>
      <c r="B21" s="40">
        <v>460875</v>
      </c>
      <c r="C21" s="40">
        <v>78179762535</v>
      </c>
      <c r="D21" s="40">
        <v>18553089459</v>
      </c>
      <c r="E21" s="40">
        <v>455773</v>
      </c>
      <c r="F21" s="40">
        <v>77480365803</v>
      </c>
      <c r="G21" s="40">
        <v>350251</v>
      </c>
      <c r="H21" s="40">
        <v>36185663843</v>
      </c>
      <c r="I21" s="40">
        <v>98853</v>
      </c>
      <c r="J21" s="41">
        <v>4446842195</v>
      </c>
    </row>
    <row r="22" spans="1:10">
      <c r="A22" s="42" t="s">
        <v>12</v>
      </c>
      <c r="B22" s="43">
        <v>35105806</v>
      </c>
      <c r="C22" s="43">
        <v>602599462220</v>
      </c>
      <c r="D22" s="43">
        <v>49926615133</v>
      </c>
      <c r="E22" s="43">
        <v>18889473</v>
      </c>
      <c r="F22" s="43">
        <v>487434626914</v>
      </c>
      <c r="G22" s="43">
        <v>23280745</v>
      </c>
      <c r="H22" s="43">
        <v>535224289868</v>
      </c>
      <c r="I22" s="43">
        <v>11319028</v>
      </c>
      <c r="J22" s="44">
        <v>195561522997</v>
      </c>
    </row>
    <row r="23" spans="1:10" ht="14" thickBot="1">
      <c r="A23" s="45"/>
      <c r="B23" s="46"/>
      <c r="C23" s="46"/>
      <c r="D23" s="46"/>
      <c r="E23" s="46"/>
      <c r="F23" s="46"/>
      <c r="G23" s="46"/>
      <c r="H23" s="46"/>
      <c r="I23" s="46"/>
      <c r="J23" s="47"/>
    </row>
    <row r="24" spans="1:10" ht="14" thickTop="1"/>
  </sheetData>
  <mergeCells count="10">
    <mergeCell ref="A3:B3"/>
    <mergeCell ref="C3:J3"/>
    <mergeCell ref="A6:A8"/>
    <mergeCell ref="B6:B8"/>
    <mergeCell ref="C6:C8"/>
    <mergeCell ref="D6:D8"/>
    <mergeCell ref="E6:E8"/>
    <mergeCell ref="F6:F8"/>
    <mergeCell ref="G6:H7"/>
    <mergeCell ref="I6:J7"/>
  </mergeCells>
  <phoneticPr fontId="0" type="noConversion"/>
  <hyperlinks>
    <hyperlink ref="A3:B3" r:id="rId1" display="Retour au menu général" xr:uid="{00000000-0004-0000-1100-000000000000}"/>
  </hyperlinks>
  <pageMargins left="0.36" right="0.25" top="0.57999999999999996" bottom="0.64" header="0.28000000000000003" footer="0.28999999999999998"/>
  <pageSetup paperSize="9" scale="85" orientation="landscape"/>
  <headerFooter alignWithMargins="0">
    <oddHeader>&amp;LDGI - BUREAU M2</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25"/>
  <sheetViews>
    <sheetView showGridLines="0" showRowColHeaders="0" topLeftCell="A7" zoomScale="150" zoomScaleNormal="150" workbookViewId="0">
      <selection activeCell="E22" sqref="E22"/>
    </sheetView>
  </sheetViews>
  <sheetFormatPr baseColWidth="10" defaultColWidth="11.3984375" defaultRowHeight="13"/>
  <cols>
    <col min="1" max="1" width="19.59765625" style="50" customWidth="1"/>
    <col min="2" max="2" width="13.59765625" style="50" customWidth="1"/>
    <col min="3" max="3" width="18.59765625" style="50" customWidth="1"/>
    <col min="4" max="4" width="17" style="50" customWidth="1"/>
    <col min="5" max="5" width="15.59765625" style="50" customWidth="1"/>
    <col min="6" max="6" width="17" style="50" customWidth="1"/>
    <col min="7" max="7" width="17.59765625" style="50" customWidth="1"/>
    <col min="8" max="8" width="16.19921875" style="50" customWidth="1"/>
    <col min="9" max="9" width="17.59765625" style="50" customWidth="1"/>
    <col min="10" max="10" width="16.19921875" style="50" customWidth="1"/>
    <col min="11" max="16384" width="11.3984375" style="50"/>
  </cols>
  <sheetData>
    <row r="1" spans="1:11">
      <c r="A1" s="49"/>
      <c r="B1" s="49"/>
      <c r="C1" s="49"/>
      <c r="D1" s="49"/>
      <c r="E1" s="49"/>
      <c r="F1" s="49"/>
      <c r="G1" s="49"/>
      <c r="H1" s="49"/>
      <c r="I1" s="49"/>
      <c r="J1" s="49"/>
    </row>
    <row r="2" spans="1:11">
      <c r="A2" s="49"/>
      <c r="B2" s="49"/>
      <c r="C2" s="49"/>
      <c r="D2" s="49"/>
      <c r="E2" s="49"/>
      <c r="F2" s="49"/>
      <c r="G2" s="49"/>
      <c r="H2" s="49"/>
      <c r="I2" s="49"/>
      <c r="J2" s="49"/>
    </row>
    <row r="3" spans="1:11" ht="20">
      <c r="A3" s="361" t="s">
        <v>21</v>
      </c>
      <c r="B3" s="362"/>
      <c r="C3" s="367" t="s">
        <v>22</v>
      </c>
      <c r="D3" s="368"/>
      <c r="E3" s="368"/>
      <c r="F3" s="368"/>
      <c r="G3" s="368"/>
      <c r="H3" s="368"/>
      <c r="I3" s="368"/>
      <c r="J3" s="368"/>
    </row>
    <row r="4" spans="1:11">
      <c r="A4" s="49"/>
      <c r="B4" s="49"/>
      <c r="C4" s="49"/>
      <c r="D4" s="49"/>
      <c r="E4" s="49"/>
      <c r="F4" s="49"/>
      <c r="G4" s="49"/>
      <c r="H4" s="49"/>
      <c r="I4" s="49"/>
      <c r="J4" s="49"/>
    </row>
    <row r="5" spans="1:11" ht="14" thickBot="1">
      <c r="A5" s="49"/>
      <c r="B5" s="49"/>
      <c r="C5" s="49"/>
      <c r="D5" s="49"/>
      <c r="E5" s="49"/>
      <c r="F5" s="49"/>
      <c r="G5" s="49"/>
      <c r="H5" s="49"/>
      <c r="I5" s="49"/>
      <c r="J5" s="49"/>
    </row>
    <row r="6" spans="1:11" ht="39.75" customHeight="1" thickTop="1">
      <c r="A6" s="356" t="s">
        <v>13</v>
      </c>
      <c r="B6" s="356" t="s">
        <v>14</v>
      </c>
      <c r="C6" s="356" t="s">
        <v>15</v>
      </c>
      <c r="D6" s="356" t="s">
        <v>25</v>
      </c>
      <c r="E6" s="356" t="s">
        <v>16</v>
      </c>
      <c r="F6" s="356" t="s">
        <v>17</v>
      </c>
      <c r="G6" s="352" t="s">
        <v>18</v>
      </c>
      <c r="H6" s="353"/>
      <c r="I6" s="352" t="s">
        <v>19</v>
      </c>
      <c r="J6" s="353"/>
    </row>
    <row r="7" spans="1:11" ht="14" thickBot="1">
      <c r="A7" s="357"/>
      <c r="B7" s="357"/>
      <c r="C7" s="357"/>
      <c r="D7" s="357"/>
      <c r="E7" s="357"/>
      <c r="F7" s="357"/>
      <c r="G7" s="365"/>
      <c r="H7" s="366"/>
      <c r="I7" s="365"/>
      <c r="J7" s="366"/>
    </row>
    <row r="8" spans="1:11" ht="39.75" customHeight="1" thickTop="1" thickBot="1">
      <c r="A8" s="369"/>
      <c r="B8" s="369"/>
      <c r="C8" s="369"/>
      <c r="D8" s="369"/>
      <c r="E8" s="369"/>
      <c r="F8" s="369"/>
      <c r="G8" s="23" t="s">
        <v>20</v>
      </c>
      <c r="H8" s="24" t="s">
        <v>26</v>
      </c>
      <c r="I8" s="23" t="s">
        <v>20</v>
      </c>
      <c r="J8" s="24" t="s">
        <v>26</v>
      </c>
    </row>
    <row r="9" spans="1:11" ht="14" thickTop="1">
      <c r="A9" s="51"/>
      <c r="B9" s="26"/>
      <c r="C9" s="26"/>
      <c r="D9" s="26"/>
      <c r="E9" s="26"/>
      <c r="F9" s="26"/>
      <c r="G9" s="27"/>
      <c r="H9" s="27"/>
      <c r="I9" s="26"/>
      <c r="J9" s="28"/>
      <c r="K9" s="48"/>
    </row>
    <row r="10" spans="1:11">
      <c r="A10" s="52" t="s">
        <v>27</v>
      </c>
      <c r="B10" s="53">
        <v>10119362</v>
      </c>
      <c r="C10" s="53">
        <v>36941788528</v>
      </c>
      <c r="D10" s="53">
        <v>-665672796</v>
      </c>
      <c r="E10" s="53">
        <v>158309</v>
      </c>
      <c r="F10" s="53">
        <v>612381548</v>
      </c>
      <c r="G10" s="53">
        <v>4888896</v>
      </c>
      <c r="H10" s="53">
        <v>32611623615</v>
      </c>
      <c r="I10" s="53">
        <v>3314612</v>
      </c>
      <c r="J10" s="54">
        <v>26169804997</v>
      </c>
      <c r="K10" s="48"/>
    </row>
    <row r="11" spans="1:11">
      <c r="A11" s="55" t="s">
        <v>28</v>
      </c>
      <c r="B11" s="56">
        <v>2542513</v>
      </c>
      <c r="C11" s="56">
        <v>20964213551</v>
      </c>
      <c r="D11" s="56">
        <v>-447467926</v>
      </c>
      <c r="E11" s="56">
        <v>552526</v>
      </c>
      <c r="F11" s="56">
        <v>4771140555</v>
      </c>
      <c r="G11" s="56">
        <v>1829622</v>
      </c>
      <c r="H11" s="56">
        <v>21796262125</v>
      </c>
      <c r="I11" s="56">
        <v>735930</v>
      </c>
      <c r="J11" s="57">
        <v>8795560362</v>
      </c>
      <c r="K11" s="48"/>
    </row>
    <row r="12" spans="1:11">
      <c r="A12" s="52" t="s">
        <v>29</v>
      </c>
      <c r="B12" s="53">
        <v>2684749</v>
      </c>
      <c r="C12" s="53">
        <v>26248237606</v>
      </c>
      <c r="D12" s="53">
        <v>25952761</v>
      </c>
      <c r="E12" s="53">
        <v>1344582</v>
      </c>
      <c r="F12" s="53">
        <v>13111329287</v>
      </c>
      <c r="G12" s="53">
        <v>1981024</v>
      </c>
      <c r="H12" s="53">
        <v>27381667210</v>
      </c>
      <c r="I12" s="53">
        <v>741883</v>
      </c>
      <c r="J12" s="54">
        <v>9989803594</v>
      </c>
      <c r="K12" s="48"/>
    </row>
    <row r="13" spans="1:11">
      <c r="A13" s="55" t="s">
        <v>30</v>
      </c>
      <c r="B13" s="56">
        <v>2534419</v>
      </c>
      <c r="C13" s="56">
        <v>28454607897</v>
      </c>
      <c r="D13" s="56">
        <v>612251100</v>
      </c>
      <c r="E13" s="56">
        <v>1405348</v>
      </c>
      <c r="F13" s="56">
        <v>15812539382</v>
      </c>
      <c r="G13" s="56">
        <v>1770114</v>
      </c>
      <c r="H13" s="56">
        <v>27686632122</v>
      </c>
      <c r="I13" s="56">
        <v>821875</v>
      </c>
      <c r="J13" s="57">
        <v>12373111084</v>
      </c>
      <c r="K13" s="48"/>
    </row>
    <row r="14" spans="1:11">
      <c r="A14" s="52" t="s">
        <v>31</v>
      </c>
      <c r="B14" s="53">
        <v>2132051</v>
      </c>
      <c r="C14" s="53">
        <v>27142665635</v>
      </c>
      <c r="D14" s="53">
        <v>825501320</v>
      </c>
      <c r="E14" s="53">
        <v>1329963</v>
      </c>
      <c r="F14" s="53">
        <v>16969731541</v>
      </c>
      <c r="G14" s="53">
        <v>1497361</v>
      </c>
      <c r="H14" s="53">
        <v>26154477194</v>
      </c>
      <c r="I14" s="53">
        <v>701646</v>
      </c>
      <c r="J14" s="54">
        <v>11589747932</v>
      </c>
      <c r="K14" s="48"/>
    </row>
    <row r="15" spans="1:11">
      <c r="A15" s="55" t="s">
        <v>32</v>
      </c>
      <c r="B15" s="56">
        <v>1802755</v>
      </c>
      <c r="C15" s="56">
        <v>25651048826</v>
      </c>
      <c r="D15" s="56">
        <v>953248725</v>
      </c>
      <c r="E15" s="56">
        <v>1348500</v>
      </c>
      <c r="F15" s="56">
        <v>19199386225</v>
      </c>
      <c r="G15" s="56">
        <v>1270544</v>
      </c>
      <c r="H15" s="56">
        <v>24452441619</v>
      </c>
      <c r="I15" s="56">
        <v>607333</v>
      </c>
      <c r="J15" s="57">
        <v>10885205853</v>
      </c>
      <c r="K15" s="48"/>
    </row>
    <row r="16" spans="1:11">
      <c r="A16" s="52" t="s">
        <v>33</v>
      </c>
      <c r="B16" s="53">
        <v>3359798</v>
      </c>
      <c r="C16" s="53">
        <v>56946057761</v>
      </c>
      <c r="D16" s="53">
        <v>2658325821</v>
      </c>
      <c r="E16" s="53">
        <v>2799272</v>
      </c>
      <c r="F16" s="53">
        <v>47573958136</v>
      </c>
      <c r="G16" s="53">
        <v>2532091</v>
      </c>
      <c r="H16" s="53">
        <v>56965030048</v>
      </c>
      <c r="I16" s="53">
        <v>1009816</v>
      </c>
      <c r="J16" s="54">
        <v>19372653145</v>
      </c>
      <c r="K16" s="48"/>
    </row>
    <row r="17" spans="1:11">
      <c r="A17" s="55" t="s">
        <v>34</v>
      </c>
      <c r="B17" s="56">
        <v>2617906</v>
      </c>
      <c r="C17" s="56">
        <v>54701480414</v>
      </c>
      <c r="D17" s="56">
        <v>3089394049</v>
      </c>
      <c r="E17" s="56">
        <v>2379580</v>
      </c>
      <c r="F17" s="56">
        <v>49769684609</v>
      </c>
      <c r="G17" s="56">
        <v>1893147</v>
      </c>
      <c r="H17" s="56">
        <v>51772358853</v>
      </c>
      <c r="I17" s="56">
        <v>901101</v>
      </c>
      <c r="J17" s="57">
        <v>20549987404</v>
      </c>
      <c r="K17" s="48"/>
    </row>
    <row r="18" spans="1:11">
      <c r="A18" s="52" t="s">
        <v>35</v>
      </c>
      <c r="B18" s="53">
        <v>3159401</v>
      </c>
      <c r="C18" s="53">
        <v>83855731045</v>
      </c>
      <c r="D18" s="53">
        <v>6154196009</v>
      </c>
      <c r="E18" s="53">
        <v>3034514</v>
      </c>
      <c r="F18" s="53">
        <v>80623006479</v>
      </c>
      <c r="G18" s="53">
        <v>2411531</v>
      </c>
      <c r="H18" s="53">
        <v>82333794818</v>
      </c>
      <c r="I18" s="53">
        <v>981282</v>
      </c>
      <c r="J18" s="54">
        <v>26064884110</v>
      </c>
      <c r="K18" s="48"/>
    </row>
    <row r="19" spans="1:11">
      <c r="A19" s="55" t="s">
        <v>36</v>
      </c>
      <c r="B19" s="56">
        <v>1586405</v>
      </c>
      <c r="C19" s="56">
        <v>54811844980</v>
      </c>
      <c r="D19" s="56">
        <v>5298570912</v>
      </c>
      <c r="E19" s="56">
        <v>1551421</v>
      </c>
      <c r="F19" s="56">
        <v>53608068989</v>
      </c>
      <c r="G19" s="56">
        <v>1231302</v>
      </c>
      <c r="H19" s="56">
        <v>53079406175</v>
      </c>
      <c r="I19" s="56">
        <v>468807</v>
      </c>
      <c r="J19" s="57">
        <v>14928529834</v>
      </c>
      <c r="K19" s="48"/>
    </row>
    <row r="20" spans="1:11">
      <c r="A20" s="52" t="s">
        <v>37</v>
      </c>
      <c r="B20" s="53">
        <v>1827615</v>
      </c>
      <c r="C20" s="53">
        <v>93357723232</v>
      </c>
      <c r="D20" s="53">
        <v>12653036532</v>
      </c>
      <c r="E20" s="53">
        <v>1795704</v>
      </c>
      <c r="F20" s="53">
        <v>91760563854</v>
      </c>
      <c r="G20" s="53">
        <v>1427839</v>
      </c>
      <c r="H20" s="53">
        <v>83250204095</v>
      </c>
      <c r="I20" s="53">
        <v>479304</v>
      </c>
      <c r="J20" s="54">
        <v>18574352852</v>
      </c>
      <c r="K20" s="48"/>
    </row>
    <row r="21" spans="1:11">
      <c r="A21" s="55" t="s">
        <v>38</v>
      </c>
      <c r="B21" s="56">
        <v>446363</v>
      </c>
      <c r="C21" s="56">
        <v>76745445241</v>
      </c>
      <c r="D21" s="56">
        <v>17292081940</v>
      </c>
      <c r="E21" s="56">
        <v>442861</v>
      </c>
      <c r="F21" s="56">
        <v>76289938224</v>
      </c>
      <c r="G21" s="56">
        <v>341120</v>
      </c>
      <c r="H21" s="56">
        <v>33590310803</v>
      </c>
      <c r="I21" s="56">
        <v>88343</v>
      </c>
      <c r="J21" s="57">
        <v>3920993809</v>
      </c>
      <c r="K21" s="48"/>
    </row>
    <row r="22" spans="1:11">
      <c r="A22" s="58" t="s">
        <v>12</v>
      </c>
      <c r="B22" s="59">
        <v>34813337</v>
      </c>
      <c r="C22" s="59">
        <v>585820844716</v>
      </c>
      <c r="D22" s="59">
        <v>48449418447</v>
      </c>
      <c r="E22" s="59">
        <v>18142580</v>
      </c>
      <c r="F22" s="59">
        <v>470101728829</v>
      </c>
      <c r="G22" s="59">
        <v>23074591</v>
      </c>
      <c r="H22" s="59">
        <v>521074208677</v>
      </c>
      <c r="I22" s="59">
        <v>10851932</v>
      </c>
      <c r="J22" s="60">
        <v>183214634976</v>
      </c>
      <c r="K22" s="48"/>
    </row>
    <row r="23" spans="1:11" ht="14" thickBot="1">
      <c r="A23" s="61"/>
      <c r="B23" s="62"/>
      <c r="C23" s="62"/>
      <c r="D23" s="62"/>
      <c r="E23" s="62"/>
      <c r="F23" s="62"/>
      <c r="G23" s="62"/>
      <c r="H23" s="62"/>
      <c r="I23" s="62"/>
      <c r="J23" s="63"/>
      <c r="K23" s="48"/>
    </row>
    <row r="24" spans="1:11" ht="14" thickTop="1">
      <c r="A24" s="48"/>
      <c r="B24" s="48"/>
      <c r="C24" s="48"/>
      <c r="D24" s="48"/>
      <c r="E24" s="48"/>
      <c r="F24" s="48"/>
      <c r="G24" s="48"/>
      <c r="H24" s="48"/>
      <c r="I24" s="48"/>
      <c r="J24" s="48"/>
      <c r="K24" s="48"/>
    </row>
    <row r="25" spans="1:11">
      <c r="A25" s="48"/>
      <c r="B25" s="48"/>
      <c r="C25" s="48"/>
      <c r="D25" s="48"/>
      <c r="E25" s="48"/>
      <c r="F25" s="48"/>
      <c r="G25" s="48"/>
      <c r="H25" s="48"/>
      <c r="I25" s="48"/>
      <c r="J25" s="48"/>
      <c r="K25" s="48"/>
    </row>
  </sheetData>
  <mergeCells count="10">
    <mergeCell ref="G6:H7"/>
    <mergeCell ref="I6:J7"/>
    <mergeCell ref="A3:B3"/>
    <mergeCell ref="C3:J3"/>
    <mergeCell ref="A6:A8"/>
    <mergeCell ref="B6:B8"/>
    <mergeCell ref="C6:C8"/>
    <mergeCell ref="D6:D8"/>
    <mergeCell ref="E6:E8"/>
    <mergeCell ref="F6:F8"/>
  </mergeCells>
  <phoneticPr fontId="16" type="noConversion"/>
  <hyperlinks>
    <hyperlink ref="A3:B3" r:id="rId1" display="Retour au menu général" xr:uid="{00000000-0004-0000-1200-000000000000}"/>
  </hyperlinks>
  <pageMargins left="0.24" right="0.17" top="0.82" bottom="0.71" header="0.4921259845" footer="0.4921259845"/>
  <pageSetup paperSize="9" scale="81" orientation="landscape" horizontalDpi="1200" verticalDpi="1200"/>
  <headerFooter alignWithMargins="0">
    <oddHeader>&amp;LDGI - BUREAU M2</oddHead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24"/>
  <sheetViews>
    <sheetView showGridLines="0" showRowColHeaders="0" zoomScale="150" zoomScaleNormal="150" workbookViewId="0">
      <selection activeCell="E22" sqref="E22"/>
    </sheetView>
  </sheetViews>
  <sheetFormatPr baseColWidth="10" defaultColWidth="9.19921875" defaultRowHeight="13"/>
  <cols>
    <col min="1" max="1" width="18.59765625" style="22" customWidth="1"/>
    <col min="2" max="2" width="12.3984375" style="22" customWidth="1"/>
    <col min="3" max="4" width="17" style="22" customWidth="1"/>
    <col min="5" max="5" width="12.3984375" style="22" customWidth="1"/>
    <col min="6" max="6" width="17" style="22" customWidth="1"/>
    <col min="7" max="7" width="17.59765625" style="22" customWidth="1"/>
    <col min="8" max="8" width="16.19921875" style="22" bestFit="1" customWidth="1"/>
    <col min="9" max="9" width="17.59765625" style="22" customWidth="1"/>
    <col min="10" max="10" width="16.19921875" style="22" customWidth="1"/>
    <col min="11" max="16384" width="9.19921875" style="22"/>
  </cols>
  <sheetData>
    <row r="1" spans="1:10">
      <c r="A1" s="4"/>
      <c r="B1" s="4"/>
      <c r="C1" s="4"/>
      <c r="D1" s="4"/>
      <c r="E1" s="4"/>
      <c r="F1" s="4"/>
      <c r="G1" s="4"/>
      <c r="H1" s="4"/>
      <c r="I1" s="4"/>
      <c r="J1" s="4"/>
    </row>
    <row r="2" spans="1:10">
      <c r="A2" s="4"/>
      <c r="B2" s="4"/>
      <c r="C2" s="4"/>
      <c r="D2" s="4"/>
      <c r="E2" s="4"/>
      <c r="F2" s="4"/>
      <c r="G2" s="4"/>
      <c r="H2" s="4"/>
      <c r="I2" s="4"/>
      <c r="J2" s="4"/>
    </row>
    <row r="3" spans="1:10" ht="20">
      <c r="A3" s="359" t="s">
        <v>21</v>
      </c>
      <c r="B3" s="360"/>
      <c r="C3" s="349" t="s">
        <v>22</v>
      </c>
      <c r="D3" s="350"/>
      <c r="E3" s="350"/>
      <c r="F3" s="350"/>
      <c r="G3" s="350"/>
      <c r="H3" s="350"/>
      <c r="I3" s="350"/>
      <c r="J3" s="350"/>
    </row>
    <row r="4" spans="1:10">
      <c r="A4" s="4"/>
      <c r="B4" s="4"/>
      <c r="C4" s="4"/>
      <c r="D4" s="4"/>
      <c r="E4" s="4"/>
      <c r="F4" s="4"/>
      <c r="G4" s="4"/>
      <c r="H4" s="4"/>
      <c r="I4" s="4"/>
      <c r="J4" s="4"/>
    </row>
    <row r="5" spans="1:10" ht="14" thickBot="1">
      <c r="A5" s="4"/>
      <c r="B5" s="4"/>
      <c r="C5" s="4"/>
      <c r="D5" s="4"/>
      <c r="E5" s="4"/>
      <c r="F5" s="4"/>
      <c r="G5" s="4"/>
      <c r="H5" s="4"/>
      <c r="I5" s="4"/>
      <c r="J5" s="4"/>
    </row>
    <row r="6" spans="1:10" ht="39.75" customHeight="1" thickTop="1" thickBot="1">
      <c r="A6" s="356" t="s">
        <v>13</v>
      </c>
      <c r="B6" s="356" t="s">
        <v>14</v>
      </c>
      <c r="C6" s="356" t="s">
        <v>15</v>
      </c>
      <c r="D6" s="356" t="s">
        <v>25</v>
      </c>
      <c r="E6" s="356" t="s">
        <v>16</v>
      </c>
      <c r="F6" s="356" t="s">
        <v>17</v>
      </c>
      <c r="G6" s="370" t="s">
        <v>18</v>
      </c>
      <c r="H6" s="370"/>
      <c r="I6" s="370" t="s">
        <v>19</v>
      </c>
      <c r="J6" s="370"/>
    </row>
    <row r="7" spans="1:10" ht="15" thickTop="1" thickBot="1">
      <c r="A7" s="357"/>
      <c r="B7" s="357"/>
      <c r="C7" s="357"/>
      <c r="D7" s="357"/>
      <c r="E7" s="357"/>
      <c r="F7" s="357"/>
      <c r="G7" s="64"/>
      <c r="H7" s="24"/>
      <c r="I7" s="65"/>
      <c r="J7" s="24"/>
    </row>
    <row r="8" spans="1:10" ht="39.75" customHeight="1" thickTop="1" thickBot="1">
      <c r="A8" s="363"/>
      <c r="B8" s="363"/>
      <c r="C8" s="363"/>
      <c r="D8" s="363"/>
      <c r="E8" s="363"/>
      <c r="F8" s="363"/>
      <c r="G8" s="23" t="s">
        <v>39</v>
      </c>
      <c r="H8" s="24" t="s">
        <v>40</v>
      </c>
      <c r="I8" s="23" t="s">
        <v>39</v>
      </c>
      <c r="J8" s="24" t="s">
        <v>40</v>
      </c>
    </row>
    <row r="9" spans="1:10" ht="13.5" customHeight="1" thickTop="1">
      <c r="A9" s="51"/>
      <c r="B9" s="26"/>
      <c r="C9" s="26"/>
      <c r="D9" s="26"/>
      <c r="E9" s="26"/>
      <c r="F9" s="26"/>
      <c r="G9" s="27"/>
      <c r="H9" s="27"/>
      <c r="I9" s="26"/>
      <c r="J9" s="28"/>
    </row>
    <row r="10" spans="1:10">
      <c r="A10" s="52" t="s">
        <v>27</v>
      </c>
      <c r="B10" s="66">
        <v>10287860</v>
      </c>
      <c r="C10" s="66">
        <v>38259304298</v>
      </c>
      <c r="D10" s="66">
        <v>-666973488</v>
      </c>
      <c r="E10" s="66">
        <v>155343</v>
      </c>
      <c r="F10" s="66">
        <v>616650923</v>
      </c>
      <c r="G10" s="66">
        <v>5047182</v>
      </c>
      <c r="H10" s="66">
        <v>33854222750</v>
      </c>
      <c r="I10" s="66">
        <v>3429337</v>
      </c>
      <c r="J10" s="67">
        <v>26701231247</v>
      </c>
    </row>
    <row r="11" spans="1:10">
      <c r="A11" s="55" t="s">
        <v>28</v>
      </c>
      <c r="B11" s="68">
        <v>2588491</v>
      </c>
      <c r="C11" s="68">
        <v>21319170931</v>
      </c>
      <c r="D11" s="68">
        <v>-416584860</v>
      </c>
      <c r="E11" s="68">
        <v>707803</v>
      </c>
      <c r="F11" s="68">
        <v>6064491557</v>
      </c>
      <c r="G11" s="68">
        <v>1921161</v>
      </c>
      <c r="H11" s="68">
        <v>22814812869</v>
      </c>
      <c r="I11" s="68">
        <v>688177</v>
      </c>
      <c r="J11" s="69">
        <v>8070571972</v>
      </c>
    </row>
    <row r="12" spans="1:10">
      <c r="A12" s="52" t="s">
        <v>29</v>
      </c>
      <c r="B12" s="66">
        <v>2715458</v>
      </c>
      <c r="C12" s="66">
        <v>26515981768</v>
      </c>
      <c r="D12" s="66">
        <v>145601116</v>
      </c>
      <c r="E12" s="66">
        <v>1328511</v>
      </c>
      <c r="F12" s="66">
        <v>12958861753</v>
      </c>
      <c r="G12" s="66">
        <v>1960029</v>
      </c>
      <c r="H12" s="66">
        <v>26988607268</v>
      </c>
      <c r="I12" s="66">
        <v>794029</v>
      </c>
      <c r="J12" s="67">
        <v>10614677656</v>
      </c>
    </row>
    <row r="13" spans="1:10">
      <c r="A13" s="55" t="s">
        <v>30</v>
      </c>
      <c r="B13" s="68">
        <v>2462182</v>
      </c>
      <c r="C13" s="68">
        <v>27642207810</v>
      </c>
      <c r="D13" s="68">
        <v>660979744</v>
      </c>
      <c r="E13" s="68">
        <v>1368846</v>
      </c>
      <c r="F13" s="68">
        <v>15395248518</v>
      </c>
      <c r="G13" s="68">
        <v>1716028</v>
      </c>
      <c r="H13" s="68">
        <v>26791997069</v>
      </c>
      <c r="I13" s="68">
        <v>799561</v>
      </c>
      <c r="J13" s="69">
        <v>11955279996</v>
      </c>
    </row>
    <row r="14" spans="1:10">
      <c r="A14" s="52" t="s">
        <v>31</v>
      </c>
      <c r="B14" s="66">
        <v>2078239</v>
      </c>
      <c r="C14" s="66">
        <v>26456358452</v>
      </c>
      <c r="D14" s="66">
        <v>823894780</v>
      </c>
      <c r="E14" s="66">
        <v>1327563</v>
      </c>
      <c r="F14" s="66">
        <v>16947345171</v>
      </c>
      <c r="G14" s="66">
        <v>1458272</v>
      </c>
      <c r="H14" s="66">
        <v>25432864162</v>
      </c>
      <c r="I14" s="66">
        <v>682002</v>
      </c>
      <c r="J14" s="67">
        <v>11195218712</v>
      </c>
    </row>
    <row r="15" spans="1:10">
      <c r="A15" s="55" t="s">
        <v>32</v>
      </c>
      <c r="B15" s="68">
        <v>1729133</v>
      </c>
      <c r="C15" s="68">
        <v>24589496239</v>
      </c>
      <c r="D15" s="68">
        <v>934974785</v>
      </c>
      <c r="E15" s="68">
        <v>1294751</v>
      </c>
      <c r="F15" s="68">
        <v>18426557659</v>
      </c>
      <c r="G15" s="68">
        <v>1238185</v>
      </c>
      <c r="H15" s="68">
        <v>23820212456</v>
      </c>
      <c r="I15" s="68">
        <v>558452</v>
      </c>
      <c r="J15" s="69">
        <v>9840272910</v>
      </c>
    </row>
    <row r="16" spans="1:10">
      <c r="A16" s="52" t="s">
        <v>33</v>
      </c>
      <c r="B16" s="66">
        <v>3316899</v>
      </c>
      <c r="C16" s="66">
        <v>56238171476</v>
      </c>
      <c r="D16" s="66">
        <v>2641649357</v>
      </c>
      <c r="E16" s="66">
        <v>2767256</v>
      </c>
      <c r="F16" s="66">
        <v>47053708357</v>
      </c>
      <c r="G16" s="66">
        <v>2495755</v>
      </c>
      <c r="H16" s="66">
        <v>56181771582</v>
      </c>
      <c r="I16" s="66">
        <v>982569</v>
      </c>
      <c r="J16" s="67">
        <v>18826197833</v>
      </c>
    </row>
    <row r="17" spans="1:10">
      <c r="A17" s="55" t="s">
        <v>34</v>
      </c>
      <c r="B17" s="68">
        <v>2541575</v>
      </c>
      <c r="C17" s="68">
        <v>53089568464</v>
      </c>
      <c r="D17" s="68">
        <v>3058728243</v>
      </c>
      <c r="E17" s="68">
        <v>2317378</v>
      </c>
      <c r="F17" s="68">
        <v>48456383135</v>
      </c>
      <c r="G17" s="68">
        <v>1852131</v>
      </c>
      <c r="H17" s="68">
        <v>50657639320</v>
      </c>
      <c r="I17" s="68">
        <v>840288</v>
      </c>
      <c r="J17" s="69">
        <v>19086601160</v>
      </c>
    </row>
    <row r="18" spans="1:10">
      <c r="A18" s="52" t="s">
        <v>35</v>
      </c>
      <c r="B18" s="66">
        <v>3022385</v>
      </c>
      <c r="C18" s="66">
        <v>80214179618</v>
      </c>
      <c r="D18" s="66">
        <v>6006311672</v>
      </c>
      <c r="E18" s="66">
        <v>2908714</v>
      </c>
      <c r="F18" s="66">
        <v>77272106753</v>
      </c>
      <c r="G18" s="66">
        <v>2318576</v>
      </c>
      <c r="H18" s="66">
        <v>79073583651</v>
      </c>
      <c r="I18" s="66">
        <v>898731</v>
      </c>
      <c r="J18" s="67">
        <v>23767637198</v>
      </c>
    </row>
    <row r="19" spans="1:10">
      <c r="A19" s="55" t="s">
        <v>36</v>
      </c>
      <c r="B19" s="68">
        <v>1509214</v>
      </c>
      <c r="C19" s="68">
        <v>52146745340</v>
      </c>
      <c r="D19" s="68">
        <v>5126461155</v>
      </c>
      <c r="E19" s="68">
        <v>1477161</v>
      </c>
      <c r="F19" s="68">
        <v>51044411791</v>
      </c>
      <c r="G19" s="68">
        <v>1174692</v>
      </c>
      <c r="H19" s="68">
        <v>50463379865</v>
      </c>
      <c r="I19" s="68">
        <v>427393</v>
      </c>
      <c r="J19" s="69">
        <v>13506706823</v>
      </c>
    </row>
    <row r="20" spans="1:10">
      <c r="A20" s="52" t="s">
        <v>37</v>
      </c>
      <c r="B20" s="66">
        <v>1744458</v>
      </c>
      <c r="C20" s="66">
        <v>89198114110</v>
      </c>
      <c r="D20" s="66">
        <v>12260982330</v>
      </c>
      <c r="E20" s="66">
        <v>1715675</v>
      </c>
      <c r="F20" s="66">
        <v>87762066348</v>
      </c>
      <c r="G20" s="66">
        <v>1364978</v>
      </c>
      <c r="H20" s="66">
        <v>78727445963</v>
      </c>
      <c r="I20" s="66">
        <v>437849</v>
      </c>
      <c r="J20" s="67">
        <v>16676531643</v>
      </c>
    </row>
    <row r="21" spans="1:10">
      <c r="A21" s="55" t="s">
        <v>38</v>
      </c>
      <c r="B21" s="68">
        <v>423991</v>
      </c>
      <c r="C21" s="68">
        <v>70237113053</v>
      </c>
      <c r="D21" s="68">
        <v>15947429706</v>
      </c>
      <c r="E21" s="68">
        <v>421011</v>
      </c>
      <c r="F21" s="68">
        <v>69824484737</v>
      </c>
      <c r="G21" s="68">
        <v>321991</v>
      </c>
      <c r="H21" s="68">
        <v>30606683016</v>
      </c>
      <c r="I21" s="68">
        <v>81480</v>
      </c>
      <c r="J21" s="69">
        <v>3536095958</v>
      </c>
    </row>
    <row r="22" spans="1:10">
      <c r="A22" s="58" t="s">
        <v>12</v>
      </c>
      <c r="B22" s="70">
        <v>34419885</v>
      </c>
      <c r="C22" s="70">
        <v>565906411559</v>
      </c>
      <c r="D22" s="70">
        <v>46523454540</v>
      </c>
      <c r="E22" s="70">
        <v>17790012</v>
      </c>
      <c r="F22" s="70">
        <v>451822316702</v>
      </c>
      <c r="G22" s="70">
        <v>22868980</v>
      </c>
      <c r="H22" s="70">
        <v>505413219971</v>
      </c>
      <c r="I22" s="70">
        <v>10619868</v>
      </c>
      <c r="J22" s="71">
        <v>173777023108</v>
      </c>
    </row>
    <row r="23" spans="1:10" ht="14" thickBot="1">
      <c r="A23" s="61"/>
      <c r="B23" s="62"/>
      <c r="C23" s="62"/>
      <c r="D23" s="62"/>
      <c r="E23" s="62"/>
      <c r="F23" s="62"/>
      <c r="G23" s="62"/>
      <c r="H23" s="62"/>
      <c r="I23" s="62"/>
      <c r="J23" s="63"/>
    </row>
    <row r="24" spans="1:10" ht="14" thickTop="1"/>
  </sheetData>
  <mergeCells count="10">
    <mergeCell ref="A3:B3"/>
    <mergeCell ref="C3:J3"/>
    <mergeCell ref="I6:J6"/>
    <mergeCell ref="A6:A8"/>
    <mergeCell ref="B6:B8"/>
    <mergeCell ref="C6:C8"/>
    <mergeCell ref="D6:D8"/>
    <mergeCell ref="E6:E8"/>
    <mergeCell ref="F6:F8"/>
    <mergeCell ref="G6:H6"/>
  </mergeCells>
  <phoneticPr fontId="0" type="noConversion"/>
  <hyperlinks>
    <hyperlink ref="A3:B3" r:id="rId1" display="Retour au menu général" xr:uid="{00000000-0004-0000-1300-000000000000}"/>
  </hyperlinks>
  <pageMargins left="0.78740157499999996" right="0.78740157499999996" top="0.984251969" bottom="0.984251969" header="0.5" footer="0.5"/>
  <pageSetup paperSize="9" scale="81" orientation="landscape" horizontalDpi="1200" verticalDpi="1200"/>
  <headerFooter alignWithMargins="0">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4"/>
  <sheetViews>
    <sheetView showGridLines="0" showRowColHeaders="0" zoomScale="150" zoomScaleNormal="150" workbookViewId="0">
      <selection activeCell="B17" sqref="B17"/>
    </sheetView>
  </sheetViews>
  <sheetFormatPr baseColWidth="10" defaultColWidth="9.19921875" defaultRowHeight="13"/>
  <cols>
    <col min="1" max="1" width="18.59765625" customWidth="1"/>
    <col min="2" max="2" width="12.3984375" customWidth="1"/>
    <col min="3" max="4" width="17" customWidth="1"/>
    <col min="5" max="5" width="12.3984375" customWidth="1"/>
    <col min="6" max="6" width="17" customWidth="1"/>
    <col min="7" max="7" width="12.3984375" customWidth="1"/>
    <col min="8" max="8" width="17" customWidth="1"/>
    <col min="9" max="9" width="12.3984375" customWidth="1"/>
    <col min="10" max="10" width="17" customWidth="1"/>
    <col min="11" max="11" width="14.3984375" bestFit="1" customWidth="1"/>
  </cols>
  <sheetData>
    <row r="1" spans="1:10" ht="13.5" customHeight="1"/>
    <row r="2" spans="1:10" ht="97.5" customHeight="1" thickBot="1">
      <c r="A2" s="72" t="s">
        <v>21</v>
      </c>
      <c r="C2" s="371" t="s">
        <v>22</v>
      </c>
      <c r="D2" s="371"/>
      <c r="E2" s="371"/>
      <c r="F2" s="371"/>
      <c r="G2" s="372"/>
    </row>
    <row r="3" spans="1:10" ht="20.25" customHeight="1" thickTop="1" thickBot="1">
      <c r="A3" s="375" t="s">
        <v>41</v>
      </c>
      <c r="B3" s="375" t="s">
        <v>14</v>
      </c>
      <c r="C3" s="375" t="s">
        <v>42</v>
      </c>
      <c r="D3" s="375" t="s">
        <v>43</v>
      </c>
      <c r="E3" s="375" t="s">
        <v>16</v>
      </c>
      <c r="F3" s="375" t="s">
        <v>44</v>
      </c>
      <c r="G3" s="373" t="s">
        <v>45</v>
      </c>
      <c r="H3" s="373"/>
      <c r="I3" s="373" t="s">
        <v>46</v>
      </c>
      <c r="J3" s="374"/>
    </row>
    <row r="4" spans="1:10" ht="14.25" customHeight="1" thickTop="1" thickBot="1">
      <c r="A4" s="376"/>
      <c r="B4" s="376"/>
      <c r="C4" s="376"/>
      <c r="D4" s="376"/>
      <c r="E4" s="376"/>
      <c r="F4" s="376"/>
      <c r="G4" s="74"/>
      <c r="H4" s="74"/>
      <c r="I4" s="74"/>
      <c r="J4" s="75"/>
    </row>
    <row r="5" spans="1:10" ht="14.25" customHeight="1" thickTop="1" thickBot="1">
      <c r="A5" s="377"/>
      <c r="B5" s="377"/>
      <c r="C5" s="377"/>
      <c r="D5" s="377"/>
      <c r="E5" s="377"/>
      <c r="F5" s="377"/>
      <c r="G5" s="73" t="s">
        <v>47</v>
      </c>
      <c r="H5" s="73" t="s">
        <v>48</v>
      </c>
      <c r="I5" s="73" t="s">
        <v>47</v>
      </c>
      <c r="J5" s="73" t="s">
        <v>48</v>
      </c>
    </row>
    <row r="6" spans="1:10" ht="14.25" customHeight="1" thickTop="1">
      <c r="A6" s="76"/>
      <c r="B6" s="77"/>
      <c r="C6" s="77"/>
      <c r="D6" s="77"/>
      <c r="E6" s="78"/>
      <c r="F6" s="77"/>
      <c r="G6" s="77"/>
      <c r="H6" s="77"/>
      <c r="I6" s="77"/>
      <c r="J6" s="79"/>
    </row>
    <row r="7" spans="1:10" ht="14.25" customHeight="1">
      <c r="A7" s="80" t="s">
        <v>49</v>
      </c>
      <c r="B7" s="81">
        <v>13008998</v>
      </c>
      <c r="C7" s="81">
        <v>60174066550</v>
      </c>
      <c r="D7" s="81">
        <v>-1160077880</v>
      </c>
      <c r="E7" s="81">
        <v>1038054</v>
      </c>
      <c r="F7" s="81">
        <v>8227684830</v>
      </c>
      <c r="G7" s="81">
        <v>7062371</v>
      </c>
      <c r="H7" s="81">
        <v>57301987626</v>
      </c>
      <c r="I7" s="81">
        <v>4259323</v>
      </c>
      <c r="J7" s="82">
        <v>35255317674</v>
      </c>
    </row>
    <row r="8" spans="1:10" ht="14.25" customHeight="1">
      <c r="A8" s="83" t="s">
        <v>50</v>
      </c>
      <c r="B8" s="84">
        <v>5143414</v>
      </c>
      <c r="C8" s="84">
        <v>53666926369</v>
      </c>
      <c r="D8" s="84">
        <v>895089872</v>
      </c>
      <c r="E8" s="84">
        <v>2712886</v>
      </c>
      <c r="F8" s="84">
        <v>28499545307</v>
      </c>
      <c r="G8" s="84">
        <v>3584805</v>
      </c>
      <c r="H8" s="84">
        <v>52320176157</v>
      </c>
      <c r="I8" s="84">
        <v>1661774</v>
      </c>
      <c r="J8" s="85">
        <v>23449288993</v>
      </c>
    </row>
    <row r="9" spans="1:10" ht="14.25" customHeight="1">
      <c r="A9" s="80" t="s">
        <v>51</v>
      </c>
      <c r="B9" s="81">
        <v>6891941</v>
      </c>
      <c r="C9" s="81">
        <v>103916246829</v>
      </c>
      <c r="D9" s="81">
        <v>4332850971</v>
      </c>
      <c r="E9" s="81">
        <v>5370016</v>
      </c>
      <c r="F9" s="81">
        <v>82054143039</v>
      </c>
      <c r="G9" s="81">
        <v>5039739</v>
      </c>
      <c r="H9" s="81">
        <v>102548026175</v>
      </c>
      <c r="I9" s="81">
        <v>2154590</v>
      </c>
      <c r="J9" s="82">
        <v>38831732318</v>
      </c>
    </row>
    <row r="10" spans="1:10" ht="14.25" customHeight="1">
      <c r="A10" s="83" t="s">
        <v>52</v>
      </c>
      <c r="B10" s="84">
        <v>5312283</v>
      </c>
      <c r="C10" s="84">
        <v>127112804691</v>
      </c>
      <c r="D10" s="84">
        <v>8824870691</v>
      </c>
      <c r="E10" s="84">
        <v>5034075</v>
      </c>
      <c r="F10" s="84">
        <v>120928054254</v>
      </c>
      <c r="G10" s="84">
        <v>4030135</v>
      </c>
      <c r="H10" s="84">
        <v>125753941379</v>
      </c>
      <c r="I10" s="84">
        <v>1620467</v>
      </c>
      <c r="J10" s="85">
        <v>40124973567</v>
      </c>
    </row>
    <row r="11" spans="1:10" ht="14.25" customHeight="1">
      <c r="A11" s="80" t="s">
        <v>53</v>
      </c>
      <c r="B11" s="81">
        <v>3024629</v>
      </c>
      <c r="C11" s="81">
        <v>131051474332</v>
      </c>
      <c r="D11" s="81">
        <v>16513160462</v>
      </c>
      <c r="E11" s="81">
        <v>2987049</v>
      </c>
      <c r="F11" s="81">
        <v>129519819825</v>
      </c>
      <c r="G11" s="81">
        <v>2403048</v>
      </c>
      <c r="H11" s="81">
        <v>122816044565</v>
      </c>
      <c r="I11" s="81">
        <v>766651</v>
      </c>
      <c r="J11" s="82">
        <v>26587696468</v>
      </c>
    </row>
    <row r="12" spans="1:10" ht="14.25" customHeight="1">
      <c r="A12" s="83" t="s">
        <v>54</v>
      </c>
      <c r="B12" s="84">
        <v>375595</v>
      </c>
      <c r="C12" s="84">
        <v>63529621588</v>
      </c>
      <c r="D12" s="84">
        <v>14706243915</v>
      </c>
      <c r="E12" s="84">
        <v>374086</v>
      </c>
      <c r="F12" s="84">
        <v>63358110873</v>
      </c>
      <c r="G12" s="84">
        <v>288813</v>
      </c>
      <c r="H12" s="84">
        <v>27787707179</v>
      </c>
      <c r="I12" s="84">
        <v>68708</v>
      </c>
      <c r="J12" s="85">
        <v>2915628859</v>
      </c>
    </row>
    <row r="13" spans="1:10" ht="14.25" customHeight="1" thickBot="1">
      <c r="A13" s="86" t="s">
        <v>12</v>
      </c>
      <c r="B13" s="87">
        <v>33756860</v>
      </c>
      <c r="C13" s="87">
        <v>539451140359</v>
      </c>
      <c r="D13" s="87">
        <v>44112138031</v>
      </c>
      <c r="E13" s="87">
        <v>17516166</v>
      </c>
      <c r="F13" s="87">
        <v>432587358128</v>
      </c>
      <c r="G13" s="87">
        <v>22408911</v>
      </c>
      <c r="H13" s="87">
        <v>488527883081</v>
      </c>
      <c r="I13" s="87">
        <v>10531513</v>
      </c>
      <c r="J13" s="88">
        <v>167164637879</v>
      </c>
    </row>
    <row r="14" spans="1:10" ht="14" thickTop="1"/>
  </sheetData>
  <mergeCells count="9">
    <mergeCell ref="C2:G2"/>
    <mergeCell ref="G3:H3"/>
    <mergeCell ref="I3:J3"/>
    <mergeCell ref="A3:A5"/>
    <mergeCell ref="B3:B5"/>
    <mergeCell ref="C3:C5"/>
    <mergeCell ref="D3:D5"/>
    <mergeCell ref="E3:E5"/>
    <mergeCell ref="F3:F5"/>
  </mergeCells>
  <phoneticPr fontId="0" type="noConversion"/>
  <hyperlinks>
    <hyperlink ref="A2" r:id="rId1" xr:uid="{00000000-0004-0000-1400-000000000000}"/>
  </hyperlinks>
  <pageMargins left="1.32" right="0.511811023622047" top="1.49" bottom="0.984251969" header="0.51" footer="0.5"/>
  <pageSetup paperSize="9" scale="70" orientation="landscape"/>
  <headerFooter alignWithMargins="0">
    <oddHeader>&amp;CStatir 2002</oddHead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8"/>
  <sheetViews>
    <sheetView showGridLines="0" showRowColHeaders="0" zoomScale="150" zoomScaleNormal="150" workbookViewId="0">
      <selection activeCell="B18" sqref="B18"/>
    </sheetView>
  </sheetViews>
  <sheetFormatPr baseColWidth="10" defaultColWidth="9.19921875" defaultRowHeight="13"/>
  <cols>
    <col min="1" max="1" width="18.59765625" style="89" customWidth="1"/>
    <col min="2" max="2" width="12.3984375" style="90" customWidth="1"/>
    <col min="3" max="3" width="16.796875" style="90" customWidth="1"/>
    <col min="4" max="4" width="17" style="90" customWidth="1"/>
    <col min="5" max="5" width="12.3984375" style="90" customWidth="1"/>
    <col min="6" max="6" width="17" style="90" customWidth="1"/>
    <col min="7" max="7" width="12.3984375" style="90" customWidth="1"/>
    <col min="8" max="8" width="17" style="90" customWidth="1"/>
    <col min="9" max="9" width="12.3984375" style="90" customWidth="1"/>
    <col min="10" max="10" width="17" style="91" customWidth="1"/>
    <col min="11" max="14" width="11.3984375" style="92" customWidth="1"/>
    <col min="15" max="16384" width="9.19921875" style="91"/>
  </cols>
  <sheetData>
    <row r="1" spans="1:14" ht="13.5" customHeight="1"/>
    <row r="2" spans="1:14" ht="97.5" customHeight="1" thickBot="1">
      <c r="D2" s="379" t="s">
        <v>22</v>
      </c>
      <c r="E2" s="379"/>
      <c r="F2" s="379"/>
      <c r="G2" s="379"/>
    </row>
    <row r="3" spans="1:14" s="94" customFormat="1" ht="20.25" customHeight="1" thickTop="1" thickBot="1">
      <c r="A3" s="375" t="s">
        <v>55</v>
      </c>
      <c r="B3" s="382" t="s">
        <v>14</v>
      </c>
      <c r="C3" s="382" t="s">
        <v>42</v>
      </c>
      <c r="D3" s="382" t="s">
        <v>56</v>
      </c>
      <c r="E3" s="382" t="s">
        <v>57</v>
      </c>
      <c r="F3" s="382" t="s">
        <v>58</v>
      </c>
      <c r="G3" s="378" t="s">
        <v>59</v>
      </c>
      <c r="H3" s="378"/>
      <c r="I3" s="378" t="s">
        <v>19</v>
      </c>
      <c r="J3" s="378" t="s">
        <v>60</v>
      </c>
      <c r="K3" s="93"/>
      <c r="L3" s="93"/>
      <c r="M3" s="93"/>
      <c r="N3" s="93"/>
    </row>
    <row r="4" spans="1:14" s="94" customFormat="1" ht="14.25" customHeight="1" thickTop="1" thickBot="1">
      <c r="A4" s="380"/>
      <c r="B4" s="383"/>
      <c r="C4" s="383"/>
      <c r="D4" s="383"/>
      <c r="E4" s="383"/>
      <c r="F4" s="383"/>
      <c r="G4" s="95"/>
      <c r="H4" s="96"/>
      <c r="I4" s="95"/>
      <c r="J4" s="97"/>
      <c r="K4" s="93"/>
      <c r="L4" s="93"/>
      <c r="M4" s="93"/>
      <c r="N4" s="93"/>
    </row>
    <row r="5" spans="1:14" s="94" customFormat="1" ht="14.25" customHeight="1" thickTop="1" thickBot="1">
      <c r="A5" s="381"/>
      <c r="B5" s="384"/>
      <c r="C5" s="384"/>
      <c r="D5" s="384"/>
      <c r="E5" s="384"/>
      <c r="F5" s="384"/>
      <c r="G5" s="98" t="s">
        <v>47</v>
      </c>
      <c r="H5" s="98" t="s">
        <v>48</v>
      </c>
      <c r="I5" s="98" t="s">
        <v>47</v>
      </c>
      <c r="J5" s="98" t="s">
        <v>48</v>
      </c>
      <c r="K5" s="93"/>
      <c r="L5" s="93"/>
      <c r="M5" s="93"/>
      <c r="N5" s="93"/>
    </row>
    <row r="6" spans="1:14" s="94" customFormat="1" ht="14.25" customHeight="1" thickTop="1">
      <c r="A6" s="99"/>
      <c r="B6" s="100"/>
      <c r="C6" s="100"/>
      <c r="D6" s="100"/>
      <c r="E6" s="100"/>
      <c r="F6" s="100"/>
      <c r="G6" s="100"/>
      <c r="H6" s="100"/>
      <c r="I6" s="100"/>
      <c r="J6" s="101"/>
      <c r="K6" s="93"/>
      <c r="L6" s="93"/>
      <c r="M6" s="93"/>
      <c r="N6" s="93"/>
    </row>
    <row r="7" spans="1:14" ht="14.25" customHeight="1">
      <c r="A7" s="80" t="s">
        <v>49</v>
      </c>
      <c r="B7" s="102">
        <v>13416745</v>
      </c>
      <c r="C7" s="102">
        <v>61675148051</v>
      </c>
      <c r="D7" s="102">
        <v>-1026953262</v>
      </c>
      <c r="E7" s="102">
        <v>1360555</v>
      </c>
      <c r="F7" s="102">
        <v>10530664201</v>
      </c>
      <c r="G7" s="102">
        <v>7348742</v>
      </c>
      <c r="H7" s="102">
        <v>59274901086</v>
      </c>
      <c r="I7" s="102">
        <v>4413800</v>
      </c>
      <c r="J7" s="103">
        <v>35776544676</v>
      </c>
    </row>
    <row r="8" spans="1:14" ht="14.25" customHeight="1">
      <c r="A8" s="83" t="s">
        <v>50</v>
      </c>
      <c r="B8" s="104">
        <v>5021738</v>
      </c>
      <c r="C8" s="104">
        <v>52312893969</v>
      </c>
      <c r="D8" s="104">
        <v>1053650634</v>
      </c>
      <c r="E8" s="104">
        <v>2711247</v>
      </c>
      <c r="F8" s="104">
        <v>28461970784</v>
      </c>
      <c r="G8" s="104">
        <v>3446039</v>
      </c>
      <c r="H8" s="104">
        <v>50237247895</v>
      </c>
      <c r="I8" s="104">
        <v>1681533</v>
      </c>
      <c r="J8" s="105">
        <v>23516162090</v>
      </c>
    </row>
    <row r="9" spans="1:14" ht="14.25" customHeight="1">
      <c r="A9" s="80" t="s">
        <v>51</v>
      </c>
      <c r="B9" s="102">
        <v>6692586</v>
      </c>
      <c r="C9" s="102">
        <v>100991896850</v>
      </c>
      <c r="D9" s="102">
        <v>4437000838</v>
      </c>
      <c r="E9" s="102">
        <v>5301775</v>
      </c>
      <c r="F9" s="102">
        <v>80935526727</v>
      </c>
      <c r="G9" s="102">
        <v>4896261</v>
      </c>
      <c r="H9" s="102">
        <v>99759197163</v>
      </c>
      <c r="I9" s="102">
        <v>2079149</v>
      </c>
      <c r="J9" s="103">
        <v>37287078487</v>
      </c>
    </row>
    <row r="10" spans="1:14" ht="14.25" customHeight="1">
      <c r="A10" s="83" t="s">
        <v>52</v>
      </c>
      <c r="B10" s="104">
        <v>5066568</v>
      </c>
      <c r="C10" s="104">
        <v>121125727840</v>
      </c>
      <c r="D10" s="104">
        <v>8834581421</v>
      </c>
      <c r="E10" s="104">
        <v>4807511</v>
      </c>
      <c r="F10" s="104">
        <v>115357519269</v>
      </c>
      <c r="G10" s="104">
        <v>3853586</v>
      </c>
      <c r="H10" s="104">
        <v>120221795419</v>
      </c>
      <c r="I10" s="104">
        <v>1509786</v>
      </c>
      <c r="J10" s="105">
        <v>37252916029</v>
      </c>
    </row>
    <row r="11" spans="1:14" ht="14.25" customHeight="1">
      <c r="A11" s="80" t="s">
        <v>53</v>
      </c>
      <c r="B11" s="102">
        <v>2817976</v>
      </c>
      <c r="C11" s="102">
        <v>121942578645</v>
      </c>
      <c r="D11" s="102">
        <v>16233403625</v>
      </c>
      <c r="E11" s="102">
        <v>2782326</v>
      </c>
      <c r="F11" s="102">
        <v>120492028244</v>
      </c>
      <c r="G11" s="102">
        <v>2235060</v>
      </c>
      <c r="H11" s="102">
        <v>113665412386</v>
      </c>
      <c r="I11" s="102">
        <v>687259</v>
      </c>
      <c r="J11" s="103">
        <v>23905735322</v>
      </c>
    </row>
    <row r="12" spans="1:14" ht="14.25" customHeight="1">
      <c r="A12" s="83" t="s">
        <v>54</v>
      </c>
      <c r="B12" s="104">
        <v>348610</v>
      </c>
      <c r="C12" s="104">
        <v>60369492073</v>
      </c>
      <c r="D12" s="104">
        <v>14942076134</v>
      </c>
      <c r="E12" s="104">
        <v>347265</v>
      </c>
      <c r="F12" s="104">
        <v>60200402838</v>
      </c>
      <c r="G12" s="104">
        <v>264054</v>
      </c>
      <c r="H12" s="104">
        <v>25599530163</v>
      </c>
      <c r="I12" s="104">
        <v>64496</v>
      </c>
      <c r="J12" s="105">
        <v>2726256915</v>
      </c>
    </row>
    <row r="13" spans="1:14" ht="14.25" customHeight="1" thickBot="1">
      <c r="A13" s="86" t="s">
        <v>12</v>
      </c>
      <c r="B13" s="106">
        <v>33364223</v>
      </c>
      <c r="C13" s="106">
        <v>518417737428</v>
      </c>
      <c r="D13" s="106">
        <v>44473759390</v>
      </c>
      <c r="E13" s="106">
        <v>17310679</v>
      </c>
      <c r="F13" s="106">
        <v>415978112063</v>
      </c>
      <c r="G13" s="106">
        <v>22043742</v>
      </c>
      <c r="H13" s="106">
        <v>468758084112</v>
      </c>
      <c r="I13" s="106">
        <v>10436023</v>
      </c>
      <c r="J13" s="107">
        <v>160464693519</v>
      </c>
    </row>
    <row r="14" spans="1:14" ht="14" thickTop="1"/>
    <row r="15" spans="1:14">
      <c r="C15" s="252"/>
    </row>
    <row r="18" spans="2:2">
      <c r="B18" s="251"/>
    </row>
  </sheetData>
  <mergeCells count="9">
    <mergeCell ref="I3:J3"/>
    <mergeCell ref="D2:G2"/>
    <mergeCell ref="A3:A5"/>
    <mergeCell ref="B3:B5"/>
    <mergeCell ref="C3:C5"/>
    <mergeCell ref="D3:D5"/>
    <mergeCell ref="E3:E5"/>
    <mergeCell ref="F3:F5"/>
    <mergeCell ref="G3:H3"/>
  </mergeCells>
  <phoneticPr fontId="16" type="noConversion"/>
  <pageMargins left="0.511811023622047" right="0.511811023622047" top="0.984251969" bottom="0.984251969" header="0.5" footer="0.5"/>
  <pageSetup paperSize="9" scale="70" orientation="landscape"/>
  <headerFooter alignWithMargins="0">
    <oddHeader>&amp;CStatirnat2001</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23</vt:i4>
      </vt:variant>
      <vt:variant>
        <vt:lpstr>Named Ranges</vt:lpstr>
      </vt:variant>
      <vt:variant>
        <vt:i4>22</vt:i4>
      </vt:variant>
    </vt:vector>
  </HeadingPairs>
  <TitlesOfParts>
    <vt:vector size="45" baseType="lpstr">
      <vt:lpstr>ReadMe</vt:lpstr>
      <vt:lpstr>2022</vt:lpstr>
      <vt:lpstr>2021</vt:lpstr>
      <vt:lpstr>2020</vt:lpstr>
      <vt:lpstr>2019</vt:lpstr>
      <vt:lpstr>2018</vt:lpstr>
      <vt:lpstr>2017</vt:lpstr>
      <vt:lpstr>2016</vt:lpstr>
      <vt:lpstr>2015</vt:lpstr>
      <vt:lpstr>2014</vt:lpstr>
      <vt:lpstr>2013</vt:lpstr>
      <vt:lpstr>2012</vt:lpstr>
      <vt:lpstr>2011</vt:lpstr>
      <vt:lpstr>2010</vt:lpstr>
      <vt:lpstr>2009</vt:lpstr>
      <vt:lpstr>2008</vt:lpstr>
      <vt:lpstr>2007</vt:lpstr>
      <vt:lpstr>2006</vt:lpstr>
      <vt:lpstr>2005</vt:lpstr>
      <vt:lpstr>2004</vt:lpstr>
      <vt:lpstr>2003</vt:lpstr>
      <vt:lpstr>2002</vt:lpstr>
      <vt:lpstr>2001</vt:lpstr>
      <vt:lpstr>_nat</vt:lpstr>
      <vt:lpstr>_R93</vt:lpstr>
      <vt:lpstr>'2004'!IDX</vt:lpstr>
      <vt:lpstr>'2016'!nat</vt:lpstr>
      <vt:lpstr>'2017'!nat</vt:lpstr>
      <vt:lpstr>'2018'!nat</vt:lpstr>
      <vt:lpstr>'2019'!nat</vt:lpstr>
      <vt:lpstr>'2020'!nat</vt:lpstr>
      <vt:lpstr>'2021'!nat</vt:lpstr>
      <vt:lpstr>nat</vt:lpstr>
      <vt:lpstr>'2006'!National</vt:lpstr>
      <vt:lpstr>'2008'!National</vt:lpstr>
      <vt:lpstr>'2009'!National</vt:lpstr>
      <vt:lpstr>'2011'!National</vt:lpstr>
      <vt:lpstr>'2013'!National</vt:lpstr>
      <vt:lpstr>National</vt:lpstr>
      <vt:lpstr>'2015'!Print_Area</vt:lpstr>
      <vt:lpstr>'2016'!Print_Area</vt:lpstr>
      <vt:lpstr>'2017'!Print_Area</vt:lpstr>
      <vt:lpstr>'2002'!TT</vt:lpstr>
      <vt:lpstr>'2003'!TT</vt:lpstr>
      <vt:lpstr>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Microsoft Office User</cp:lastModifiedBy>
  <cp:lastPrinted>2009-05-06T07:49:15Z</cp:lastPrinted>
  <dcterms:created xsi:type="dcterms:W3CDTF">2010-05-31T13:51:03Z</dcterms:created>
  <dcterms:modified xsi:type="dcterms:W3CDTF">2024-09-11T12:00:08Z</dcterms:modified>
</cp:coreProperties>
</file>