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icesodano/Dropbox/Data/1_dina_europe_update/tax-data/fr/"/>
    </mc:Choice>
  </mc:AlternateContent>
  <xr:revisionPtr revIDLastSave="0" documentId="13_ncr:1_{ABD9BDF0-1F29-CF48-B51B-0DA62A5DCD66}" xr6:coauthVersionLast="47" xr6:coauthVersionMax="47" xr10:uidLastSave="{00000000-0000-0000-0000-000000000000}"/>
  <bookViews>
    <workbookView xWindow="-5080" yWindow="-26840" windowWidth="18760" windowHeight="17220" firstSheet="2" activeTab="11" xr2:uid="{08331F11-80EF-834C-9184-5F65EAF7A275}"/>
  </bookViews>
  <sheets>
    <sheet name="2011" sheetId="13" r:id="rId1"/>
    <sheet name="2012" sheetId="12" r:id="rId2"/>
    <sheet name="2013" sheetId="11" r:id="rId3"/>
    <sheet name="2014" sheetId="10" r:id="rId4"/>
    <sheet name="2015" sheetId="9" r:id="rId5"/>
    <sheet name="2016" sheetId="8" r:id="rId6"/>
    <sheet name="2017" sheetId="7" r:id="rId7"/>
    <sheet name="2018" sheetId="6" r:id="rId8"/>
    <sheet name="2019" sheetId="2" r:id="rId9"/>
    <sheet name="2020" sheetId="4" r:id="rId10"/>
    <sheet name="2021" sheetId="5" r:id="rId11"/>
    <sheet name="2022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4" l="1"/>
  <c r="G3" i="14"/>
  <c r="G4" i="14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" i="14"/>
  <c r="G2" i="5"/>
  <c r="J3" i="14"/>
  <c r="J4" i="14"/>
  <c r="J5" i="14"/>
  <c r="J6" i="14"/>
  <c r="J7" i="14"/>
  <c r="J8" i="14"/>
  <c r="J9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" i="14"/>
  <c r="E2" i="14"/>
  <c r="J26" i="13" l="1"/>
  <c r="G26" i="13"/>
  <c r="J25" i="13"/>
  <c r="G25" i="13"/>
  <c r="J24" i="13"/>
  <c r="G24" i="13"/>
  <c r="J23" i="13"/>
  <c r="G23" i="13"/>
  <c r="J22" i="13"/>
  <c r="G22" i="13"/>
  <c r="J21" i="13"/>
  <c r="G21" i="13"/>
  <c r="J20" i="13"/>
  <c r="G20" i="13"/>
  <c r="J19" i="13"/>
  <c r="G19" i="13"/>
  <c r="J18" i="13"/>
  <c r="G18" i="13"/>
  <c r="J17" i="13"/>
  <c r="G17" i="13"/>
  <c r="J16" i="13"/>
  <c r="G16" i="13"/>
  <c r="J15" i="13"/>
  <c r="G15" i="13"/>
  <c r="J14" i="13"/>
  <c r="G14" i="13"/>
  <c r="J13" i="13"/>
  <c r="G13" i="13"/>
  <c r="J12" i="13"/>
  <c r="G12" i="13"/>
  <c r="J11" i="13"/>
  <c r="G11" i="13"/>
  <c r="J10" i="13"/>
  <c r="G10" i="13"/>
  <c r="J9" i="13"/>
  <c r="G9" i="13"/>
  <c r="J8" i="13"/>
  <c r="G8" i="13"/>
  <c r="J7" i="13"/>
  <c r="G7" i="13"/>
  <c r="J6" i="13"/>
  <c r="G6" i="13"/>
  <c r="J5" i="13"/>
  <c r="G5" i="13"/>
  <c r="J4" i="13"/>
  <c r="G4" i="13"/>
  <c r="J3" i="13"/>
  <c r="G3" i="13"/>
  <c r="J2" i="13"/>
  <c r="G2" i="13"/>
  <c r="E2" i="13"/>
  <c r="E2" i="7"/>
  <c r="J26" i="12"/>
  <c r="G26" i="12"/>
  <c r="J25" i="12"/>
  <c r="G25" i="12"/>
  <c r="J24" i="12"/>
  <c r="G24" i="12"/>
  <c r="J23" i="12"/>
  <c r="G23" i="12"/>
  <c r="J22" i="12"/>
  <c r="G22" i="12"/>
  <c r="J21" i="12"/>
  <c r="G21" i="12"/>
  <c r="J20" i="12"/>
  <c r="G20" i="12"/>
  <c r="J19" i="12"/>
  <c r="G19" i="12"/>
  <c r="J18" i="12"/>
  <c r="G18" i="12"/>
  <c r="J17" i="12"/>
  <c r="G17" i="12"/>
  <c r="J16" i="12"/>
  <c r="G16" i="12"/>
  <c r="J15" i="12"/>
  <c r="G15" i="12"/>
  <c r="J14" i="12"/>
  <c r="G14" i="12"/>
  <c r="J13" i="12"/>
  <c r="G13" i="12"/>
  <c r="J12" i="12"/>
  <c r="G12" i="12"/>
  <c r="J11" i="12"/>
  <c r="G11" i="12"/>
  <c r="J10" i="12"/>
  <c r="G10" i="12"/>
  <c r="J9" i="12"/>
  <c r="G9" i="12"/>
  <c r="J8" i="12"/>
  <c r="G8" i="12"/>
  <c r="J7" i="12"/>
  <c r="G7" i="12"/>
  <c r="J6" i="12"/>
  <c r="G6" i="12"/>
  <c r="J5" i="12"/>
  <c r="G5" i="12"/>
  <c r="J4" i="12"/>
  <c r="G4" i="12"/>
  <c r="J3" i="12"/>
  <c r="G3" i="12"/>
  <c r="J2" i="12"/>
  <c r="G2" i="12"/>
  <c r="E2" i="12"/>
  <c r="J26" i="11"/>
  <c r="G26" i="11"/>
  <c r="J25" i="11"/>
  <c r="G25" i="11"/>
  <c r="J24" i="11"/>
  <c r="G24" i="11"/>
  <c r="J23" i="11"/>
  <c r="G23" i="11"/>
  <c r="J22" i="11"/>
  <c r="G22" i="11"/>
  <c r="J21" i="11"/>
  <c r="G21" i="11"/>
  <c r="J20" i="11"/>
  <c r="G20" i="11"/>
  <c r="J19" i="11"/>
  <c r="G19" i="11"/>
  <c r="J18" i="11"/>
  <c r="G18" i="11"/>
  <c r="J17" i="11"/>
  <c r="G17" i="11"/>
  <c r="J16" i="11"/>
  <c r="G16" i="11"/>
  <c r="J15" i="11"/>
  <c r="G15" i="11"/>
  <c r="J14" i="11"/>
  <c r="G14" i="11"/>
  <c r="J13" i="11"/>
  <c r="G13" i="11"/>
  <c r="J12" i="11"/>
  <c r="G12" i="11"/>
  <c r="J11" i="11"/>
  <c r="G11" i="11"/>
  <c r="J10" i="11"/>
  <c r="G10" i="11"/>
  <c r="J9" i="11"/>
  <c r="G9" i="11"/>
  <c r="J8" i="11"/>
  <c r="G8" i="11"/>
  <c r="J7" i="11"/>
  <c r="G7" i="11"/>
  <c r="J6" i="11"/>
  <c r="G6" i="11"/>
  <c r="J5" i="11"/>
  <c r="G5" i="11"/>
  <c r="J4" i="11"/>
  <c r="G4" i="11"/>
  <c r="J3" i="11"/>
  <c r="G3" i="11"/>
  <c r="J2" i="11"/>
  <c r="G2" i="11"/>
  <c r="E2" i="11"/>
  <c r="J26" i="10"/>
  <c r="G26" i="10"/>
  <c r="J25" i="10"/>
  <c r="G25" i="10"/>
  <c r="J24" i="10"/>
  <c r="G24" i="10"/>
  <c r="J23" i="10"/>
  <c r="G23" i="10"/>
  <c r="J22" i="10"/>
  <c r="G22" i="10"/>
  <c r="J21" i="10"/>
  <c r="G21" i="10"/>
  <c r="J20" i="10"/>
  <c r="G20" i="10"/>
  <c r="J19" i="10"/>
  <c r="G19" i="10"/>
  <c r="J18" i="10"/>
  <c r="G18" i="10"/>
  <c r="J17" i="10"/>
  <c r="G17" i="10"/>
  <c r="J16" i="10"/>
  <c r="G16" i="10"/>
  <c r="J15" i="10"/>
  <c r="G15" i="10"/>
  <c r="J14" i="10"/>
  <c r="G14" i="10"/>
  <c r="J13" i="10"/>
  <c r="G13" i="10"/>
  <c r="J12" i="10"/>
  <c r="G12" i="10"/>
  <c r="J11" i="10"/>
  <c r="G11" i="10"/>
  <c r="J10" i="10"/>
  <c r="G10" i="10"/>
  <c r="J9" i="10"/>
  <c r="G9" i="10"/>
  <c r="J8" i="10"/>
  <c r="G8" i="10"/>
  <c r="J7" i="10"/>
  <c r="G7" i="10"/>
  <c r="J6" i="10"/>
  <c r="G6" i="10"/>
  <c r="J5" i="10"/>
  <c r="G5" i="10"/>
  <c r="J4" i="10"/>
  <c r="G4" i="10"/>
  <c r="J3" i="10"/>
  <c r="G3" i="10"/>
  <c r="J2" i="10"/>
  <c r="G2" i="10"/>
  <c r="E2" i="10"/>
  <c r="J26" i="9"/>
  <c r="G26" i="9"/>
  <c r="J25" i="9"/>
  <c r="G25" i="9"/>
  <c r="J24" i="9"/>
  <c r="G24" i="9"/>
  <c r="J23" i="9"/>
  <c r="G23" i="9"/>
  <c r="J22" i="9"/>
  <c r="G22" i="9"/>
  <c r="J21" i="9"/>
  <c r="G21" i="9"/>
  <c r="J20" i="9"/>
  <c r="G20" i="9"/>
  <c r="J19" i="9"/>
  <c r="G19" i="9"/>
  <c r="J18" i="9"/>
  <c r="G18" i="9"/>
  <c r="J17" i="9"/>
  <c r="G17" i="9"/>
  <c r="J16" i="9"/>
  <c r="G16" i="9"/>
  <c r="J15" i="9"/>
  <c r="G15" i="9"/>
  <c r="J14" i="9"/>
  <c r="G14" i="9"/>
  <c r="J13" i="9"/>
  <c r="G13" i="9"/>
  <c r="J12" i="9"/>
  <c r="G12" i="9"/>
  <c r="J11" i="9"/>
  <c r="G11" i="9"/>
  <c r="J10" i="9"/>
  <c r="G10" i="9"/>
  <c r="J9" i="9"/>
  <c r="G9" i="9"/>
  <c r="J8" i="9"/>
  <c r="G8" i="9"/>
  <c r="J7" i="9"/>
  <c r="G7" i="9"/>
  <c r="J6" i="9"/>
  <c r="G6" i="9"/>
  <c r="J5" i="9"/>
  <c r="G5" i="9"/>
  <c r="J4" i="9"/>
  <c r="G4" i="9"/>
  <c r="J3" i="9"/>
  <c r="G3" i="9"/>
  <c r="J2" i="9"/>
  <c r="G2" i="9"/>
  <c r="E2" i="9"/>
  <c r="J26" i="8"/>
  <c r="G26" i="8"/>
  <c r="J25" i="8"/>
  <c r="G25" i="8"/>
  <c r="J24" i="8"/>
  <c r="G24" i="8"/>
  <c r="J23" i="8"/>
  <c r="G23" i="8"/>
  <c r="J22" i="8"/>
  <c r="G22" i="8"/>
  <c r="J21" i="8"/>
  <c r="G21" i="8"/>
  <c r="J20" i="8"/>
  <c r="G20" i="8"/>
  <c r="J19" i="8"/>
  <c r="G19" i="8"/>
  <c r="J18" i="8"/>
  <c r="G18" i="8"/>
  <c r="J17" i="8"/>
  <c r="G17" i="8"/>
  <c r="J16" i="8"/>
  <c r="G16" i="8"/>
  <c r="J15" i="8"/>
  <c r="G15" i="8"/>
  <c r="J14" i="8"/>
  <c r="G14" i="8"/>
  <c r="J13" i="8"/>
  <c r="G13" i="8"/>
  <c r="J12" i="8"/>
  <c r="G12" i="8"/>
  <c r="J11" i="8"/>
  <c r="G11" i="8"/>
  <c r="J10" i="8"/>
  <c r="G10" i="8"/>
  <c r="J9" i="8"/>
  <c r="G9" i="8"/>
  <c r="J8" i="8"/>
  <c r="G8" i="8"/>
  <c r="J7" i="8"/>
  <c r="G7" i="8"/>
  <c r="J6" i="8"/>
  <c r="G6" i="8"/>
  <c r="J5" i="8"/>
  <c r="G5" i="8"/>
  <c r="J4" i="8"/>
  <c r="G4" i="8"/>
  <c r="J3" i="8"/>
  <c r="G3" i="8"/>
  <c r="J2" i="8"/>
  <c r="G2" i="8"/>
  <c r="E2" i="8"/>
  <c r="J26" i="7"/>
  <c r="G26" i="7"/>
  <c r="J25" i="7"/>
  <c r="G25" i="7"/>
  <c r="J24" i="7"/>
  <c r="G24" i="7"/>
  <c r="J23" i="7"/>
  <c r="G23" i="7"/>
  <c r="J22" i="7"/>
  <c r="G22" i="7"/>
  <c r="J21" i="7"/>
  <c r="G21" i="7"/>
  <c r="J20" i="7"/>
  <c r="G20" i="7"/>
  <c r="J19" i="7"/>
  <c r="G19" i="7"/>
  <c r="J18" i="7"/>
  <c r="G18" i="7"/>
  <c r="J17" i="7"/>
  <c r="G17" i="7"/>
  <c r="J16" i="7"/>
  <c r="G16" i="7"/>
  <c r="J15" i="7"/>
  <c r="G15" i="7"/>
  <c r="J14" i="7"/>
  <c r="G14" i="7"/>
  <c r="J13" i="7"/>
  <c r="G13" i="7"/>
  <c r="J12" i="7"/>
  <c r="G12" i="7"/>
  <c r="J11" i="7"/>
  <c r="G11" i="7"/>
  <c r="J10" i="7"/>
  <c r="G10" i="7"/>
  <c r="J9" i="7"/>
  <c r="G9" i="7"/>
  <c r="J8" i="7"/>
  <c r="G8" i="7"/>
  <c r="J7" i="7"/>
  <c r="G7" i="7"/>
  <c r="J6" i="7"/>
  <c r="G6" i="7"/>
  <c r="J5" i="7"/>
  <c r="G5" i="7"/>
  <c r="J4" i="7"/>
  <c r="G4" i="7"/>
  <c r="J3" i="7"/>
  <c r="G3" i="7"/>
  <c r="J2" i="7"/>
  <c r="G2" i="7"/>
  <c r="E2" i="6"/>
  <c r="G6" i="6"/>
  <c r="G5" i="6"/>
  <c r="G4" i="6"/>
  <c r="G3" i="6"/>
  <c r="J2" i="6"/>
  <c r="J26" i="6"/>
  <c r="G26" i="6"/>
  <c r="J25" i="6"/>
  <c r="G25" i="6"/>
  <c r="J24" i="6"/>
  <c r="G24" i="6"/>
  <c r="J23" i="6"/>
  <c r="G23" i="6"/>
  <c r="J22" i="6"/>
  <c r="G22" i="6"/>
  <c r="J21" i="6"/>
  <c r="G21" i="6"/>
  <c r="J20" i="6"/>
  <c r="G20" i="6"/>
  <c r="J19" i="6"/>
  <c r="G19" i="6"/>
  <c r="J18" i="6"/>
  <c r="G18" i="6"/>
  <c r="J17" i="6"/>
  <c r="G17" i="6"/>
  <c r="J16" i="6"/>
  <c r="G16" i="6"/>
  <c r="J15" i="6"/>
  <c r="G15" i="6"/>
  <c r="J14" i="6"/>
  <c r="G14" i="6"/>
  <c r="J13" i="6"/>
  <c r="G13" i="6"/>
  <c r="J12" i="6"/>
  <c r="G12" i="6"/>
  <c r="J11" i="6"/>
  <c r="G11" i="6"/>
  <c r="J10" i="6"/>
  <c r="G10" i="6"/>
  <c r="J9" i="6"/>
  <c r="G9" i="6"/>
  <c r="J8" i="6"/>
  <c r="G8" i="6"/>
  <c r="J7" i="6"/>
  <c r="G7" i="6"/>
  <c r="J6" i="6"/>
  <c r="J5" i="6"/>
  <c r="J4" i="6"/>
  <c r="J3" i="6"/>
  <c r="G2" i="6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" i="5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2" i="4"/>
  <c r="E2" i="4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" i="4"/>
  <c r="G2" i="2"/>
  <c r="E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" i="2"/>
</calcChain>
</file>

<file path=xl/sharedStrings.xml><?xml version="1.0" encoding="utf-8"?>
<sst xmlns="http://schemas.openxmlformats.org/spreadsheetml/2006/main" count="132" uniqueCount="11">
  <si>
    <t>country</t>
  </si>
  <si>
    <t>year</t>
  </si>
  <si>
    <t>popsize</t>
  </si>
  <si>
    <t>total</t>
  </si>
  <si>
    <t>average</t>
  </si>
  <si>
    <t>thr</t>
  </si>
  <si>
    <t>p</t>
  </si>
  <si>
    <t>n</t>
  </si>
  <si>
    <t>bracket_total</t>
  </si>
  <si>
    <t>bracketavg</t>
  </si>
  <si>
    <t>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</si>
</sst>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000"/>
    <numFmt numFmtId="166" formatCode="#,##0.0000000"/>
  </numFmts>
  <fonts count="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8">
    <xf numFmtId="0" fontId="0" fillId="0" borderId="0" xfId="0"/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3" fontId="2" fillId="0" borderId="0" xfId="1" applyNumberFormat="1" applyFont="1" applyAlignment="1">
      <alignment horizontal="center"/>
    </xf>
    <xf numFmtId="3" fontId="3" fillId="0" borderId="0" xfId="1" applyNumberFormat="1" applyFont="1" applyAlignment="1">
      <alignment horizontal="right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3" fontId="2" fillId="0" borderId="0" xfId="1" applyNumberFormat="1" applyFont="1" applyAlignment="1">
      <alignment horizontal="right"/>
    </xf>
    <xf numFmtId="1" fontId="0" fillId="0" borderId="0" xfId="0" applyNumberFormat="1"/>
    <xf numFmtId="165" fontId="0" fillId="0" borderId="0" xfId="0" applyNumberFormat="1"/>
    <xf numFmtId="3" fontId="2" fillId="0" borderId="1" xfId="1" applyNumberFormat="1" applyFont="1" applyBorder="1" applyAlignment="1">
      <alignment horizontal="right"/>
    </xf>
    <xf numFmtId="2" fontId="0" fillId="0" borderId="0" xfId="0" applyNumberFormat="1"/>
    <xf numFmtId="2" fontId="2" fillId="0" borderId="0" xfId="1" applyNumberFormat="1" applyFont="1" applyAlignment="1">
      <alignment horizontal="center"/>
    </xf>
    <xf numFmtId="2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4" fontId="2" fillId="0" borderId="0" xfId="1" applyNumberFormat="1" applyFont="1" applyAlignment="1">
      <alignment horizontal="center"/>
    </xf>
    <xf numFmtId="4" fontId="3" fillId="0" borderId="0" xfId="1" applyNumberFormat="1" applyFont="1" applyAlignment="1">
      <alignment horizontal="right"/>
    </xf>
    <xf numFmtId="166" fontId="0" fillId="0" borderId="0" xfId="0" applyNumberFormat="1"/>
    <xf numFmtId="2" fontId="2" fillId="0" borderId="2" xfId="1" applyNumberFormat="1" applyFont="1" applyBorder="1" applyAlignment="1">
      <alignment horizontal="right"/>
    </xf>
    <xf numFmtId="2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3" fontId="2" fillId="0" borderId="3" xfId="1" applyNumberFormat="1" applyFont="1" applyBorder="1" applyAlignment="1">
      <alignment horizontal="right"/>
    </xf>
    <xf numFmtId="3" fontId="2" fillId="0" borderId="4" xfId="1" applyNumberFormat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3" fontId="3" fillId="0" borderId="5" xfId="1" applyNumberFormat="1" applyFont="1" applyBorder="1" applyAlignment="1">
      <alignment horizontal="right"/>
    </xf>
  </cellXfs>
  <cellStyles count="3">
    <cellStyle name="Normal" xfId="0" builtinId="0"/>
    <cellStyle name="Normal 2" xfId="1" xr:uid="{1865B4C9-0335-F846-8CB7-C13497F5F17C}"/>
    <cellStyle name="Normal 3" xfId="2" xr:uid="{90C61C77-834D-CF40-BB57-761EAE3603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5C1BB-D0D1-7D4E-A71B-1F5B8E2D021D}">
  <dimension ref="A1:J59"/>
  <sheetViews>
    <sheetView workbookViewId="0">
      <selection activeCell="C3" sqref="C3"/>
    </sheetView>
  </sheetViews>
  <sheetFormatPr baseColWidth="10" defaultRowHeight="16"/>
  <cols>
    <col min="3" max="3" width="20" customWidth="1"/>
    <col min="4" max="4" width="16.1640625" customWidth="1"/>
    <col min="6" max="6" width="10.83203125" style="2"/>
    <col min="7" max="7" width="11.1640625" bestFit="1" customWidth="1"/>
    <col min="9" max="9" width="12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2011</v>
      </c>
      <c r="C2" s="11">
        <v>36389256</v>
      </c>
      <c r="D2" s="8">
        <v>913127925794</v>
      </c>
      <c r="E2">
        <f>D2/C2</f>
        <v>25093.338698488365</v>
      </c>
      <c r="F2" s="2">
        <v>0</v>
      </c>
      <c r="G2" s="10">
        <f>1-SUM(H2:H$26)/C$2</f>
        <v>0</v>
      </c>
      <c r="H2" s="9">
        <v>8880651</v>
      </c>
      <c r="I2">
        <v>40416466169</v>
      </c>
      <c r="J2">
        <f>I2/H2</f>
        <v>4551.0702052135593</v>
      </c>
    </row>
    <row r="3" spans="1:10">
      <c r="F3" s="4">
        <v>10000</v>
      </c>
      <c r="G3" s="10">
        <f>1-SUM(H3:H$26)/C$2</f>
        <v>0.2440459623576805</v>
      </c>
      <c r="H3" s="9">
        <v>2238692</v>
      </c>
      <c r="I3">
        <v>24664365116</v>
      </c>
      <c r="J3">
        <f t="shared" ref="J3:J26" si="0">I3/H3</f>
        <v>11017.310606371935</v>
      </c>
    </row>
    <row r="4" spans="1:10">
      <c r="F4" s="4">
        <v>12000</v>
      </c>
      <c r="G4" s="10">
        <f>1-SUM(H4:H$26)/C$2</f>
        <v>0.30556664857341409</v>
      </c>
      <c r="H4" s="9">
        <v>3636899</v>
      </c>
      <c r="I4">
        <v>49484719290</v>
      </c>
      <c r="J4">
        <f t="shared" si="0"/>
        <v>13606.294618024862</v>
      </c>
    </row>
    <row r="5" spans="1:10">
      <c r="F5" s="4">
        <v>15000</v>
      </c>
      <c r="G5" s="10">
        <f>1-SUM(H5:H$26)/C$2</f>
        <v>0.40551095631084078</v>
      </c>
      <c r="H5" s="9">
        <v>5778516</v>
      </c>
      <c r="I5">
        <v>100221385276</v>
      </c>
      <c r="J5">
        <f t="shared" si="0"/>
        <v>17343.792986988356</v>
      </c>
    </row>
    <row r="6" spans="1:10">
      <c r="F6" s="4">
        <v>20000</v>
      </c>
      <c r="G6" s="10">
        <f>1-SUM(H6:H$26)/C$2</f>
        <v>0.56430826725338923</v>
      </c>
      <c r="H6" s="9">
        <v>6456016</v>
      </c>
      <c r="I6">
        <v>158854268681</v>
      </c>
      <c r="J6">
        <f t="shared" si="0"/>
        <v>24605.61880283444</v>
      </c>
    </row>
    <row r="7" spans="1:10">
      <c r="C7" s="6"/>
      <c r="F7" s="4">
        <v>30000</v>
      </c>
      <c r="G7" s="10">
        <f>1-SUM(H7:H$26)/C$2</f>
        <v>0.74172371097666856</v>
      </c>
      <c r="H7" s="9">
        <v>5970722</v>
      </c>
      <c r="I7">
        <v>227625826363</v>
      </c>
      <c r="J7">
        <f t="shared" si="0"/>
        <v>38123.668521662876</v>
      </c>
    </row>
    <row r="8" spans="1:10">
      <c r="C8" s="6"/>
      <c r="F8" s="4">
        <v>50000</v>
      </c>
      <c r="G8" s="10">
        <f>1-SUM(H8:H$26)/C$2</f>
        <v>0.90580296557863127</v>
      </c>
      <c r="H8" s="9">
        <v>2777266</v>
      </c>
      <c r="I8">
        <v>182239284407</v>
      </c>
      <c r="J8">
        <f t="shared" si="0"/>
        <v>65618.231889563336</v>
      </c>
    </row>
    <row r="9" spans="1:10">
      <c r="C9" s="6"/>
      <c r="F9" s="4">
        <v>100000</v>
      </c>
      <c r="G9" s="10">
        <f>1-SUM(H9:H$26)/C$2</f>
        <v>0.98212400935045219</v>
      </c>
      <c r="H9">
        <v>509330</v>
      </c>
      <c r="I9">
        <v>67006367624</v>
      </c>
      <c r="J9">
        <f t="shared" si="0"/>
        <v>131557.86547817721</v>
      </c>
    </row>
    <row r="10" spans="1:10">
      <c r="C10" s="6"/>
      <c r="F10" s="5">
        <v>200000</v>
      </c>
      <c r="G10" s="10">
        <f>1-SUM(H10:H$26)/C$2</f>
        <v>0.99612072310574307</v>
      </c>
      <c r="H10">
        <v>77757</v>
      </c>
      <c r="I10">
        <v>18621591243</v>
      </c>
      <c r="J10">
        <f t="shared" si="0"/>
        <v>239484.43539488406</v>
      </c>
    </row>
    <row r="11" spans="1:10">
      <c r="C11" s="6"/>
      <c r="F11" s="5">
        <v>300000</v>
      </c>
      <c r="G11" s="10">
        <f>1-SUM(H11:H$26)/C$2</f>
        <v>0.9982575351361952</v>
      </c>
      <c r="H11">
        <v>26366</v>
      </c>
      <c r="I11">
        <v>9036016172</v>
      </c>
      <c r="J11">
        <f t="shared" si="0"/>
        <v>342714.71486004704</v>
      </c>
    </row>
    <row r="12" spans="1:10">
      <c r="C12" s="6"/>
      <c r="F12" s="5">
        <v>400000</v>
      </c>
      <c r="G12" s="10">
        <f>1-SUM(H12:H$26)/C$2</f>
        <v>0.99898208965855195</v>
      </c>
      <c r="H12">
        <v>12277</v>
      </c>
      <c r="I12">
        <v>5460131635</v>
      </c>
      <c r="J12">
        <f t="shared" si="0"/>
        <v>444744.77763297223</v>
      </c>
    </row>
    <row r="13" spans="1:10">
      <c r="C13" s="6"/>
      <c r="F13" s="5">
        <v>500000</v>
      </c>
      <c r="G13" s="10">
        <f>1-SUM(H13:H$26)/C$2</f>
        <v>0.99931946946098593</v>
      </c>
      <c r="H13">
        <v>6731</v>
      </c>
      <c r="I13">
        <v>3674933758</v>
      </c>
      <c r="J13">
        <f t="shared" si="0"/>
        <v>545971.4393106522</v>
      </c>
    </row>
    <row r="14" spans="1:10">
      <c r="C14" s="6"/>
      <c r="F14" s="5">
        <v>600000</v>
      </c>
      <c r="G14" s="10">
        <f>1-SUM(H14:H$26)/C$2</f>
        <v>0.99950444164068653</v>
      </c>
      <c r="H14">
        <v>4228</v>
      </c>
      <c r="I14">
        <v>2731756246</v>
      </c>
      <c r="J14">
        <f t="shared" si="0"/>
        <v>646110.74881740776</v>
      </c>
    </row>
    <row r="15" spans="1:10">
      <c r="C15" s="7"/>
      <c r="F15" s="5">
        <v>700000</v>
      </c>
      <c r="G15" s="10">
        <f>1-SUM(H15:H$26)/C$2</f>
        <v>0.9996206297814938</v>
      </c>
      <c r="H15">
        <v>2794</v>
      </c>
      <c r="I15">
        <v>2087232341</v>
      </c>
      <c r="J15">
        <f t="shared" si="0"/>
        <v>747040.92376521113</v>
      </c>
    </row>
    <row r="16" spans="1:10">
      <c r="C16" s="7"/>
      <c r="F16" s="5">
        <v>800000</v>
      </c>
      <c r="G16" s="10">
        <f>1-SUM(H16:H$26)/C$2</f>
        <v>0.99969741068627505</v>
      </c>
      <c r="H16">
        <v>1923</v>
      </c>
      <c r="I16">
        <v>1628203639</v>
      </c>
      <c r="J16">
        <f t="shared" si="0"/>
        <v>846699.7602704108</v>
      </c>
    </row>
    <row r="17" spans="3:10">
      <c r="C17" s="7"/>
      <c r="F17" s="5">
        <v>900000</v>
      </c>
      <c r="G17" s="10">
        <f>1-SUM(H17:H$26)/C$2</f>
        <v>0.99975025595466971</v>
      </c>
      <c r="H17">
        <v>1471</v>
      </c>
      <c r="I17">
        <v>1393296289</v>
      </c>
      <c r="J17">
        <f t="shared" si="0"/>
        <v>947176.2671651938</v>
      </c>
    </row>
    <row r="18" spans="3:10">
      <c r="C18" s="7"/>
      <c r="F18" s="5">
        <v>1000000</v>
      </c>
      <c r="G18" s="10">
        <f>1-SUM(H18:H$26)/C$2</f>
        <v>0.99979067997433091</v>
      </c>
      <c r="H18">
        <v>5215</v>
      </c>
      <c r="I18">
        <v>7047575732</v>
      </c>
      <c r="J18">
        <f t="shared" si="0"/>
        <v>1351404.7424736337</v>
      </c>
    </row>
    <row r="19" spans="3:10">
      <c r="C19" s="7"/>
      <c r="F19" s="5">
        <v>2000000</v>
      </c>
      <c r="G19" s="10">
        <f>1-SUM(H19:H$26)/C$2</f>
        <v>0.99993399150562468</v>
      </c>
      <c r="H19">
        <v>1166</v>
      </c>
      <c r="I19">
        <v>2808215031</v>
      </c>
      <c r="J19">
        <f t="shared" si="0"/>
        <v>2408417.6938250428</v>
      </c>
    </row>
    <row r="20" spans="3:10">
      <c r="C20" s="7"/>
      <c r="F20" s="5">
        <v>3000000</v>
      </c>
      <c r="G20" s="10">
        <f>1-SUM(H20:H$26)/C$2</f>
        <v>0.99996603393045469</v>
      </c>
      <c r="H20">
        <v>505</v>
      </c>
      <c r="I20">
        <v>1741019824</v>
      </c>
      <c r="J20">
        <f t="shared" si="0"/>
        <v>3447564.0079207919</v>
      </c>
    </row>
    <row r="21" spans="3:10">
      <c r="C21" s="7"/>
      <c r="F21" s="5">
        <v>4000000</v>
      </c>
      <c r="G21" s="10">
        <f>1-SUM(H21:H$26)/C$2</f>
        <v>0.99997991165304401</v>
      </c>
      <c r="H21">
        <v>210</v>
      </c>
      <c r="I21">
        <v>940510659</v>
      </c>
      <c r="J21">
        <f t="shared" si="0"/>
        <v>4478622.1857142858</v>
      </c>
    </row>
    <row r="22" spans="3:10">
      <c r="C22" s="7"/>
      <c r="F22" s="5">
        <v>5000000</v>
      </c>
      <c r="G22" s="10">
        <f>1-SUM(H22:H$26)/C$2</f>
        <v>0.99998568258719001</v>
      </c>
      <c r="H22">
        <v>144</v>
      </c>
      <c r="I22">
        <v>776948812</v>
      </c>
      <c r="J22">
        <f t="shared" si="0"/>
        <v>5395477.861111111</v>
      </c>
    </row>
    <row r="23" spans="3:10">
      <c r="C23" s="7"/>
      <c r="F23" s="5">
        <v>6000000</v>
      </c>
      <c r="G23" s="10">
        <f>1-SUM(H23:H$26)/C$2</f>
        <v>0.99998963979917588</v>
      </c>
      <c r="H23">
        <v>92</v>
      </c>
      <c r="I23">
        <v>594391069</v>
      </c>
      <c r="J23">
        <f t="shared" si="0"/>
        <v>6460772.4891304346</v>
      </c>
    </row>
    <row r="24" spans="3:10">
      <c r="C24" s="7"/>
      <c r="F24" s="5">
        <v>7000000</v>
      </c>
      <c r="G24" s="10">
        <f>1-SUM(H24:H$26)/C$2</f>
        <v>0.99999216801794466</v>
      </c>
      <c r="H24">
        <v>50</v>
      </c>
      <c r="I24">
        <v>374960759</v>
      </c>
      <c r="J24">
        <f t="shared" si="0"/>
        <v>7499215.1799999997</v>
      </c>
    </row>
    <row r="25" spans="3:10">
      <c r="C25" s="7"/>
      <c r="F25" s="5">
        <v>8000000</v>
      </c>
      <c r="G25" s="10">
        <f>1-SUM(H25:H$26)/C$2</f>
        <v>0.99999354204988422</v>
      </c>
      <c r="H25">
        <v>32</v>
      </c>
      <c r="I25">
        <v>271882028</v>
      </c>
      <c r="J25">
        <f t="shared" si="0"/>
        <v>8496313.375</v>
      </c>
    </row>
    <row r="26" spans="3:10">
      <c r="C26" s="7"/>
      <c r="F26" s="5">
        <v>9000000</v>
      </c>
      <c r="G26" s="10">
        <f>1-SUM(H26:H$26)/C$2</f>
        <v>0.99999442143032546</v>
      </c>
      <c r="H26">
        <v>203</v>
      </c>
      <c r="I26">
        <v>3426577631</v>
      </c>
      <c r="J26">
        <f t="shared" si="0"/>
        <v>16879692.763546798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8B915-B0DF-C149-9624-B4B8467A94FF}">
  <dimension ref="A1:J59"/>
  <sheetViews>
    <sheetView workbookViewId="0">
      <selection activeCell="J7" sqref="J7"/>
    </sheetView>
  </sheetViews>
  <sheetFormatPr baseColWidth="10" defaultRowHeight="16"/>
  <cols>
    <col min="3" max="3" width="20" customWidth="1"/>
    <col min="4" max="4" width="16.1640625" customWidth="1"/>
    <col min="6" max="6" width="10.83203125" style="2"/>
    <col min="7" max="7" width="11.1640625" bestFit="1" customWidth="1"/>
    <col min="9" max="9" width="12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2012</v>
      </c>
      <c r="C2" s="11">
        <v>36720036</v>
      </c>
      <c r="D2" s="8">
        <v>936809017800</v>
      </c>
      <c r="E2">
        <f>D2/C2</f>
        <v>25512.203141630907</v>
      </c>
      <c r="F2" s="2">
        <v>0</v>
      </c>
      <c r="G2" s="10">
        <f>1-SUM(H2:H$26)/C$2</f>
        <v>-1.0870986074196676E-2</v>
      </c>
      <c r="H2" s="9">
        <v>8706376</v>
      </c>
      <c r="I2">
        <v>37698732423</v>
      </c>
      <c r="J2">
        <f>I2/H2</f>
        <v>4330.0142818320737</v>
      </c>
    </row>
    <row r="3" spans="1:10">
      <c r="F3" s="4">
        <v>10000</v>
      </c>
      <c r="G3" s="10">
        <f>1-SUM(H3:H$26)/C$2</f>
        <v>0.22623052439273206</v>
      </c>
      <c r="H3" s="9">
        <v>2130622</v>
      </c>
      <c r="I3">
        <v>23488737219</v>
      </c>
      <c r="J3">
        <f t="shared" ref="J3:J26" si="0">I3/H3</f>
        <v>11024.356839927495</v>
      </c>
    </row>
    <row r="4" spans="1:10">
      <c r="F4" s="4">
        <v>12000</v>
      </c>
      <c r="G4" s="10">
        <f>1-SUM(H4:H$26)/C$2</f>
        <v>0.28425394245256186</v>
      </c>
      <c r="H4" s="9">
        <v>3443181</v>
      </c>
      <c r="I4">
        <v>46826991416</v>
      </c>
      <c r="J4">
        <f t="shared" si="0"/>
        <v>13599.921530700825</v>
      </c>
    </row>
    <row r="5" spans="1:10">
      <c r="F5" s="4">
        <v>15000</v>
      </c>
      <c r="G5" s="10">
        <f>1-SUM(H5:H$26)/C$2</f>
        <v>0.3780223962743392</v>
      </c>
      <c r="H5" s="9">
        <v>5899610</v>
      </c>
      <c r="I5">
        <v>102475166059</v>
      </c>
      <c r="J5">
        <f t="shared" si="0"/>
        <v>17369.820387957847</v>
      </c>
    </row>
    <row r="6" spans="1:10">
      <c r="F6" s="4">
        <v>20000</v>
      </c>
      <c r="G6" s="10">
        <f>1-SUM(H6:H$26)/C$2</f>
        <v>0.53868699910860651</v>
      </c>
      <c r="H6" s="9">
        <v>6715243</v>
      </c>
      <c r="I6">
        <v>165113882059</v>
      </c>
      <c r="J6">
        <f t="shared" si="0"/>
        <v>24587.923632696537</v>
      </c>
    </row>
    <row r="7" spans="1:10">
      <c r="C7" s="6"/>
      <c r="F7" s="4">
        <v>30000</v>
      </c>
      <c r="G7" s="10">
        <f>1-SUM(H7:H$26)/C$2</f>
        <v>0.72156380783504681</v>
      </c>
      <c r="H7" s="9">
        <v>6383013</v>
      </c>
      <c r="I7">
        <v>243849127168</v>
      </c>
      <c r="J7">
        <f t="shared" si="0"/>
        <v>38202.824773817629</v>
      </c>
    </row>
    <row r="8" spans="1:10">
      <c r="C8" s="6"/>
      <c r="F8" s="4">
        <v>50000</v>
      </c>
      <c r="G8" s="10">
        <f>1-SUM(H8:H$26)/C$2</f>
        <v>0.89539296747966146</v>
      </c>
      <c r="H8" s="9">
        <v>3138509</v>
      </c>
      <c r="I8">
        <v>206223822362</v>
      </c>
      <c r="J8">
        <f t="shared" si="0"/>
        <v>65707.577184580325</v>
      </c>
    </row>
    <row r="9" spans="1:10">
      <c r="C9" s="6"/>
      <c r="F9" s="4">
        <v>100000</v>
      </c>
      <c r="G9" s="10">
        <f>1-SUM(H9:H$26)/C$2</f>
        <v>0.98086426167991769</v>
      </c>
      <c r="H9">
        <v>565584</v>
      </c>
      <c r="I9">
        <v>74232716450</v>
      </c>
      <c r="J9">
        <f t="shared" si="0"/>
        <v>131249.67546818862</v>
      </c>
    </row>
    <row r="10" spans="1:10">
      <c r="C10" s="6"/>
      <c r="F10" s="5">
        <v>200000</v>
      </c>
      <c r="G10" s="10">
        <f>1-SUM(H10:H$26)/C$2</f>
        <v>0.99626686095841521</v>
      </c>
      <c r="H10">
        <v>82509</v>
      </c>
      <c r="I10">
        <v>19708287085</v>
      </c>
      <c r="J10">
        <f t="shared" si="0"/>
        <v>238862.27060078294</v>
      </c>
    </row>
    <row r="11" spans="1:10">
      <c r="C11" s="6"/>
      <c r="F11" s="5">
        <v>300000</v>
      </c>
      <c r="G11" s="10">
        <f>1-SUM(H11:H$26)/C$2</f>
        <v>0.99851383587968157</v>
      </c>
      <c r="H11">
        <v>25368</v>
      </c>
      <c r="I11">
        <v>8677882268</v>
      </c>
      <c r="J11">
        <f t="shared" si="0"/>
        <v>342079.87496058026</v>
      </c>
    </row>
    <row r="12" spans="1:10">
      <c r="C12" s="6"/>
      <c r="F12" s="5">
        <v>400000</v>
      </c>
      <c r="G12" s="10">
        <f>1-SUM(H12:H$26)/C$2</f>
        <v>0.99920468487558123</v>
      </c>
      <c r="H12">
        <v>10980</v>
      </c>
      <c r="I12">
        <v>4873160933</v>
      </c>
      <c r="J12">
        <f t="shared" si="0"/>
        <v>443821.57859744993</v>
      </c>
    </row>
    <row r="13" spans="1:10">
      <c r="C13" s="6"/>
      <c r="F13" s="5">
        <v>500000</v>
      </c>
      <c r="G13" s="10">
        <f>1-SUM(H13:H$26)/C$2</f>
        <v>0.99950370419026824</v>
      </c>
      <c r="H13">
        <v>5701</v>
      </c>
      <c r="I13">
        <v>3110499769</v>
      </c>
      <c r="J13">
        <f t="shared" si="0"/>
        <v>545605.99350991054</v>
      </c>
    </row>
    <row r="14" spans="1:10">
      <c r="C14" s="6"/>
      <c r="F14" s="5">
        <v>600000</v>
      </c>
      <c r="G14" s="10">
        <f>1-SUM(H14:H$26)/C$2</f>
        <v>0.99965896002934207</v>
      </c>
      <c r="H14">
        <v>3329</v>
      </c>
      <c r="I14">
        <v>2148034508</v>
      </c>
      <c r="J14">
        <f t="shared" si="0"/>
        <v>645249.17632922798</v>
      </c>
    </row>
    <row r="15" spans="1:10">
      <c r="C15" s="7"/>
      <c r="F15" s="5">
        <v>700000</v>
      </c>
      <c r="G15" s="10">
        <f>1-SUM(H15:H$26)/C$2</f>
        <v>0.99974961898185499</v>
      </c>
      <c r="H15">
        <v>2108</v>
      </c>
      <c r="I15">
        <v>1573961791</v>
      </c>
      <c r="J15">
        <f t="shared" si="0"/>
        <v>746661.1911764706</v>
      </c>
    </row>
    <row r="16" spans="1:10">
      <c r="C16" s="7"/>
      <c r="F16" s="5">
        <v>800000</v>
      </c>
      <c r="G16" s="10">
        <f>1-SUM(H16:H$26)/C$2</f>
        <v>0.99980702633298069</v>
      </c>
      <c r="H16">
        <v>1406</v>
      </c>
      <c r="I16">
        <v>1191619463</v>
      </c>
      <c r="J16">
        <f t="shared" si="0"/>
        <v>847524.51137980085</v>
      </c>
    </row>
    <row r="17" spans="3:10">
      <c r="C17" s="7"/>
      <c r="F17" s="5">
        <v>900000</v>
      </c>
      <c r="G17" s="10">
        <f>1-SUM(H17:H$26)/C$2</f>
        <v>0.99984531605579041</v>
      </c>
      <c r="H17">
        <v>1050</v>
      </c>
      <c r="I17">
        <v>996397390</v>
      </c>
      <c r="J17">
        <f t="shared" si="0"/>
        <v>948949.8952380952</v>
      </c>
    </row>
    <row r="18" spans="3:10">
      <c r="C18" s="7"/>
      <c r="F18" s="5">
        <v>1000000</v>
      </c>
      <c r="G18" s="10">
        <f>1-SUM(H18:H$26)/C$2</f>
        <v>0.99987391079899812</v>
      </c>
      <c r="H18">
        <v>3351</v>
      </c>
      <c r="I18">
        <v>4492386498</v>
      </c>
      <c r="J18">
        <f t="shared" si="0"/>
        <v>1340610.7126230975</v>
      </c>
    </row>
    <row r="19" spans="3:10">
      <c r="C19" s="7"/>
      <c r="F19" s="5">
        <v>2000000</v>
      </c>
      <c r="G19" s="10">
        <f>1-SUM(H19:H$26)/C$2</f>
        <v>0.99996516887946407</v>
      </c>
      <c r="H19">
        <v>631</v>
      </c>
      <c r="I19">
        <v>1509523640</v>
      </c>
      <c r="J19">
        <f t="shared" si="0"/>
        <v>2392272.0126782884</v>
      </c>
    </row>
    <row r="20" spans="3:10">
      <c r="C20" s="7"/>
      <c r="F20" s="5">
        <v>3000000</v>
      </c>
      <c r="G20" s="10">
        <f>1-SUM(H20:H$26)/C$2</f>
        <v>0.99998235295847748</v>
      </c>
      <c r="H20">
        <v>259</v>
      </c>
      <c r="I20">
        <v>893185865</v>
      </c>
      <c r="J20">
        <f t="shared" si="0"/>
        <v>3448594.0733590731</v>
      </c>
    </row>
    <row r="21" spans="3:10">
      <c r="C21" s="7"/>
      <c r="F21" s="5">
        <v>4000000</v>
      </c>
      <c r="G21" s="10">
        <f>1-SUM(H21:H$26)/C$2</f>
        <v>0.99998940632846878</v>
      </c>
      <c r="H21">
        <v>135</v>
      </c>
      <c r="I21">
        <v>594569797</v>
      </c>
      <c r="J21">
        <f t="shared" si="0"/>
        <v>4404220.7185185188</v>
      </c>
    </row>
    <row r="22" spans="3:10">
      <c r="C22" s="7"/>
      <c r="F22" s="5">
        <v>5000000</v>
      </c>
      <c r="G22" s="10">
        <f>1-SUM(H22:H$26)/C$2</f>
        <v>0.99999308279545263</v>
      </c>
      <c r="H22">
        <v>65</v>
      </c>
      <c r="I22">
        <v>354408145</v>
      </c>
      <c r="J22">
        <f t="shared" si="0"/>
        <v>5452433</v>
      </c>
    </row>
    <row r="23" spans="3:10">
      <c r="C23" s="7"/>
      <c r="F23" s="5">
        <v>6000000</v>
      </c>
      <c r="G23" s="10">
        <f>1-SUM(H23:H$26)/C$2</f>
        <v>0.99999485294622259</v>
      </c>
      <c r="H23">
        <v>47</v>
      </c>
      <c r="I23">
        <v>304040196</v>
      </c>
      <c r="J23">
        <f t="shared" si="0"/>
        <v>6468940.3404255323</v>
      </c>
    </row>
    <row r="24" spans="3:10">
      <c r="C24" s="7"/>
      <c r="F24" s="5">
        <v>7000000</v>
      </c>
      <c r="G24" s="10">
        <f>1-SUM(H24:H$26)/C$2</f>
        <v>0.99999613290139477</v>
      </c>
      <c r="H24">
        <v>27</v>
      </c>
      <c r="I24">
        <v>200748346</v>
      </c>
      <c r="J24">
        <f t="shared" si="0"/>
        <v>7435123.9259259263</v>
      </c>
    </row>
    <row r="25" spans="3:10">
      <c r="C25" s="7"/>
      <c r="F25" s="5">
        <v>8000000</v>
      </c>
      <c r="G25" s="10">
        <f>1-SUM(H25:H$26)/C$2</f>
        <v>0.9999968681947915</v>
      </c>
      <c r="H25">
        <v>22</v>
      </c>
      <c r="I25">
        <v>187346049</v>
      </c>
      <c r="J25">
        <f t="shared" si="0"/>
        <v>8515729.5</v>
      </c>
    </row>
    <row r="26" spans="3:10">
      <c r="C26" s="7"/>
      <c r="F26" s="5">
        <v>9000000</v>
      </c>
      <c r="G26" s="10">
        <f>1-SUM(H26:H$26)/C$2</f>
        <v>0.99999746732274442</v>
      </c>
      <c r="H26">
        <v>93</v>
      </c>
      <c r="I26">
        <v>1489549170</v>
      </c>
      <c r="J26">
        <f t="shared" si="0"/>
        <v>16016657.741935484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36AE6-A8F0-6145-BB6A-2D9EA1669061}">
  <dimension ref="A1:J59"/>
  <sheetViews>
    <sheetView workbookViewId="0">
      <selection activeCell="C2" sqref="C2"/>
    </sheetView>
  </sheetViews>
  <sheetFormatPr baseColWidth="10" defaultRowHeight="16"/>
  <cols>
    <col min="3" max="3" width="20" customWidth="1"/>
    <col min="4" max="4" width="16.1640625" customWidth="1"/>
    <col min="6" max="6" width="10.83203125" style="2"/>
    <col min="7" max="7" width="11.1640625" bestFit="1" customWidth="1"/>
    <col min="9" max="9" width="12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2013</v>
      </c>
      <c r="C2" s="11">
        <v>37119219</v>
      </c>
      <c r="D2" s="8">
        <v>952214776069</v>
      </c>
      <c r="E2">
        <f>D2/C2</f>
        <v>25652.877450600456</v>
      </c>
      <c r="F2" s="2">
        <v>0</v>
      </c>
      <c r="G2" s="10">
        <f>1-SUM(H2:H$26)/C$2</f>
        <v>0</v>
      </c>
      <c r="H2" s="9">
        <v>8706376</v>
      </c>
      <c r="I2">
        <v>37698732423</v>
      </c>
      <c r="J2">
        <f>I2/H2</f>
        <v>4330.0142818320737</v>
      </c>
    </row>
    <row r="3" spans="1:10">
      <c r="F3" s="4">
        <v>10000</v>
      </c>
      <c r="G3" s="10">
        <f>1-SUM(H3:H$26)/C$2</f>
        <v>0.23455170217886323</v>
      </c>
      <c r="H3" s="9">
        <v>2130622</v>
      </c>
      <c r="I3">
        <v>23488737219</v>
      </c>
      <c r="J3">
        <f t="shared" ref="J3:J26" si="0">I3/H3</f>
        <v>11024.356839927495</v>
      </c>
    </row>
    <row r="4" spans="1:10">
      <c r="F4" s="4">
        <v>12000</v>
      </c>
      <c r="G4" s="10">
        <f>1-SUM(H4:H$26)/C$2</f>
        <v>0.29195113183819954</v>
      </c>
      <c r="H4" s="9">
        <v>3443181</v>
      </c>
      <c r="I4">
        <v>46826991416</v>
      </c>
      <c r="J4">
        <f t="shared" si="0"/>
        <v>13599.921530700825</v>
      </c>
    </row>
    <row r="5" spans="1:10">
      <c r="F5" s="4">
        <v>15000</v>
      </c>
      <c r="G5" s="10">
        <f>1-SUM(H5:H$26)/C$2</f>
        <v>0.38471119233408435</v>
      </c>
      <c r="H5" s="9">
        <v>5899610</v>
      </c>
      <c r="I5">
        <v>102475166059</v>
      </c>
      <c r="J5">
        <f t="shared" si="0"/>
        <v>17369.820387957847</v>
      </c>
    </row>
    <row r="6" spans="1:10">
      <c r="F6" s="4">
        <v>20000</v>
      </c>
      <c r="G6" s="10">
        <f>1-SUM(H6:H$26)/C$2</f>
        <v>0.54364799539559283</v>
      </c>
      <c r="H6" s="9">
        <v>6715243</v>
      </c>
      <c r="I6">
        <v>165113882059</v>
      </c>
      <c r="J6">
        <f t="shared" si="0"/>
        <v>24587.923632696537</v>
      </c>
    </row>
    <row r="7" spans="1:10">
      <c r="C7" s="6"/>
      <c r="F7" s="4">
        <v>30000</v>
      </c>
      <c r="G7" s="10">
        <f>1-SUM(H7:H$26)/C$2</f>
        <v>0.72455813254045021</v>
      </c>
      <c r="H7" s="9">
        <v>6383013</v>
      </c>
      <c r="I7">
        <v>243849127168</v>
      </c>
      <c r="J7">
        <f t="shared" si="0"/>
        <v>38202.824773817629</v>
      </c>
    </row>
    <row r="8" spans="1:10">
      <c r="C8" s="6"/>
      <c r="F8" s="4">
        <v>50000</v>
      </c>
      <c r="G8" s="10">
        <f>1-SUM(H8:H$26)/C$2</f>
        <v>0.89651791973317108</v>
      </c>
      <c r="H8" s="9">
        <v>3138509</v>
      </c>
      <c r="I8">
        <v>206223822362</v>
      </c>
      <c r="J8">
        <f t="shared" si="0"/>
        <v>65707.577184580325</v>
      </c>
    </row>
    <row r="9" spans="1:10">
      <c r="C9" s="6"/>
      <c r="F9" s="4">
        <v>100000</v>
      </c>
      <c r="G9" s="10">
        <f>1-SUM(H9:H$26)/C$2</f>
        <v>0.98107004891455285</v>
      </c>
      <c r="H9">
        <v>565584</v>
      </c>
      <c r="I9">
        <v>74232716450</v>
      </c>
      <c r="J9">
        <f t="shared" si="0"/>
        <v>131249.67546818862</v>
      </c>
    </row>
    <row r="10" spans="1:10">
      <c r="C10" s="6"/>
      <c r="F10" s="5">
        <v>200000</v>
      </c>
      <c r="G10" s="10">
        <f>1-SUM(H10:H$26)/C$2</f>
        <v>0.99630700742922418</v>
      </c>
      <c r="H10">
        <v>82509</v>
      </c>
      <c r="I10">
        <v>19708287085</v>
      </c>
      <c r="J10">
        <f t="shared" si="0"/>
        <v>238862.27060078294</v>
      </c>
    </row>
    <row r="11" spans="1:10">
      <c r="C11" s="6"/>
      <c r="F11" s="5">
        <v>300000</v>
      </c>
      <c r="G11" s="10">
        <f>1-SUM(H11:H$26)/C$2</f>
        <v>0.99852981820549613</v>
      </c>
      <c r="H11">
        <v>25368</v>
      </c>
      <c r="I11">
        <v>8677882268</v>
      </c>
      <c r="J11">
        <f t="shared" si="0"/>
        <v>342079.87496058026</v>
      </c>
    </row>
    <row r="12" spans="1:10">
      <c r="C12" s="6"/>
      <c r="F12" s="5">
        <v>400000</v>
      </c>
      <c r="G12" s="10">
        <f>1-SUM(H12:H$26)/C$2</f>
        <v>0.99921323775696902</v>
      </c>
      <c r="H12">
        <v>10980</v>
      </c>
      <c r="I12">
        <v>4873160933</v>
      </c>
      <c r="J12">
        <f t="shared" si="0"/>
        <v>443821.57859744993</v>
      </c>
    </row>
    <row r="13" spans="1:10">
      <c r="C13" s="6"/>
      <c r="F13" s="5">
        <v>500000</v>
      </c>
      <c r="G13" s="10">
        <f>1-SUM(H13:H$26)/C$2</f>
        <v>0.99950904139443231</v>
      </c>
      <c r="H13">
        <v>5701</v>
      </c>
      <c r="I13">
        <v>3110499769</v>
      </c>
      <c r="J13">
        <f t="shared" si="0"/>
        <v>545605.99350991054</v>
      </c>
    </row>
    <row r="14" spans="1:10">
      <c r="C14" s="6"/>
      <c r="F14" s="5">
        <v>600000</v>
      </c>
      <c r="G14" s="10">
        <f>1-SUM(H14:H$26)/C$2</f>
        <v>0.99966262760000424</v>
      </c>
      <c r="H14">
        <v>3329</v>
      </c>
      <c r="I14">
        <v>2148034508</v>
      </c>
      <c r="J14">
        <f t="shared" si="0"/>
        <v>645249.17632922798</v>
      </c>
    </row>
    <row r="15" spans="1:10">
      <c r="C15" s="7"/>
      <c r="F15" s="5">
        <v>700000</v>
      </c>
      <c r="G15" s="10">
        <f>1-SUM(H15:H$26)/C$2</f>
        <v>0.9997523115990129</v>
      </c>
      <c r="H15">
        <v>2108</v>
      </c>
      <c r="I15">
        <v>1573961791</v>
      </c>
      <c r="J15">
        <f t="shared" si="0"/>
        <v>746661.1911764706</v>
      </c>
    </row>
    <row r="16" spans="1:10">
      <c r="C16" s="7"/>
      <c r="F16" s="5">
        <v>800000</v>
      </c>
      <c r="G16" s="10">
        <f>1-SUM(H16:H$26)/C$2</f>
        <v>0.99980910158697034</v>
      </c>
      <c r="H16">
        <v>1406</v>
      </c>
      <c r="I16">
        <v>1191619463</v>
      </c>
      <c r="J16">
        <f t="shared" si="0"/>
        <v>847524.51137980085</v>
      </c>
    </row>
    <row r="17" spans="3:10">
      <c r="C17" s="7"/>
      <c r="F17" s="5">
        <v>900000</v>
      </c>
      <c r="G17" s="10">
        <f>1-SUM(H17:H$26)/C$2</f>
        <v>0.99984697953908996</v>
      </c>
      <c r="H17">
        <v>1050</v>
      </c>
      <c r="I17">
        <v>996397390</v>
      </c>
      <c r="J17">
        <f t="shared" si="0"/>
        <v>948949.8952380952</v>
      </c>
    </row>
    <row r="18" spans="3:10">
      <c r="C18" s="7"/>
      <c r="F18" s="5">
        <v>1000000</v>
      </c>
      <c r="G18" s="10">
        <f>1-SUM(H18:H$26)/C$2</f>
        <v>0.99987526677218075</v>
      </c>
      <c r="H18">
        <v>3351</v>
      </c>
      <c r="I18">
        <v>4492386498</v>
      </c>
      <c r="J18">
        <f t="shared" si="0"/>
        <v>1340610.7126230975</v>
      </c>
    </row>
    <row r="19" spans="3:10">
      <c r="C19" s="7"/>
      <c r="F19" s="5">
        <v>2000000</v>
      </c>
      <c r="G19" s="10">
        <f>1-SUM(H19:H$26)/C$2</f>
        <v>0.99996554345607325</v>
      </c>
      <c r="H19">
        <v>631</v>
      </c>
      <c r="I19">
        <v>1509523640</v>
      </c>
      <c r="J19">
        <f t="shared" si="0"/>
        <v>2392272.0126782884</v>
      </c>
    </row>
    <row r="20" spans="3:10">
      <c r="C20" s="7"/>
      <c r="F20" s="5">
        <v>3000000</v>
      </c>
      <c r="G20" s="10">
        <f>1-SUM(H20:H$26)/C$2</f>
        <v>0.99998254273614973</v>
      </c>
      <c r="H20">
        <v>259</v>
      </c>
      <c r="I20">
        <v>893185865</v>
      </c>
      <c r="J20">
        <f t="shared" si="0"/>
        <v>3448594.0733590731</v>
      </c>
    </row>
    <row r="21" spans="3:10">
      <c r="C21" s="7"/>
      <c r="F21" s="5">
        <v>4000000</v>
      </c>
      <c r="G21" s="10">
        <f>1-SUM(H21:H$26)/C$2</f>
        <v>0.9999895202536454</v>
      </c>
      <c r="H21">
        <v>135</v>
      </c>
      <c r="I21">
        <v>594569797</v>
      </c>
      <c r="J21">
        <f t="shared" si="0"/>
        <v>4404220.7185185188</v>
      </c>
    </row>
    <row r="22" spans="3:10">
      <c r="C22" s="7"/>
      <c r="F22" s="5">
        <v>5000000</v>
      </c>
      <c r="G22" s="10">
        <f>1-SUM(H22:H$26)/C$2</f>
        <v>0.99999315718361426</v>
      </c>
      <c r="H22">
        <v>65</v>
      </c>
      <c r="I22">
        <v>354408145</v>
      </c>
      <c r="J22">
        <f t="shared" si="0"/>
        <v>5452433</v>
      </c>
    </row>
    <row r="23" spans="3:10">
      <c r="C23" s="7"/>
      <c r="F23" s="5">
        <v>6000000</v>
      </c>
      <c r="G23" s="10">
        <f>1-SUM(H23:H$26)/C$2</f>
        <v>0.99999490829804372</v>
      </c>
      <c r="H23">
        <v>47</v>
      </c>
      <c r="I23">
        <v>304040196</v>
      </c>
      <c r="J23">
        <f t="shared" si="0"/>
        <v>6468940.3404255323</v>
      </c>
    </row>
    <row r="24" spans="3:10">
      <c r="C24" s="7"/>
      <c r="F24" s="5">
        <v>7000000</v>
      </c>
      <c r="G24" s="10">
        <f>1-SUM(H24:H$26)/C$2</f>
        <v>0.99999617448847722</v>
      </c>
      <c r="H24">
        <v>27</v>
      </c>
      <c r="I24">
        <v>200748346</v>
      </c>
      <c r="J24">
        <f t="shared" si="0"/>
        <v>7435123.9259259263</v>
      </c>
    </row>
    <row r="25" spans="3:10">
      <c r="C25" s="7"/>
      <c r="F25" s="5">
        <v>8000000</v>
      </c>
      <c r="G25" s="10">
        <f>1-SUM(H25:H$26)/C$2</f>
        <v>0.99999690187447099</v>
      </c>
      <c r="H25">
        <v>22</v>
      </c>
      <c r="I25">
        <v>187346049</v>
      </c>
      <c r="J25">
        <f t="shared" si="0"/>
        <v>8515729.5</v>
      </c>
    </row>
    <row r="26" spans="3:10">
      <c r="C26" s="7"/>
      <c r="F26" s="5">
        <v>9000000</v>
      </c>
      <c r="G26" s="10">
        <f>1-SUM(H26:H$26)/C$2</f>
        <v>0.99999749455935483</v>
      </c>
      <c r="H26">
        <v>93</v>
      </c>
      <c r="I26">
        <v>1489549170</v>
      </c>
      <c r="J26">
        <f t="shared" si="0"/>
        <v>16016657.741935484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24914-BE28-F149-BB38-340255541B47}">
  <dimension ref="A1:J59"/>
  <sheetViews>
    <sheetView workbookViewId="0">
      <selection activeCell="L10" sqref="L10"/>
    </sheetView>
  </sheetViews>
  <sheetFormatPr baseColWidth="10" defaultRowHeight="16"/>
  <cols>
    <col min="3" max="3" width="20" customWidth="1"/>
    <col min="4" max="4" width="16.1640625" customWidth="1"/>
    <col min="6" max="6" width="10.83203125" style="2"/>
    <col min="7" max="7" width="11.1640625" bestFit="1" customWidth="1"/>
    <col min="9" max="9" width="12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2014</v>
      </c>
      <c r="C2" s="11">
        <v>37429459</v>
      </c>
      <c r="D2" s="8">
        <v>968446269164</v>
      </c>
      <c r="E2" s="12">
        <f>D2/C2</f>
        <v>25873.905074716684</v>
      </c>
      <c r="F2" s="2">
        <v>0</v>
      </c>
      <c r="G2" s="10">
        <f>1-SUM(H2:H$26)/C$2</f>
        <v>0</v>
      </c>
      <c r="H2" s="9">
        <v>8754102</v>
      </c>
      <c r="I2">
        <v>37372011102</v>
      </c>
      <c r="J2">
        <f>I2/H2</f>
        <v>4269.0856357396797</v>
      </c>
    </row>
    <row r="3" spans="1:10">
      <c r="F3" s="4">
        <v>10000</v>
      </c>
      <c r="G3" s="10">
        <f>1-SUM(H3:H$26)/C$2</f>
        <v>0.23388267514098993</v>
      </c>
      <c r="H3" s="9">
        <v>2098504</v>
      </c>
      <c r="I3">
        <v>23128523114</v>
      </c>
      <c r="J3">
        <f t="shared" ref="J3:J26" si="0">I3/H3</f>
        <v>11021.433894812686</v>
      </c>
    </row>
    <row r="4" spans="1:10">
      <c r="F4" s="4">
        <v>12000</v>
      </c>
      <c r="G4" s="10">
        <f>1-SUM(H4:H$26)/C$2</f>
        <v>0.28994824637994365</v>
      </c>
      <c r="H4" s="9">
        <v>3455322</v>
      </c>
      <c r="I4">
        <v>46985618362</v>
      </c>
      <c r="J4">
        <f t="shared" si="0"/>
        <v>13598.043355148955</v>
      </c>
    </row>
    <row r="5" spans="1:10">
      <c r="F5" s="4">
        <v>15000</v>
      </c>
      <c r="G5" s="10">
        <f>1-SUM(H5:H$26)/C$2</f>
        <v>0.38226382059115527</v>
      </c>
      <c r="H5" s="9">
        <v>5898357</v>
      </c>
      <c r="I5">
        <v>102528028648</v>
      </c>
      <c r="J5">
        <f t="shared" si="0"/>
        <v>17382.472550915449</v>
      </c>
    </row>
    <row r="6" spans="1:10">
      <c r="F6" s="4">
        <v>20000</v>
      </c>
      <c r="G6" s="10">
        <f>1-SUM(H6:H$26)/C$2</f>
        <v>0.53984977447843963</v>
      </c>
      <c r="H6" s="9">
        <v>6785882</v>
      </c>
      <c r="I6">
        <v>166834924516</v>
      </c>
      <c r="J6">
        <f t="shared" si="0"/>
        <v>24585.591750048116</v>
      </c>
    </row>
    <row r="7" spans="1:10">
      <c r="C7" s="6"/>
      <c r="F7" s="4">
        <v>30000</v>
      </c>
      <c r="G7" s="10">
        <f>1-SUM(H7:H$26)/C$2</f>
        <v>0.72114766606698755</v>
      </c>
      <c r="H7" s="9">
        <v>6490513</v>
      </c>
      <c r="I7">
        <v>248056370402</v>
      </c>
      <c r="J7">
        <f t="shared" si="0"/>
        <v>38218.299601587736</v>
      </c>
    </row>
    <row r="8" spans="1:10">
      <c r="C8" s="6"/>
      <c r="F8" s="4">
        <v>50000</v>
      </c>
      <c r="G8" s="10">
        <f>1-SUM(H8:H$26)/C$2</f>
        <v>0.89455420662104679</v>
      </c>
      <c r="H8" s="9">
        <v>3224611</v>
      </c>
      <c r="I8">
        <v>211902884839</v>
      </c>
      <c r="J8">
        <f t="shared" si="0"/>
        <v>65714.247343012845</v>
      </c>
    </row>
    <row r="9" spans="1:10">
      <c r="C9" s="6"/>
      <c r="F9" s="4">
        <v>100000</v>
      </c>
      <c r="G9" s="10">
        <f>1-SUM(H9:H$26)/C$2</f>
        <v>0.98070589264995789</v>
      </c>
      <c r="H9">
        <v>580022</v>
      </c>
      <c r="I9">
        <v>76164242011</v>
      </c>
      <c r="J9">
        <f t="shared" si="0"/>
        <v>131312.67781394499</v>
      </c>
    </row>
    <row r="10" spans="1:10">
      <c r="C10" s="6"/>
      <c r="F10" s="5">
        <v>200000</v>
      </c>
      <c r="G10" s="10">
        <f>1-SUM(H10:H$26)/C$2</f>
        <v>0.99620229616463329</v>
      </c>
      <c r="H10">
        <v>84422</v>
      </c>
      <c r="I10">
        <v>20186167687</v>
      </c>
      <c r="J10">
        <f t="shared" si="0"/>
        <v>239110.27560351568</v>
      </c>
    </row>
    <row r="11" spans="1:10">
      <c r="C11" s="6"/>
      <c r="F11" s="5">
        <v>300000</v>
      </c>
      <c r="G11" s="10">
        <f>1-SUM(H11:H$26)/C$2</f>
        <v>0.99845779229670406</v>
      </c>
      <c r="H11">
        <v>26435</v>
      </c>
      <c r="I11">
        <v>9047018187</v>
      </c>
      <c r="J11">
        <f t="shared" si="0"/>
        <v>342236.36039341782</v>
      </c>
    </row>
    <row r="12" spans="1:10">
      <c r="C12" s="6"/>
      <c r="F12" s="5">
        <v>400000</v>
      </c>
      <c r="G12" s="10">
        <f>1-SUM(H12:H$26)/C$2</f>
        <v>0.99916405417454734</v>
      </c>
      <c r="H12">
        <v>11512</v>
      </c>
      <c r="I12">
        <v>5112512970</v>
      </c>
      <c r="J12">
        <f t="shared" si="0"/>
        <v>444102.93346073665</v>
      </c>
    </row>
    <row r="13" spans="1:10">
      <c r="C13" s="6"/>
      <c r="F13" s="5">
        <v>500000</v>
      </c>
      <c r="G13" s="10">
        <f>1-SUM(H13:H$26)/C$2</f>
        <v>0.99947161940010942</v>
      </c>
      <c r="H13">
        <v>5960</v>
      </c>
      <c r="I13">
        <v>3248521655</v>
      </c>
      <c r="J13">
        <f t="shared" si="0"/>
        <v>545053.96895973152</v>
      </c>
    </row>
    <row r="14" spans="1:10">
      <c r="C14" s="6"/>
      <c r="F14" s="5">
        <v>600000</v>
      </c>
      <c r="G14" s="10">
        <f>1-SUM(H14:H$26)/C$2</f>
        <v>0.999630852265324</v>
      </c>
      <c r="H14">
        <v>3641</v>
      </c>
      <c r="I14">
        <v>2355022853</v>
      </c>
      <c r="J14">
        <f t="shared" si="0"/>
        <v>646806.60615215602</v>
      </c>
    </row>
    <row r="15" spans="1:10">
      <c r="C15" s="7"/>
      <c r="F15" s="5">
        <v>700000</v>
      </c>
      <c r="G15" s="10">
        <f>1-SUM(H15:H$26)/C$2</f>
        <v>0.99972812858449278</v>
      </c>
      <c r="H15">
        <v>2301</v>
      </c>
      <c r="I15">
        <v>1719723660</v>
      </c>
      <c r="J15">
        <f t="shared" si="0"/>
        <v>747380.9908735333</v>
      </c>
    </row>
    <row r="16" spans="1:10">
      <c r="C16" s="7"/>
      <c r="F16" s="5">
        <v>800000</v>
      </c>
      <c r="G16" s="10">
        <f>1-SUM(H16:H$26)/C$2</f>
        <v>0.99978960422591201</v>
      </c>
      <c r="H16">
        <v>1564</v>
      </c>
      <c r="I16">
        <v>1325028366</v>
      </c>
      <c r="J16">
        <f t="shared" si="0"/>
        <v>847204.83759590797</v>
      </c>
    </row>
    <row r="17" spans="3:10">
      <c r="C17" s="7"/>
      <c r="F17" s="5">
        <v>900000</v>
      </c>
      <c r="G17" s="10">
        <f>1-SUM(H17:H$26)/C$2</f>
        <v>0.99983138949456896</v>
      </c>
      <c r="H17">
        <v>1163</v>
      </c>
      <c r="I17">
        <v>1101254647</v>
      </c>
      <c r="J17">
        <f t="shared" si="0"/>
        <v>946908.55288048147</v>
      </c>
    </row>
    <row r="18" spans="3:10">
      <c r="C18" s="7"/>
      <c r="F18" s="5">
        <v>1000000</v>
      </c>
      <c r="G18" s="10">
        <f>1-SUM(H18:H$26)/C$2</f>
        <v>0.99986246127682477</v>
      </c>
      <c r="H18">
        <v>3657</v>
      </c>
      <c r="I18">
        <v>4911104234</v>
      </c>
      <c r="J18">
        <f t="shared" si="0"/>
        <v>1342932.5222860267</v>
      </c>
    </row>
    <row r="19" spans="3:10">
      <c r="C19" s="7"/>
      <c r="F19" s="5">
        <v>2000000</v>
      </c>
      <c r="G19" s="10">
        <f>1-SUM(H19:H$26)/C$2</f>
        <v>0.99996016506677265</v>
      </c>
      <c r="H19">
        <v>740</v>
      </c>
      <c r="I19">
        <v>1772739248</v>
      </c>
      <c r="J19">
        <f t="shared" si="0"/>
        <v>2395593.5783783784</v>
      </c>
    </row>
    <row r="20" spans="3:10">
      <c r="C20" s="7"/>
      <c r="F20" s="5">
        <v>3000000</v>
      </c>
      <c r="G20" s="10">
        <f>1-SUM(H20:H$26)/C$2</f>
        <v>0.99997993559030607</v>
      </c>
      <c r="H20">
        <v>264</v>
      </c>
      <c r="I20">
        <v>897323915</v>
      </c>
      <c r="J20">
        <f t="shared" si="0"/>
        <v>3398954.2234848486</v>
      </c>
    </row>
    <row r="21" spans="3:10">
      <c r="C21" s="7"/>
      <c r="F21" s="5">
        <v>4000000</v>
      </c>
      <c r="G21" s="10">
        <f>1-SUM(H21:H$26)/C$2</f>
        <v>0.99998698885816117</v>
      </c>
      <c r="H21">
        <v>156</v>
      </c>
      <c r="I21">
        <v>699923798</v>
      </c>
      <c r="J21">
        <f t="shared" si="0"/>
        <v>4486691.012820513</v>
      </c>
    </row>
    <row r="22" spans="3:10">
      <c r="C22" s="7"/>
      <c r="F22" s="5">
        <v>5000000</v>
      </c>
      <c r="G22" s="10">
        <f>1-SUM(H22:H$26)/C$2</f>
        <v>0.99999115669825733</v>
      </c>
      <c r="H22">
        <v>96</v>
      </c>
      <c r="I22">
        <v>524081472</v>
      </c>
      <c r="J22">
        <f t="shared" si="0"/>
        <v>5459182</v>
      </c>
    </row>
    <row r="23" spans="3:10">
      <c r="C23" s="7"/>
      <c r="F23" s="5">
        <v>6000000</v>
      </c>
      <c r="G23" s="10">
        <f>1-SUM(H23:H$26)/C$2</f>
        <v>0.99999372152293198</v>
      </c>
      <c r="H23">
        <v>52</v>
      </c>
      <c r="I23">
        <v>337287473</v>
      </c>
      <c r="J23">
        <f t="shared" si="0"/>
        <v>6486297.557692308</v>
      </c>
    </row>
    <row r="24" spans="3:10">
      <c r="C24" s="7"/>
      <c r="F24" s="5">
        <v>7000000</v>
      </c>
      <c r="G24" s="10">
        <f>1-SUM(H24:H$26)/C$2</f>
        <v>0.9999951108029641</v>
      </c>
      <c r="H24">
        <v>58</v>
      </c>
      <c r="I24">
        <v>433121698</v>
      </c>
      <c r="J24">
        <f t="shared" si="0"/>
        <v>7467615.4827586208</v>
      </c>
    </row>
    <row r="25" spans="3:10">
      <c r="C25" s="7"/>
      <c r="F25" s="5">
        <v>8000000</v>
      </c>
      <c r="G25" s="10">
        <f>1-SUM(H25:H$26)/C$2</f>
        <v>0.99999666038453827</v>
      </c>
      <c r="H25">
        <v>21</v>
      </c>
      <c r="I25">
        <v>177798470</v>
      </c>
      <c r="J25">
        <f t="shared" si="0"/>
        <v>8466593.8095238097</v>
      </c>
    </row>
    <row r="26" spans="3:10">
      <c r="C26" s="7"/>
      <c r="F26" s="5">
        <v>9000000</v>
      </c>
      <c r="G26" s="10">
        <f>1-SUM(H26:H$26)/C$2</f>
        <v>0.99999722143993586</v>
      </c>
      <c r="H26">
        <v>104</v>
      </c>
      <c r="I26">
        <v>1625035837</v>
      </c>
      <c r="J26">
        <f t="shared" si="0"/>
        <v>15625344.586538462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D21D6-7E33-C34C-A413-357EE4D59FA9}">
  <dimension ref="A1:J59"/>
  <sheetViews>
    <sheetView workbookViewId="0">
      <selection activeCell="D2" sqref="D2"/>
    </sheetView>
  </sheetViews>
  <sheetFormatPr baseColWidth="10" defaultRowHeight="16"/>
  <cols>
    <col min="3" max="3" width="20" customWidth="1"/>
    <col min="4" max="4" width="16.1640625" customWidth="1"/>
    <col min="5" max="5" width="11" bestFit="1" customWidth="1"/>
    <col min="6" max="6" width="11" style="2" bestFit="1" customWidth="1"/>
    <col min="7" max="7" width="11.33203125" bestFit="1" customWidth="1"/>
    <col min="8" max="8" width="11" bestFit="1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2015</v>
      </c>
      <c r="C2" s="22">
        <v>37683595</v>
      </c>
      <c r="D2" s="9">
        <v>985934421061</v>
      </c>
      <c r="E2" s="9">
        <f>D2/C2</f>
        <v>26163.491595241907</v>
      </c>
      <c r="F2" s="9">
        <v>0</v>
      </c>
      <c r="G2" s="9">
        <f>1-SUM(H2:H$26)/C$2</f>
        <v>0</v>
      </c>
      <c r="H2" s="9">
        <v>8779578</v>
      </c>
      <c r="I2" s="9">
        <v>37017352910</v>
      </c>
      <c r="J2" s="9">
        <f>I2/H2</f>
        <v>4216.3020716941064</v>
      </c>
    </row>
    <row r="3" spans="1:10">
      <c r="C3" s="9"/>
      <c r="D3" s="9"/>
      <c r="E3" s="9"/>
      <c r="F3" s="23">
        <v>10000</v>
      </c>
      <c r="G3" s="9">
        <f>1-SUM(H3:H$26)/C$2</f>
        <v>0.2329814339635059</v>
      </c>
      <c r="H3" s="9">
        <v>2141456</v>
      </c>
      <c r="I3" s="9">
        <v>23577329090</v>
      </c>
      <c r="J3" s="9">
        <f t="shared" ref="J3:J26" si="0">I3/H3</f>
        <v>11009.952616350745</v>
      </c>
    </row>
    <row r="4" spans="1:10">
      <c r="C4" s="9"/>
      <c r="D4" s="9"/>
      <c r="E4" s="9"/>
      <c r="F4" s="23">
        <v>12000</v>
      </c>
      <c r="G4" s="9">
        <f>1-SUM(H4:H$26)/C$2</f>
        <v>0.28980870853749485</v>
      </c>
      <c r="H4" s="9">
        <v>3415487</v>
      </c>
      <c r="I4" s="9">
        <v>46459160772</v>
      </c>
      <c r="J4" s="9">
        <f t="shared" si="0"/>
        <v>13602.499664615911</v>
      </c>
    </row>
    <row r="5" spans="1:10">
      <c r="C5" s="9"/>
      <c r="D5" s="9"/>
      <c r="E5" s="9"/>
      <c r="F5" s="23">
        <v>15000</v>
      </c>
      <c r="G5" s="9">
        <f>1-SUM(H5:H$26)/C$2</f>
        <v>0.38044462053049877</v>
      </c>
      <c r="H5" s="9">
        <v>5907523</v>
      </c>
      <c r="I5" s="9">
        <v>102764311931</v>
      </c>
      <c r="J5" s="9">
        <f t="shared" si="0"/>
        <v>17395.499252563215</v>
      </c>
    </row>
    <row r="6" spans="1:10">
      <c r="C6" s="9"/>
      <c r="D6" s="9"/>
      <c r="E6" s="9"/>
      <c r="F6" s="23">
        <v>20000</v>
      </c>
      <c r="G6" s="9">
        <f>1-SUM(H6:H$26)/C$2</f>
        <v>0.53721105961360638</v>
      </c>
      <c r="H6" s="9">
        <v>6830792</v>
      </c>
      <c r="I6" s="9">
        <v>167947232228</v>
      </c>
      <c r="J6" s="9">
        <f t="shared" si="0"/>
        <v>24586.78762696917</v>
      </c>
    </row>
    <row r="7" spans="1:10">
      <c r="C7" s="23"/>
      <c r="D7" s="9"/>
      <c r="E7" s="9"/>
      <c r="F7" s="23">
        <v>30000</v>
      </c>
      <c r="G7" s="9">
        <f>1-SUM(H7:H$26)/C$2</f>
        <v>0.71847805391178843</v>
      </c>
      <c r="H7" s="9">
        <v>6553656</v>
      </c>
      <c r="I7" s="9">
        <v>250560654266</v>
      </c>
      <c r="J7" s="9">
        <f t="shared" si="0"/>
        <v>38232.195016949321</v>
      </c>
    </row>
    <row r="8" spans="1:10">
      <c r="C8" s="23"/>
      <c r="D8" s="9"/>
      <c r="E8" s="9"/>
      <c r="F8" s="23">
        <v>50000</v>
      </c>
      <c r="G8" s="9">
        <f>1-SUM(H8:H$26)/C$2</f>
        <v>0.89239076048874844</v>
      </c>
      <c r="H8" s="9">
        <v>3305940</v>
      </c>
      <c r="I8" s="9">
        <v>217391801563</v>
      </c>
      <c r="J8" s="9">
        <f t="shared" si="0"/>
        <v>65757.939213355348</v>
      </c>
    </row>
    <row r="9" spans="1:10">
      <c r="C9" s="23"/>
      <c r="D9" s="9"/>
      <c r="E9" s="9"/>
      <c r="F9" s="23">
        <v>100000</v>
      </c>
      <c r="G9" s="9">
        <f>1-SUM(H9:H$26)/C$2</f>
        <v>0.98011965153536973</v>
      </c>
      <c r="H9" s="9">
        <v>597946</v>
      </c>
      <c r="I9" s="9">
        <v>78515622095</v>
      </c>
      <c r="J9" s="9">
        <f t="shared" si="0"/>
        <v>131308.88423871051</v>
      </c>
    </row>
    <row r="10" spans="1:10">
      <c r="C10" s="23"/>
      <c r="D10" s="9"/>
      <c r="E10" s="9"/>
      <c r="F10" s="15">
        <v>200000</v>
      </c>
      <c r="G10" s="9">
        <f>1-SUM(H10:H$26)/C$2</f>
        <v>0.99598719283550308</v>
      </c>
      <c r="H10" s="9">
        <v>88183</v>
      </c>
      <c r="I10" s="9">
        <v>21094944421</v>
      </c>
      <c r="J10" s="9">
        <f t="shared" si="0"/>
        <v>239217.81319528708</v>
      </c>
    </row>
    <row r="11" spans="1:10">
      <c r="C11" s="23"/>
      <c r="D11" s="9"/>
      <c r="E11" s="9"/>
      <c r="F11" s="15">
        <v>300000</v>
      </c>
      <c r="G11" s="9">
        <f>1-SUM(H11:H$26)/C$2</f>
        <v>0.99832728273403848</v>
      </c>
      <c r="H11" s="9">
        <v>28243</v>
      </c>
      <c r="I11" s="9">
        <v>9670624317</v>
      </c>
      <c r="J11" s="9">
        <f t="shared" si="0"/>
        <v>342407.82909039408</v>
      </c>
    </row>
    <row r="12" spans="1:10">
      <c r="C12" s="23"/>
      <c r="D12" s="9"/>
      <c r="E12" s="9"/>
      <c r="F12" s="15">
        <v>400000</v>
      </c>
      <c r="G12" s="9">
        <f>1-SUM(H12:H$26)/C$2</f>
        <v>0.99907676005964929</v>
      </c>
      <c r="H12" s="9">
        <v>12523</v>
      </c>
      <c r="I12" s="9">
        <v>5567585822</v>
      </c>
      <c r="J12" s="9">
        <f t="shared" si="0"/>
        <v>444588.82232691848</v>
      </c>
    </row>
    <row r="13" spans="1:10">
      <c r="C13" s="23"/>
      <c r="D13" s="9"/>
      <c r="E13" s="9"/>
      <c r="F13" s="15">
        <v>500000</v>
      </c>
      <c r="G13" s="9">
        <f>1-SUM(H13:H$26)/C$2</f>
        <v>0.99940907973350213</v>
      </c>
      <c r="H13" s="9">
        <v>6552</v>
      </c>
      <c r="I13" s="9">
        <v>3572204884</v>
      </c>
      <c r="J13" s="9">
        <f t="shared" si="0"/>
        <v>545208.31562881568</v>
      </c>
    </row>
    <row r="14" spans="1:10">
      <c r="C14" s="23"/>
      <c r="D14" s="9"/>
      <c r="E14" s="9"/>
      <c r="F14" s="15">
        <v>600000</v>
      </c>
      <c r="G14" s="9">
        <f>1-SUM(H14:H$26)/C$2</f>
        <v>0.99958294849522722</v>
      </c>
      <c r="H14" s="9">
        <v>3889</v>
      </c>
      <c r="I14" s="9">
        <v>2512859538</v>
      </c>
      <c r="J14" s="9">
        <f t="shared" si="0"/>
        <v>646145.41990228847</v>
      </c>
    </row>
    <row r="15" spans="1:10">
      <c r="C15" s="15"/>
      <c r="D15" s="9"/>
      <c r="E15" s="9"/>
      <c r="F15" s="15">
        <v>700000</v>
      </c>
      <c r="G15" s="9">
        <f>1-SUM(H15:H$26)/C$2</f>
        <v>0.99968614990156857</v>
      </c>
      <c r="H15" s="9">
        <v>2456</v>
      </c>
      <c r="I15" s="9">
        <v>1833358763</v>
      </c>
      <c r="J15" s="9">
        <f t="shared" si="0"/>
        <v>746481.58102605864</v>
      </c>
    </row>
    <row r="16" spans="1:10">
      <c r="C16" s="15"/>
      <c r="D16" s="9"/>
      <c r="E16" s="9"/>
      <c r="F16" s="15">
        <v>800000</v>
      </c>
      <c r="G16" s="9">
        <f>1-SUM(H16:H$26)/C$2</f>
        <v>0.99975132415046919</v>
      </c>
      <c r="H16" s="9">
        <v>1709</v>
      </c>
      <c r="I16" s="9">
        <v>1445836223</v>
      </c>
      <c r="J16" s="9">
        <f t="shared" si="0"/>
        <v>846013.00351082499</v>
      </c>
    </row>
    <row r="17" spans="3:10">
      <c r="C17" s="15"/>
      <c r="D17" s="9"/>
      <c r="E17" s="9"/>
      <c r="F17" s="15">
        <v>900000</v>
      </c>
      <c r="G17" s="9">
        <f>1-SUM(H17:H$26)/C$2</f>
        <v>0.99979667544988737</v>
      </c>
      <c r="H17" s="9">
        <v>1247</v>
      </c>
      <c r="I17" s="9">
        <v>1181172438</v>
      </c>
      <c r="J17" s="9">
        <f t="shared" si="0"/>
        <v>947211.2574178027</v>
      </c>
    </row>
    <row r="18" spans="3:10">
      <c r="C18" s="15"/>
      <c r="D18" s="9"/>
      <c r="E18" s="9"/>
      <c r="F18" s="15">
        <v>1000000</v>
      </c>
      <c r="G18" s="9">
        <f>1-SUM(H18:H$26)/C$2</f>
        <v>0.99982976677251734</v>
      </c>
      <c r="H18" s="9">
        <v>4463</v>
      </c>
      <c r="I18" s="9">
        <v>6045094957.000001</v>
      </c>
      <c r="J18" s="9">
        <f t="shared" si="0"/>
        <v>1354491.363880798</v>
      </c>
    </row>
    <row r="19" spans="3:10">
      <c r="C19" s="15"/>
      <c r="D19" s="9"/>
      <c r="E19" s="9"/>
      <c r="F19" s="15">
        <v>2000000</v>
      </c>
      <c r="G19" s="9">
        <f>1-SUM(H19:H$26)/C$2</f>
        <v>0.9999482002712321</v>
      </c>
      <c r="H19" s="9">
        <v>978</v>
      </c>
      <c r="I19" s="9">
        <v>2349456523</v>
      </c>
      <c r="J19" s="9">
        <f t="shared" si="0"/>
        <v>2402307.2832310838</v>
      </c>
    </row>
    <row r="20" spans="3:10">
      <c r="C20" s="15"/>
      <c r="D20" s="9"/>
      <c r="E20" s="9"/>
      <c r="F20" s="15">
        <v>3000000</v>
      </c>
      <c r="G20" s="9">
        <f>1-SUM(H20:H$26)/C$2</f>
        <v>0.99997415320910865</v>
      </c>
      <c r="H20" s="9">
        <v>389</v>
      </c>
      <c r="I20" s="9">
        <v>1339663563</v>
      </c>
      <c r="J20" s="9">
        <f t="shared" si="0"/>
        <v>3443865.2005141387</v>
      </c>
    </row>
    <row r="21" spans="3:10">
      <c r="C21" s="15"/>
      <c r="D21" s="9"/>
      <c r="E21" s="9"/>
      <c r="F21" s="15">
        <v>4000000</v>
      </c>
      <c r="G21" s="9">
        <f>1-SUM(H21:H$26)/C$2</f>
        <v>0.99998447600341744</v>
      </c>
      <c r="H21" s="9">
        <v>177</v>
      </c>
      <c r="I21" s="9">
        <v>792643994</v>
      </c>
      <c r="J21" s="9">
        <f t="shared" si="0"/>
        <v>4478214.6553672319</v>
      </c>
    </row>
    <row r="22" spans="3:10">
      <c r="C22" s="15"/>
      <c r="D22" s="9"/>
      <c r="E22" s="9"/>
      <c r="F22" s="15">
        <v>5000000</v>
      </c>
      <c r="G22" s="9">
        <f>1-SUM(H22:H$26)/C$2</f>
        <v>0.99998917300751167</v>
      </c>
      <c r="H22" s="9">
        <v>106</v>
      </c>
      <c r="I22" s="9">
        <v>582664429</v>
      </c>
      <c r="J22" s="9">
        <f t="shared" si="0"/>
        <v>5496834.2358490564</v>
      </c>
    </row>
    <row r="23" spans="3:10">
      <c r="C23" s="15"/>
      <c r="D23" s="9"/>
      <c r="E23" s="9"/>
      <c r="F23" s="15">
        <v>6000000</v>
      </c>
      <c r="G23" s="9">
        <f>1-SUM(H23:H$26)/C$2</f>
        <v>0.99999198590261895</v>
      </c>
      <c r="H23" s="9">
        <v>62</v>
      </c>
      <c r="I23" s="9">
        <v>399427263</v>
      </c>
      <c r="J23" s="9">
        <f t="shared" si="0"/>
        <v>6442375.2096774196</v>
      </c>
    </row>
    <row r="24" spans="3:10">
      <c r="C24" s="15"/>
      <c r="D24" s="9"/>
      <c r="E24" s="9"/>
      <c r="F24" s="15">
        <v>7000000</v>
      </c>
      <c r="G24" s="9">
        <f>1-SUM(H24:H$26)/C$2</f>
        <v>0.99999363118088924</v>
      </c>
      <c r="H24" s="9">
        <v>41</v>
      </c>
      <c r="I24" s="9">
        <v>310128514</v>
      </c>
      <c r="J24" s="9">
        <f t="shared" si="0"/>
        <v>7564110.0975609757</v>
      </c>
    </row>
    <row r="25" spans="3:10">
      <c r="C25" s="15"/>
      <c r="D25" s="9"/>
      <c r="E25" s="9"/>
      <c r="F25" s="15">
        <v>8000000</v>
      </c>
      <c r="G25" s="9">
        <f>1-SUM(H25:H$26)/C$2</f>
        <v>0.99999471918748728</v>
      </c>
      <c r="H25" s="9">
        <v>36</v>
      </c>
      <c r="I25" s="9">
        <v>302012261</v>
      </c>
      <c r="J25" s="9">
        <f t="shared" si="0"/>
        <v>8389229.472222222</v>
      </c>
    </row>
    <row r="26" spans="3:10">
      <c r="C26" s="15"/>
      <c r="D26" s="9"/>
      <c r="E26" s="9"/>
      <c r="F26" s="15">
        <v>9000000</v>
      </c>
      <c r="G26" s="9">
        <f>1-SUM(H26:H$26)/C$2</f>
        <v>0.99999567451035387</v>
      </c>
      <c r="H26" s="9">
        <v>163</v>
      </c>
      <c r="I26" s="9">
        <v>2701278296</v>
      </c>
      <c r="J26" s="9">
        <f t="shared" si="0"/>
        <v>16572259.484662578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A3A36-59E8-CA42-B43D-1054EBCC1937}">
  <dimension ref="A1:J59"/>
  <sheetViews>
    <sheetView workbookViewId="0">
      <selection activeCell="D28" sqref="D28"/>
    </sheetView>
  </sheetViews>
  <sheetFormatPr baseColWidth="10" defaultRowHeight="16"/>
  <cols>
    <col min="3" max="3" width="20" customWidth="1"/>
    <col min="4" max="4" width="16.1640625" customWidth="1"/>
    <col min="5" max="5" width="11" bestFit="1" customWidth="1"/>
    <col min="6" max="6" width="11" style="2" bestFit="1" customWidth="1"/>
    <col min="7" max="7" width="11.33203125" bestFit="1" customWidth="1"/>
    <col min="8" max="8" width="11" bestFit="1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2016</v>
      </c>
      <c r="C2" s="22">
        <v>37889181</v>
      </c>
      <c r="D2" s="9">
        <v>1001926318631</v>
      </c>
      <c r="E2" s="9">
        <f>D2/C2</f>
        <v>26443.599259403363</v>
      </c>
      <c r="F2" s="9">
        <v>0</v>
      </c>
      <c r="G2" s="9">
        <f>1-SUM(H2:H$26)/C$2</f>
        <v>0</v>
      </c>
      <c r="H2" s="9">
        <v>8718832</v>
      </c>
      <c r="I2" s="9">
        <v>36486122875</v>
      </c>
      <c r="J2" s="9">
        <f>I2/H2</f>
        <v>4184.7489290996773</v>
      </c>
    </row>
    <row r="3" spans="1:10">
      <c r="C3" s="9"/>
      <c r="D3" s="9"/>
      <c r="E3" s="9"/>
      <c r="F3" s="23">
        <v>10000</v>
      </c>
      <c r="G3" s="9">
        <f>1-SUM(H3:H$26)/C$2</f>
        <v>0.2301140264815964</v>
      </c>
      <c r="H3" s="9">
        <v>2116809</v>
      </c>
      <c r="I3" s="9">
        <v>23303605370</v>
      </c>
      <c r="J3" s="9">
        <f t="shared" ref="J3:J26" si="0">I3/H3</f>
        <v>11008.837060877953</v>
      </c>
    </row>
    <row r="4" spans="1:10">
      <c r="C4" s="9"/>
      <c r="D4" s="9"/>
      <c r="E4" s="9"/>
      <c r="F4" s="23">
        <v>12000</v>
      </c>
      <c r="G4" s="9">
        <f>1-SUM(H4:H$26)/C$2</f>
        <v>0.28598245499157138</v>
      </c>
      <c r="H4" s="9">
        <v>3408910</v>
      </c>
      <c r="I4" s="9">
        <v>46401491362</v>
      </c>
      <c r="J4" s="9">
        <f t="shared" si="0"/>
        <v>13611.826467111188</v>
      </c>
    </row>
    <row r="5" spans="1:10">
      <c r="C5" s="9"/>
      <c r="D5" s="9"/>
      <c r="E5" s="9"/>
      <c r="F5" s="23">
        <v>15000</v>
      </c>
      <c r="G5" s="9">
        <f>1-SUM(H5:H$26)/C$2</f>
        <v>0.37595299301930019</v>
      </c>
      <c r="H5" s="9">
        <v>5954707</v>
      </c>
      <c r="I5" s="9">
        <v>103622467886</v>
      </c>
      <c r="J5" s="9">
        <f t="shared" si="0"/>
        <v>17401.77440905153</v>
      </c>
    </row>
    <row r="6" spans="1:10">
      <c r="C6" s="9"/>
      <c r="D6" s="9"/>
      <c r="E6" s="9"/>
      <c r="F6" s="23">
        <v>20000</v>
      </c>
      <c r="G6" s="9">
        <f>1-SUM(H6:H$26)/C$2</f>
        <v>0.533114136196293</v>
      </c>
      <c r="H6" s="9">
        <v>6884088</v>
      </c>
      <c r="I6" s="9">
        <v>169261301374</v>
      </c>
      <c r="J6" s="9">
        <f t="shared" si="0"/>
        <v>24587.323894465033</v>
      </c>
    </row>
    <row r="7" spans="1:10">
      <c r="C7" s="23"/>
      <c r="D7" s="9"/>
      <c r="E7" s="9"/>
      <c r="F7" s="23">
        <v>30000</v>
      </c>
      <c r="G7" s="9">
        <f>1-SUM(H7:H$26)/C$2</f>
        <v>0.71480420756521501</v>
      </c>
      <c r="H7" s="9">
        <v>6645504</v>
      </c>
      <c r="I7" s="9">
        <v>254150943179</v>
      </c>
      <c r="J7" s="9">
        <f t="shared" si="0"/>
        <v>38244.043368117753</v>
      </c>
    </row>
    <row r="8" spans="1:10">
      <c r="C8" s="23"/>
      <c r="D8" s="9"/>
      <c r="E8" s="9"/>
      <c r="F8" s="23">
        <v>50000</v>
      </c>
      <c r="G8" s="9">
        <f>1-SUM(H8:H$26)/C$2</f>
        <v>0.89019738906470425</v>
      </c>
      <c r="H8" s="9">
        <v>3388432</v>
      </c>
      <c r="I8" s="9">
        <v>222984039260</v>
      </c>
      <c r="J8" s="9">
        <f t="shared" si="0"/>
        <v>65807.441099600052</v>
      </c>
    </row>
    <row r="9" spans="1:10">
      <c r="C9" s="23"/>
      <c r="D9" s="9"/>
      <c r="E9" s="9"/>
      <c r="F9" s="23">
        <v>100000</v>
      </c>
      <c r="G9" s="9">
        <f>1-SUM(H9:H$26)/C$2</f>
        <v>0.97962745618597558</v>
      </c>
      <c r="H9" s="9">
        <v>616079</v>
      </c>
      <c r="I9" s="9">
        <v>80877308179</v>
      </c>
      <c r="J9" s="9">
        <f t="shared" si="0"/>
        <v>131277.49554683734</v>
      </c>
    </row>
    <row r="10" spans="1:10">
      <c r="C10" s="23"/>
      <c r="D10" s="9"/>
      <c r="E10" s="9"/>
      <c r="F10" s="15">
        <v>200000</v>
      </c>
      <c r="G10" s="9">
        <f>1-SUM(H10:H$26)/C$2</f>
        <v>0.9958874803865515</v>
      </c>
      <c r="H10" s="9">
        <v>90534</v>
      </c>
      <c r="I10" s="9">
        <v>21648687592</v>
      </c>
      <c r="J10" s="9">
        <f t="shared" si="0"/>
        <v>239122.1816334195</v>
      </c>
    </row>
    <row r="11" spans="1:10">
      <c r="C11" s="23"/>
      <c r="D11" s="9"/>
      <c r="E11" s="9"/>
      <c r="F11" s="15">
        <v>300000</v>
      </c>
      <c r="G11" s="9">
        <f>1-SUM(H11:H$26)/C$2</f>
        <v>0.99827692237528176</v>
      </c>
      <c r="H11" s="9">
        <v>29002</v>
      </c>
      <c r="I11" s="9">
        <v>9928109766</v>
      </c>
      <c r="J11" s="9">
        <f t="shared" si="0"/>
        <v>342325.00399972417</v>
      </c>
    </row>
    <row r="12" spans="1:10">
      <c r="C12" s="23"/>
      <c r="D12" s="9"/>
      <c r="E12" s="9"/>
      <c r="F12" s="15">
        <v>400000</v>
      </c>
      <c r="G12" s="9">
        <f>1-SUM(H12:H$26)/C$2</f>
        <v>0.99904236515431677</v>
      </c>
      <c r="H12" s="9">
        <v>12765</v>
      </c>
      <c r="I12" s="9">
        <v>5671038188.000001</v>
      </c>
      <c r="J12" s="9">
        <f t="shared" si="0"/>
        <v>444264.64457500988</v>
      </c>
    </row>
    <row r="13" spans="1:10">
      <c r="C13" s="23"/>
      <c r="D13" s="9"/>
      <c r="E13" s="9"/>
      <c r="F13" s="15">
        <v>500000</v>
      </c>
      <c r="G13" s="9">
        <f>1-SUM(H13:H$26)/C$2</f>
        <v>0.99937926871525673</v>
      </c>
      <c r="H13" s="9">
        <v>6864</v>
      </c>
      <c r="I13" s="9">
        <v>3746439659</v>
      </c>
      <c r="J13" s="9">
        <f t="shared" si="0"/>
        <v>545809.97363053611</v>
      </c>
    </row>
    <row r="14" spans="1:10">
      <c r="C14" s="23"/>
      <c r="D14" s="9"/>
      <c r="E14" s="9"/>
      <c r="F14" s="15">
        <v>600000</v>
      </c>
      <c r="G14" s="9">
        <f>1-SUM(H14:H$26)/C$2</f>
        <v>0.99956042860889494</v>
      </c>
      <c r="H14" s="9">
        <v>3923</v>
      </c>
      <c r="I14" s="9">
        <v>2534361347</v>
      </c>
      <c r="J14" s="9">
        <f t="shared" si="0"/>
        <v>646026.34386948764</v>
      </c>
    </row>
    <row r="15" spans="1:10">
      <c r="C15" s="15"/>
      <c r="D15" s="9"/>
      <c r="E15" s="9"/>
      <c r="F15" s="15">
        <v>700000</v>
      </c>
      <c r="G15" s="9">
        <f>1-SUM(H15:H$26)/C$2</f>
        <v>0.99966396740008712</v>
      </c>
      <c r="H15" s="9">
        <v>2710</v>
      </c>
      <c r="I15" s="9">
        <v>2025629067</v>
      </c>
      <c r="J15" s="9">
        <f t="shared" si="0"/>
        <v>747464.60036900372</v>
      </c>
    </row>
    <row r="16" spans="1:10">
      <c r="C16" s="15"/>
      <c r="D16" s="9"/>
      <c r="E16" s="9"/>
      <c r="F16" s="15">
        <v>800000</v>
      </c>
      <c r="G16" s="9">
        <f>1-SUM(H16:H$26)/C$2</f>
        <v>0.99973549177534349</v>
      </c>
      <c r="H16" s="9">
        <v>1849</v>
      </c>
      <c r="I16" s="9">
        <v>1565641767</v>
      </c>
      <c r="J16" s="9">
        <f t="shared" si="0"/>
        <v>846750.5500270417</v>
      </c>
    </row>
    <row r="17" spans="3:10">
      <c r="C17" s="15"/>
      <c r="D17" s="9"/>
      <c r="E17" s="9"/>
      <c r="F17" s="15">
        <v>900000</v>
      </c>
      <c r="G17" s="9">
        <f>1-SUM(H17:H$26)/C$2</f>
        <v>0.9997842919856198</v>
      </c>
      <c r="H17" s="9">
        <v>1336</v>
      </c>
      <c r="I17" s="9">
        <v>1266987791</v>
      </c>
      <c r="J17" s="9">
        <f t="shared" si="0"/>
        <v>948344.15494011971</v>
      </c>
    </row>
    <row r="18" spans="3:10">
      <c r="C18" s="15"/>
      <c r="D18" s="9"/>
      <c r="E18" s="9"/>
      <c r="F18" s="15">
        <v>1000000</v>
      </c>
      <c r="G18" s="9">
        <f>1-SUM(H18:H$26)/C$2</f>
        <v>0.99981955271083844</v>
      </c>
      <c r="H18" s="9">
        <v>4666</v>
      </c>
      <c r="I18" s="9">
        <v>6257403118</v>
      </c>
      <c r="J18" s="9">
        <f t="shared" si="0"/>
        <v>1341063.6772396057</v>
      </c>
    </row>
    <row r="19" spans="3:10">
      <c r="C19" s="15"/>
      <c r="D19" s="9"/>
      <c r="E19" s="9"/>
      <c r="F19" s="15">
        <v>2000000</v>
      </c>
      <c r="G19" s="9">
        <f>1-SUM(H19:H$26)/C$2</f>
        <v>0.99994270132151974</v>
      </c>
      <c r="H19" s="9">
        <v>1040</v>
      </c>
      <c r="I19" s="9">
        <v>2498005438</v>
      </c>
      <c r="J19" s="9">
        <f t="shared" si="0"/>
        <v>2401928.3057692307</v>
      </c>
    </row>
    <row r="20" spans="3:10">
      <c r="C20" s="15"/>
      <c r="D20" s="9"/>
      <c r="E20" s="9"/>
      <c r="F20" s="15">
        <v>3000000</v>
      </c>
      <c r="G20" s="9">
        <f>1-SUM(H20:H$26)/C$2</f>
        <v>0.99997014979025278</v>
      </c>
      <c r="H20" s="9">
        <v>415</v>
      </c>
      <c r="I20" s="9">
        <v>1418608639</v>
      </c>
      <c r="J20" s="9">
        <f t="shared" si="0"/>
        <v>3418334.0698795179</v>
      </c>
    </row>
    <row r="21" spans="3:10">
      <c r="C21" s="15"/>
      <c r="D21" s="9"/>
      <c r="E21" s="9"/>
      <c r="F21" s="15">
        <v>4000000</v>
      </c>
      <c r="G21" s="9">
        <f>1-SUM(H21:H$26)/C$2</f>
        <v>0.99998110278498764</v>
      </c>
      <c r="H21" s="9">
        <v>221</v>
      </c>
      <c r="I21" s="9">
        <v>984550356</v>
      </c>
      <c r="J21" s="9">
        <f t="shared" si="0"/>
        <v>4454978.9864253392</v>
      </c>
    </row>
    <row r="22" spans="3:10">
      <c r="C22" s="15"/>
      <c r="D22" s="9"/>
      <c r="E22" s="9"/>
      <c r="F22" s="15">
        <v>5000000</v>
      </c>
      <c r="G22" s="9">
        <f>1-SUM(H22:H$26)/C$2</f>
        <v>0.99998693558459339</v>
      </c>
      <c r="H22" s="9">
        <v>125</v>
      </c>
      <c r="I22" s="9">
        <v>683731558</v>
      </c>
      <c r="J22" s="9">
        <f t="shared" si="0"/>
        <v>5469852.4639999997</v>
      </c>
    </row>
    <row r="23" spans="3:10">
      <c r="C23" s="15"/>
      <c r="D23" s="9"/>
      <c r="E23" s="9"/>
      <c r="F23" s="15">
        <v>6000000</v>
      </c>
      <c r="G23" s="9">
        <f>1-SUM(H23:H$26)/C$2</f>
        <v>0.99999023467939308</v>
      </c>
      <c r="H23" s="9">
        <v>83</v>
      </c>
      <c r="I23" s="9">
        <v>539172923</v>
      </c>
      <c r="J23" s="9">
        <f t="shared" si="0"/>
        <v>6496059.3132530125</v>
      </c>
    </row>
    <row r="24" spans="3:10">
      <c r="C24" s="15"/>
      <c r="D24" s="9"/>
      <c r="E24" s="9"/>
      <c r="F24" s="15">
        <v>7000000</v>
      </c>
      <c r="G24" s="9">
        <f>1-SUM(H24:H$26)/C$2</f>
        <v>0.99999242527833998</v>
      </c>
      <c r="H24" s="9">
        <v>59</v>
      </c>
      <c r="I24" s="9">
        <v>437660801</v>
      </c>
      <c r="J24" s="9">
        <f t="shared" si="0"/>
        <v>7417979.677966102</v>
      </c>
    </row>
    <row r="25" spans="3:10">
      <c r="C25" s="15"/>
      <c r="D25" s="9"/>
      <c r="E25" s="9"/>
      <c r="F25" s="15">
        <v>8000000</v>
      </c>
      <c r="G25" s="9">
        <f>1-SUM(H25:H$26)/C$2</f>
        <v>0.99999398245108539</v>
      </c>
      <c r="H25" s="9">
        <v>46</v>
      </c>
      <c r="I25" s="9">
        <v>388238721</v>
      </c>
      <c r="J25" s="9">
        <f t="shared" si="0"/>
        <v>8439972.1956521738</v>
      </c>
    </row>
    <row r="26" spans="3:10">
      <c r="C26" s="15"/>
      <c r="D26" s="9"/>
      <c r="E26" s="9"/>
      <c r="F26" s="15">
        <v>9000000</v>
      </c>
      <c r="G26" s="9">
        <f>1-SUM(H26:H$26)/C$2</f>
        <v>0.99999519651797175</v>
      </c>
      <c r="H26" s="9">
        <v>182</v>
      </c>
      <c r="I26" s="9">
        <v>3244772415</v>
      </c>
      <c r="J26" s="9">
        <f t="shared" si="0"/>
        <v>17828419.862637363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BA2C2-0F36-1B45-9722-8945BE0FB580}">
  <dimension ref="A1:J59"/>
  <sheetViews>
    <sheetView workbookViewId="0">
      <selection activeCell="M16" sqref="M16"/>
    </sheetView>
  </sheetViews>
  <sheetFormatPr baseColWidth="10" defaultRowHeight="16"/>
  <cols>
    <col min="3" max="3" width="20" customWidth="1"/>
    <col min="4" max="4" width="16.1640625" customWidth="1"/>
    <col min="5" max="5" width="11" bestFit="1" customWidth="1"/>
    <col min="6" max="6" width="11" style="2" bestFit="1" customWidth="1"/>
    <col min="7" max="7" width="11.33203125" bestFit="1" customWidth="1"/>
    <col min="8" max="8" width="11" bestFit="1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2017</v>
      </c>
      <c r="C2" s="22">
        <v>38332977</v>
      </c>
      <c r="D2" s="9">
        <v>1027803836995</v>
      </c>
      <c r="E2" s="9">
        <f>D2/C2</f>
        <v>26812.52324845524</v>
      </c>
      <c r="F2" s="9">
        <v>0</v>
      </c>
      <c r="G2" s="9">
        <f>1-SUM(H2:H$26)/C$2</f>
        <v>0</v>
      </c>
      <c r="H2" s="9">
        <v>8763409</v>
      </c>
      <c r="I2" s="9">
        <v>36334098517</v>
      </c>
      <c r="J2" s="9">
        <f>I2/H2</f>
        <v>4146.1146589186928</v>
      </c>
    </row>
    <row r="3" spans="1:10">
      <c r="C3" s="9"/>
      <c r="D3" s="9"/>
      <c r="E3" s="9"/>
      <c r="F3" s="23">
        <v>10000</v>
      </c>
      <c r="G3" s="9">
        <f>1-SUM(H3:H$26)/C$2</f>
        <v>0.22861279467023921</v>
      </c>
      <c r="H3" s="9">
        <v>2108457</v>
      </c>
      <c r="I3" s="9">
        <v>23247979745</v>
      </c>
      <c r="J3" s="9">
        <f t="shared" ref="J3:J26" si="0">I3/H3</f>
        <v>11026.063014327539</v>
      </c>
    </row>
    <row r="4" spans="1:10">
      <c r="C4" s="9"/>
      <c r="D4" s="9"/>
      <c r="E4" s="9"/>
      <c r="F4" s="23">
        <v>12000</v>
      </c>
      <c r="G4" s="9">
        <f>1-SUM(H4:H$26)/C$2</f>
        <v>0.28361653205280668</v>
      </c>
      <c r="H4" s="9">
        <v>3395884</v>
      </c>
      <c r="I4" s="9">
        <v>46236522379</v>
      </c>
      <c r="J4" s="9">
        <f t="shared" si="0"/>
        <v>13615.459885850047</v>
      </c>
    </row>
    <row r="5" spans="1:10">
      <c r="C5" s="9"/>
      <c r="D5" s="9"/>
      <c r="E5" s="9"/>
      <c r="F5" s="23">
        <v>15000</v>
      </c>
      <c r="G5" s="9">
        <f>1-SUM(H5:H$26)/C$2</f>
        <v>0.37220563380715255</v>
      </c>
      <c r="H5" s="9">
        <v>6000338</v>
      </c>
      <c r="I5" s="9">
        <v>104435848324</v>
      </c>
      <c r="J5" s="9">
        <f t="shared" si="0"/>
        <v>17404.994239324518</v>
      </c>
    </row>
    <row r="6" spans="1:10">
      <c r="C6" s="9"/>
      <c r="D6" s="9"/>
      <c r="E6" s="9"/>
      <c r="F6" s="23">
        <v>20000</v>
      </c>
      <c r="G6" s="9">
        <f>1-SUM(H6:H$26)/C$2</f>
        <v>0.52873764539602552</v>
      </c>
      <c r="H6" s="9">
        <v>6979435</v>
      </c>
      <c r="I6" s="9">
        <v>171520815697</v>
      </c>
      <c r="J6" s="9">
        <f t="shared" si="0"/>
        <v>24575.1720156431</v>
      </c>
    </row>
    <row r="7" spans="1:10">
      <c r="C7" s="23"/>
      <c r="D7" s="9"/>
      <c r="E7" s="9"/>
      <c r="F7" s="23">
        <v>30000</v>
      </c>
      <c r="G7" s="9">
        <f>1-SUM(H7:H$26)/C$2</f>
        <v>0.71081155528306605</v>
      </c>
      <c r="H7" s="9">
        <v>6768406</v>
      </c>
      <c r="I7" s="9">
        <v>258967151226</v>
      </c>
      <c r="J7" s="9">
        <f t="shared" si="0"/>
        <v>38261.17275263925</v>
      </c>
    </row>
    <row r="8" spans="1:10">
      <c r="C8" s="23"/>
      <c r="D8" s="9"/>
      <c r="E8" s="9"/>
      <c r="F8" s="23">
        <v>50000</v>
      </c>
      <c r="G8" s="9">
        <f>1-SUM(H8:H$26)/C$2</f>
        <v>0.88738030964826964</v>
      </c>
      <c r="H8" s="9">
        <v>3505522</v>
      </c>
      <c r="I8" s="9">
        <v>230993767751</v>
      </c>
      <c r="J8" s="9">
        <f t="shared" si="0"/>
        <v>65894.257046739396</v>
      </c>
    </row>
    <row r="9" spans="1:10">
      <c r="C9" s="23"/>
      <c r="D9" s="9"/>
      <c r="E9" s="9"/>
      <c r="F9" s="23">
        <v>100000</v>
      </c>
      <c r="G9" s="9">
        <f>1-SUM(H9:H$26)/C$2</f>
        <v>0.97882955972869001</v>
      </c>
      <c r="H9" s="9">
        <v>644401</v>
      </c>
      <c r="I9" s="9">
        <v>84619201051</v>
      </c>
      <c r="J9" s="9">
        <f t="shared" si="0"/>
        <v>131314.50921243138</v>
      </c>
    </row>
    <row r="10" spans="1:10">
      <c r="C10" s="23"/>
      <c r="D10" s="9"/>
      <c r="E10" s="9"/>
      <c r="F10" s="15">
        <v>200000</v>
      </c>
      <c r="G10" s="9">
        <f>1-SUM(H10:H$26)/C$2</f>
        <v>0.99564017686390494</v>
      </c>
      <c r="H10" s="9">
        <v>95636</v>
      </c>
      <c r="I10" s="9">
        <v>22875419388</v>
      </c>
      <c r="J10" s="9">
        <f t="shared" si="0"/>
        <v>239192.55707055921</v>
      </c>
    </row>
    <row r="11" spans="1:10">
      <c r="C11" s="23"/>
      <c r="D11" s="9"/>
      <c r="E11" s="9"/>
      <c r="F11" s="15">
        <v>300000</v>
      </c>
      <c r="G11" s="9">
        <f>1-SUM(H11:H$26)/C$2</f>
        <v>0.99813505222931165</v>
      </c>
      <c r="H11" s="9">
        <v>31143</v>
      </c>
      <c r="I11" s="9">
        <v>10657466225</v>
      </c>
      <c r="J11" s="9">
        <f t="shared" si="0"/>
        <v>342210.64846032817</v>
      </c>
    </row>
    <row r="12" spans="1:10">
      <c r="C12" s="23"/>
      <c r="D12" s="9"/>
      <c r="E12" s="9"/>
      <c r="F12" s="15">
        <v>400000</v>
      </c>
      <c r="G12" s="9">
        <f>1-SUM(H12:H$26)/C$2</f>
        <v>0.99894748586836868</v>
      </c>
      <c r="H12" s="9">
        <v>14114</v>
      </c>
      <c r="I12" s="9">
        <v>6274874393.000001</v>
      </c>
      <c r="J12" s="9">
        <f t="shared" si="0"/>
        <v>444585.12066033733</v>
      </c>
    </row>
    <row r="13" spans="1:10">
      <c r="C13" s="23"/>
      <c r="D13" s="9"/>
      <c r="E13" s="9"/>
      <c r="F13" s="15">
        <v>500000</v>
      </c>
      <c r="G13" s="9">
        <f>1-SUM(H13:H$26)/C$2</f>
        <v>0.99931568059532661</v>
      </c>
      <c r="H13" s="9">
        <v>7478</v>
      </c>
      <c r="I13" s="9">
        <v>4081100136</v>
      </c>
      <c r="J13" s="9">
        <f t="shared" si="0"/>
        <v>545747.54426317196</v>
      </c>
    </row>
    <row r="14" spans="1:10">
      <c r="C14" s="23"/>
      <c r="D14" s="9"/>
      <c r="E14" s="9"/>
      <c r="F14" s="15">
        <v>600000</v>
      </c>
      <c r="G14" s="9">
        <f>1-SUM(H14:H$26)/C$2</f>
        <v>0.99951076066959266</v>
      </c>
      <c r="H14" s="9">
        <v>4519</v>
      </c>
      <c r="I14" s="9">
        <v>2919367278</v>
      </c>
      <c r="J14" s="9">
        <f t="shared" si="0"/>
        <v>646020.64129232126</v>
      </c>
    </row>
    <row r="15" spans="1:10">
      <c r="C15" s="15"/>
      <c r="D15" s="9"/>
      <c r="E15" s="9"/>
      <c r="F15" s="15">
        <v>700000</v>
      </c>
      <c r="G15" s="9">
        <f>1-SUM(H15:H$26)/C$2</f>
        <v>0.99962864872196078</v>
      </c>
      <c r="H15" s="9">
        <v>2934</v>
      </c>
      <c r="I15" s="9">
        <v>2192316448</v>
      </c>
      <c r="J15" s="9">
        <f t="shared" si="0"/>
        <v>747210.78663940018</v>
      </c>
    </row>
    <row r="16" spans="1:10">
      <c r="C16" s="15"/>
      <c r="D16" s="9"/>
      <c r="E16" s="9"/>
      <c r="F16" s="15">
        <v>800000</v>
      </c>
      <c r="G16" s="9">
        <f>1-SUM(H16:H$26)/C$2</f>
        <v>0.99970518856388324</v>
      </c>
      <c r="H16" s="9">
        <v>2035</v>
      </c>
      <c r="I16" s="9">
        <v>1724865365</v>
      </c>
      <c r="J16" s="9">
        <f t="shared" si="0"/>
        <v>847599.68796068791</v>
      </c>
    </row>
    <row r="17" spans="3:10">
      <c r="C17" s="15"/>
      <c r="D17" s="9"/>
      <c r="E17" s="9"/>
      <c r="F17" s="15">
        <v>900000</v>
      </c>
      <c r="G17" s="9">
        <f>1-SUM(H17:H$26)/C$2</f>
        <v>0.99975827601388745</v>
      </c>
      <c r="H17" s="9">
        <v>1500</v>
      </c>
      <c r="I17" s="9">
        <v>1422623741</v>
      </c>
      <c r="J17" s="9">
        <f t="shared" si="0"/>
        <v>948415.82733333332</v>
      </c>
    </row>
    <row r="18" spans="3:10">
      <c r="C18" s="15"/>
      <c r="D18" s="9"/>
      <c r="E18" s="9"/>
      <c r="F18" s="15">
        <v>1000000</v>
      </c>
      <c r="G18" s="9">
        <f>1-SUM(H18:H$26)/C$2</f>
        <v>0.99979740681241636</v>
      </c>
      <c r="H18" s="9">
        <v>5234</v>
      </c>
      <c r="I18" s="9">
        <v>7089340286.000001</v>
      </c>
      <c r="J18" s="9">
        <f t="shared" si="0"/>
        <v>1354478.4650363012</v>
      </c>
    </row>
    <row r="19" spans="3:10">
      <c r="C19" s="15"/>
      <c r="D19" s="9"/>
      <c r="E19" s="9"/>
      <c r="F19" s="15">
        <v>2000000</v>
      </c>
      <c r="G19" s="9">
        <f>1-SUM(H19:H$26)/C$2</f>
        <v>0.99993394721208317</v>
      </c>
      <c r="H19" s="9">
        <v>1210</v>
      </c>
      <c r="I19" s="9">
        <v>2918683434</v>
      </c>
      <c r="J19" s="9">
        <f t="shared" si="0"/>
        <v>2412135.0694214874</v>
      </c>
    </row>
    <row r="20" spans="3:10">
      <c r="C20" s="15"/>
      <c r="D20" s="9"/>
      <c r="E20" s="9"/>
      <c r="F20" s="15">
        <v>3000000</v>
      </c>
      <c r="G20" s="9">
        <f>1-SUM(H20:H$26)/C$2</f>
        <v>0.99996551272289658</v>
      </c>
      <c r="H20" s="9">
        <v>477</v>
      </c>
      <c r="I20" s="9">
        <v>1636884970</v>
      </c>
      <c r="J20" s="9">
        <f t="shared" si="0"/>
        <v>3431624.6750524109</v>
      </c>
    </row>
    <row r="21" spans="3:10">
      <c r="C21" s="15"/>
      <c r="D21" s="9"/>
      <c r="E21" s="9"/>
      <c r="F21" s="15">
        <v>4000000</v>
      </c>
      <c r="G21" s="9">
        <f>1-SUM(H21:H$26)/C$2</f>
        <v>0.99997795631682873</v>
      </c>
      <c r="H21" s="9">
        <v>265</v>
      </c>
      <c r="I21" s="9">
        <v>1183498948</v>
      </c>
      <c r="J21" s="9">
        <f t="shared" si="0"/>
        <v>4466033.7660377361</v>
      </c>
    </row>
    <row r="22" spans="3:10">
      <c r="C22" s="15"/>
      <c r="D22" s="9"/>
      <c r="E22" s="9"/>
      <c r="F22" s="15">
        <v>5000000</v>
      </c>
      <c r="G22" s="9">
        <f>1-SUM(H22:H$26)/C$2</f>
        <v>0.99998486942456888</v>
      </c>
      <c r="H22" s="9">
        <v>147</v>
      </c>
      <c r="I22" s="9">
        <v>806986469</v>
      </c>
      <c r="J22" s="9">
        <f t="shared" si="0"/>
        <v>5489703.8707482992</v>
      </c>
    </row>
    <row r="23" spans="3:10">
      <c r="C23" s="15"/>
      <c r="D23" s="9"/>
      <c r="E23" s="9"/>
      <c r="F23" s="15">
        <v>6000000</v>
      </c>
      <c r="G23" s="9">
        <f>1-SUM(H23:H$26)/C$2</f>
        <v>0.99998870424282471</v>
      </c>
      <c r="H23" s="9">
        <v>106</v>
      </c>
      <c r="I23" s="9">
        <v>692641234</v>
      </c>
      <c r="J23" s="9">
        <f t="shared" si="0"/>
        <v>6534351.2641509436</v>
      </c>
    </row>
    <row r="24" spans="3:10">
      <c r="C24" s="15"/>
      <c r="D24" s="9"/>
      <c r="E24" s="9"/>
      <c r="F24" s="15">
        <v>7000000</v>
      </c>
      <c r="G24" s="9">
        <f>1-SUM(H24:H$26)/C$2</f>
        <v>0.99999146948592066</v>
      </c>
      <c r="H24" s="9">
        <v>65</v>
      </c>
      <c r="I24" s="9">
        <v>482516927</v>
      </c>
      <c r="J24" s="9">
        <f t="shared" si="0"/>
        <v>7423337.3384615388</v>
      </c>
    </row>
    <row r="25" spans="3:10">
      <c r="C25" s="15"/>
      <c r="D25" s="9"/>
      <c r="E25" s="9"/>
      <c r="F25" s="15">
        <v>8000000</v>
      </c>
      <c r="G25" s="9">
        <f>1-SUM(H25:H$26)/C$2</f>
        <v>0.99999316515385694</v>
      </c>
      <c r="H25" s="9">
        <v>44</v>
      </c>
      <c r="I25" s="9">
        <v>370752482</v>
      </c>
      <c r="J25" s="9">
        <f t="shared" si="0"/>
        <v>8426192.7727272734</v>
      </c>
    </row>
    <row r="26" spans="3:10">
      <c r="C26" s="15"/>
      <c r="D26" s="9"/>
      <c r="E26" s="9"/>
      <c r="F26" s="15">
        <v>9000000</v>
      </c>
      <c r="G26" s="9">
        <f>1-SUM(H26:H$26)/C$2</f>
        <v>0.99999431299061381</v>
      </c>
      <c r="H26" s="9">
        <v>218</v>
      </c>
      <c r="I26" s="9">
        <v>4119114581</v>
      </c>
      <c r="J26" s="9">
        <f t="shared" si="0"/>
        <v>18895021.013761468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A1825-ACD0-6C40-9510-EFF62D49888B}">
  <dimension ref="A1:J59"/>
  <sheetViews>
    <sheetView workbookViewId="0">
      <selection activeCell="E2" sqref="E2"/>
    </sheetView>
  </sheetViews>
  <sheetFormatPr baseColWidth="10" defaultRowHeight="16"/>
  <cols>
    <col min="3" max="3" width="20" customWidth="1"/>
    <col min="4" max="4" width="16.1640625" customWidth="1"/>
    <col min="5" max="5" width="11" bestFit="1" customWidth="1"/>
    <col min="6" max="6" width="11" style="2" bestFit="1" customWidth="1"/>
    <col min="7" max="7" width="11.33203125" bestFit="1" customWidth="1"/>
    <col min="8" max="8" width="11" bestFit="1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2018</v>
      </c>
      <c r="C2" s="21">
        <v>38549926</v>
      </c>
      <c r="D2" s="12">
        <v>1070900632107</v>
      </c>
      <c r="E2" s="12">
        <f>D2/C2</f>
        <v>27779.576855919255</v>
      </c>
      <c r="F2" s="12">
        <v>0</v>
      </c>
      <c r="G2" s="12">
        <f>1-SUM(H2:H$26)/C$2</f>
        <v>0</v>
      </c>
      <c r="H2" s="12">
        <v>8601309</v>
      </c>
      <c r="I2" s="12">
        <v>35258075868</v>
      </c>
      <c r="J2" s="12">
        <f>I2/H2</f>
        <v>4099.1523346039539</v>
      </c>
    </row>
    <row r="3" spans="1:10">
      <c r="C3" s="12"/>
      <c r="D3" s="12"/>
      <c r="E3" s="12"/>
      <c r="F3" s="13">
        <v>10000</v>
      </c>
      <c r="G3" s="12">
        <f>1-SUM(H3:H$26)/C$2</f>
        <v>0.22312128433138889</v>
      </c>
      <c r="H3" s="12">
        <v>2044683</v>
      </c>
      <c r="I3" s="12">
        <v>22546597618</v>
      </c>
      <c r="J3" s="12">
        <f t="shared" ref="J3:J26" si="0">I3/H3</f>
        <v>11026.940419615168</v>
      </c>
    </row>
    <row r="4" spans="1:10">
      <c r="C4" s="12"/>
      <c r="D4" s="12"/>
      <c r="E4" s="12"/>
      <c r="F4" s="13">
        <v>12000</v>
      </c>
      <c r="G4" s="12">
        <f>1-SUM(H4:H$26)/C$2</f>
        <v>0.2761611526828871</v>
      </c>
      <c r="H4" s="12">
        <v>3221445</v>
      </c>
      <c r="I4" s="12">
        <v>43772689047</v>
      </c>
      <c r="J4" s="12">
        <f t="shared" si="0"/>
        <v>13587.905131703319</v>
      </c>
    </row>
    <row r="5" spans="1:10">
      <c r="C5" s="12"/>
      <c r="D5" s="12"/>
      <c r="E5" s="12"/>
      <c r="F5" s="13">
        <v>15000</v>
      </c>
      <c r="G5" s="12">
        <f>1-SUM(H5:H$26)/C$2</f>
        <v>0.3597266827438268</v>
      </c>
      <c r="H5" s="12">
        <v>6040303</v>
      </c>
      <c r="I5" s="12">
        <v>105213378142</v>
      </c>
      <c r="J5" s="12">
        <f t="shared" si="0"/>
        <v>17418.559655368281</v>
      </c>
    </row>
    <row r="6" spans="1:10">
      <c r="C6" s="12"/>
      <c r="D6" s="12"/>
      <c r="E6" s="12"/>
      <c r="F6" s="13">
        <v>20000</v>
      </c>
      <c r="G6" s="12">
        <f>1-SUM(H6:H$26)/C$2</f>
        <v>0.51641448027682335</v>
      </c>
      <c r="H6" s="12">
        <v>7148074</v>
      </c>
      <c r="I6" s="12">
        <v>175248111794</v>
      </c>
      <c r="J6" s="12">
        <f t="shared" si="0"/>
        <v>24516.829539537503</v>
      </c>
    </row>
    <row r="7" spans="1:10">
      <c r="C7" s="13"/>
      <c r="D7" s="12"/>
      <c r="E7" s="12"/>
      <c r="F7" s="13">
        <v>30000</v>
      </c>
      <c r="G7" s="12">
        <f>1-SUM(H7:H$26)/C$2</f>
        <v>0.70183828627842249</v>
      </c>
      <c r="H7" s="12">
        <v>6943407</v>
      </c>
      <c r="I7" s="12">
        <v>266098190736</v>
      </c>
      <c r="J7" s="12">
        <f t="shared" si="0"/>
        <v>38323.864744785955</v>
      </c>
    </row>
    <row r="8" spans="1:10">
      <c r="C8" s="13"/>
      <c r="D8" s="12"/>
      <c r="E8" s="12"/>
      <c r="F8" s="13">
        <v>50000</v>
      </c>
      <c r="G8" s="12">
        <f>1-SUM(H8:H$26)/C$2</f>
        <v>0.88195295108997096</v>
      </c>
      <c r="H8" s="12">
        <v>3667853</v>
      </c>
      <c r="I8" s="12">
        <v>242203208745</v>
      </c>
      <c r="J8" s="12">
        <f t="shared" si="0"/>
        <v>66034.055548300326</v>
      </c>
    </row>
    <row r="9" spans="1:10">
      <c r="C9" s="13"/>
      <c r="D9" s="12"/>
      <c r="E9" s="12"/>
      <c r="F9" s="13">
        <v>100000</v>
      </c>
      <c r="G9" s="12">
        <f>1-SUM(H9:H$26)/C$2</f>
        <v>0.97709847743936007</v>
      </c>
      <c r="H9" s="12">
        <v>691155</v>
      </c>
      <c r="I9" s="12">
        <v>90815104952</v>
      </c>
      <c r="J9" s="12">
        <f t="shared" si="0"/>
        <v>131396.14840665265</v>
      </c>
    </row>
    <row r="10" spans="1:10">
      <c r="C10" s="13"/>
      <c r="D10" s="12"/>
      <c r="E10" s="12"/>
      <c r="F10" s="14">
        <v>200000</v>
      </c>
      <c r="G10" s="12">
        <f>1-SUM(H10:H$26)/C$2</f>
        <v>0.99502730562958797</v>
      </c>
      <c r="H10" s="12">
        <v>105928</v>
      </c>
      <c r="I10" s="12">
        <v>25364757471</v>
      </c>
      <c r="J10" s="12">
        <f t="shared" si="0"/>
        <v>239452.81201382072</v>
      </c>
    </row>
    <row r="11" spans="1:10">
      <c r="C11" s="13"/>
      <c r="D11" s="12"/>
      <c r="E11" s="12"/>
      <c r="F11" s="14">
        <v>300000</v>
      </c>
      <c r="G11" s="12">
        <f>1-SUM(H11:H$26)/C$2</f>
        <v>0.99777511894575366</v>
      </c>
      <c r="H11" s="12">
        <v>35630</v>
      </c>
      <c r="I11" s="12">
        <v>12208527927</v>
      </c>
      <c r="J11" s="12">
        <f t="shared" si="0"/>
        <v>342647.42989054165</v>
      </c>
    </row>
    <row r="12" spans="1:10">
      <c r="C12" s="13"/>
      <c r="D12" s="12"/>
      <c r="E12" s="12"/>
      <c r="F12" s="14">
        <v>400000</v>
      </c>
      <c r="G12" s="12">
        <f>1-SUM(H12:H$26)/C$2</f>
        <v>0.9986993749352463</v>
      </c>
      <c r="H12" s="12">
        <v>16596</v>
      </c>
      <c r="I12" s="12">
        <v>7382841704</v>
      </c>
      <c r="J12" s="12">
        <f t="shared" si="0"/>
        <v>444856.69462521089</v>
      </c>
    </row>
    <row r="13" spans="1:10">
      <c r="C13" s="13"/>
      <c r="D13" s="12"/>
      <c r="E13" s="12"/>
      <c r="F13" s="14">
        <v>500000</v>
      </c>
      <c r="G13" s="12">
        <f>1-SUM(H13:H$26)/C$2</f>
        <v>0.99912988159821625</v>
      </c>
      <c r="H13" s="12">
        <v>9010</v>
      </c>
      <c r="I13" s="12">
        <v>4921067296.000001</v>
      </c>
      <c r="J13" s="12">
        <f t="shared" si="0"/>
        <v>546178.39023307443</v>
      </c>
    </row>
    <row r="14" spans="1:10">
      <c r="C14" s="13"/>
      <c r="D14" s="12"/>
      <c r="E14" s="12"/>
      <c r="F14" s="14">
        <v>600000</v>
      </c>
      <c r="G14" s="12">
        <f>1-SUM(H14:H$26)/C$2</f>
        <v>0.99936360448525896</v>
      </c>
      <c r="H14" s="12">
        <v>5714</v>
      </c>
      <c r="I14" s="12">
        <v>3692084538</v>
      </c>
      <c r="J14" s="12">
        <f t="shared" si="0"/>
        <v>646147.10150507523</v>
      </c>
    </row>
    <row r="15" spans="1:10">
      <c r="C15" s="14"/>
      <c r="D15" s="12"/>
      <c r="E15" s="12"/>
      <c r="F15" s="14">
        <v>700000</v>
      </c>
      <c r="G15" s="12">
        <f>1-SUM(H15:H$26)/C$2</f>
        <v>0.99951182785668646</v>
      </c>
      <c r="H15" s="12">
        <v>3647</v>
      </c>
      <c r="I15" s="12">
        <v>2724640986</v>
      </c>
      <c r="J15" s="12">
        <f t="shared" si="0"/>
        <v>747091.0298875788</v>
      </c>
    </row>
    <row r="16" spans="1:10">
      <c r="C16" s="14"/>
      <c r="D16" s="12"/>
      <c r="E16" s="12"/>
      <c r="F16" s="14">
        <v>800000</v>
      </c>
      <c r="G16" s="12">
        <f>1-SUM(H16:H$26)/C$2</f>
        <v>0.99960643244814529</v>
      </c>
      <c r="H16" s="12">
        <v>2630</v>
      </c>
      <c r="I16" s="12">
        <v>2228767543</v>
      </c>
      <c r="J16" s="12">
        <f t="shared" si="0"/>
        <v>847440.13041825092</v>
      </c>
    </row>
    <row r="17" spans="3:10">
      <c r="C17" s="14"/>
      <c r="D17" s="12"/>
      <c r="E17" s="12"/>
      <c r="F17" s="14">
        <v>900000</v>
      </c>
      <c r="G17" s="12">
        <f>1-SUM(H17:H$26)/C$2</f>
        <v>0.99967465566600566</v>
      </c>
      <c r="H17" s="12">
        <v>1796</v>
      </c>
      <c r="I17" s="12">
        <v>1703366372</v>
      </c>
      <c r="J17" s="12">
        <f t="shared" si="0"/>
        <v>948422.25612472161</v>
      </c>
    </row>
    <row r="18" spans="3:10">
      <c r="C18" s="14"/>
      <c r="D18" s="12"/>
      <c r="E18" s="12"/>
      <c r="F18" s="14">
        <v>1000000</v>
      </c>
      <c r="G18" s="12">
        <f>1-SUM(H18:H$26)/C$2</f>
        <v>0.99972124460109213</v>
      </c>
      <c r="H18" s="12">
        <v>6854</v>
      </c>
      <c r="I18" s="12">
        <v>9295497738</v>
      </c>
      <c r="J18" s="12">
        <f t="shared" si="0"/>
        <v>1356215.0186752263</v>
      </c>
    </row>
    <row r="19" spans="3:10">
      <c r="C19" s="14"/>
      <c r="D19" s="12"/>
      <c r="E19" s="12"/>
      <c r="F19" s="14">
        <v>2000000</v>
      </c>
      <c r="G19" s="12">
        <f>1-SUM(H19:H$26)/C$2</f>
        <v>0.99989904001372143</v>
      </c>
      <c r="H19" s="12">
        <v>1787</v>
      </c>
      <c r="I19" s="12">
        <v>4317590607</v>
      </c>
      <c r="J19" s="12">
        <f t="shared" si="0"/>
        <v>2416111.1398992725</v>
      </c>
    </row>
    <row r="20" spans="3:10">
      <c r="C20" s="14"/>
      <c r="D20" s="12"/>
      <c r="E20" s="12"/>
      <c r="F20" s="14">
        <v>3000000</v>
      </c>
      <c r="G20" s="12">
        <f>1-SUM(H20:H$26)/C$2</f>
        <v>0.99994539548532468</v>
      </c>
      <c r="H20" s="12">
        <v>743</v>
      </c>
      <c r="I20" s="12">
        <v>2555848322</v>
      </c>
      <c r="J20" s="12">
        <f t="shared" si="0"/>
        <v>3439903.5289367428</v>
      </c>
    </row>
    <row r="21" spans="3:10">
      <c r="C21" s="14"/>
      <c r="D21" s="12"/>
      <c r="E21" s="12"/>
      <c r="F21" s="14">
        <v>4000000</v>
      </c>
      <c r="G21" s="12">
        <f>1-SUM(H21:H$26)/C$2</f>
        <v>0.99996466919287985</v>
      </c>
      <c r="H21" s="12">
        <v>381</v>
      </c>
      <c r="I21" s="12">
        <v>1694483982</v>
      </c>
      <c r="J21" s="12">
        <f t="shared" si="0"/>
        <v>4447464.5196850393</v>
      </c>
    </row>
    <row r="22" spans="3:10">
      <c r="C22" s="14"/>
      <c r="D22" s="12"/>
      <c r="E22" s="12"/>
      <c r="F22" s="14">
        <v>5000000</v>
      </c>
      <c r="G22" s="12">
        <f>1-SUM(H22:H$26)/C$2</f>
        <v>0.99997455248033418</v>
      </c>
      <c r="H22" s="12">
        <v>241</v>
      </c>
      <c r="I22" s="12">
        <v>1311171760</v>
      </c>
      <c r="J22" s="12">
        <f t="shared" si="0"/>
        <v>5440546.7219917011</v>
      </c>
    </row>
    <row r="23" spans="3:10">
      <c r="C23" s="14"/>
      <c r="D23" s="12"/>
      <c r="E23" s="12"/>
      <c r="F23" s="14">
        <v>6000000</v>
      </c>
      <c r="G23" s="12">
        <f>1-SUM(H23:H$26)/C$2</f>
        <v>0.99998080411360579</v>
      </c>
      <c r="H23" s="12">
        <v>140</v>
      </c>
      <c r="I23" s="12">
        <v>903945426</v>
      </c>
      <c r="J23" s="12">
        <f t="shared" si="0"/>
        <v>6456753.0428571431</v>
      </c>
    </row>
    <row r="24" spans="3:10">
      <c r="C24" s="14"/>
      <c r="D24" s="12"/>
      <c r="E24" s="12"/>
      <c r="F24" s="14">
        <v>7000000</v>
      </c>
      <c r="G24" s="12">
        <f>1-SUM(H24:H$26)/C$2</f>
        <v>0.9999844357677885</v>
      </c>
      <c r="H24" s="12">
        <v>104</v>
      </c>
      <c r="I24" s="12">
        <v>774814222</v>
      </c>
      <c r="J24" s="12">
        <f t="shared" si="0"/>
        <v>7450136.75</v>
      </c>
    </row>
    <row r="25" spans="3:10">
      <c r="C25" s="14"/>
      <c r="D25" s="12"/>
      <c r="E25" s="12"/>
      <c r="F25" s="14">
        <v>8000000</v>
      </c>
      <c r="G25" s="12">
        <f>1-SUM(H25:H$26)/C$2</f>
        <v>0.99998713356803848</v>
      </c>
      <c r="H25" s="12">
        <v>87</v>
      </c>
      <c r="I25" s="12">
        <v>734109243</v>
      </c>
      <c r="J25" s="12">
        <f t="shared" si="0"/>
        <v>8438037.2758620698</v>
      </c>
    </row>
    <row r="26" spans="3:10">
      <c r="C26" s="14"/>
      <c r="D26" s="12"/>
      <c r="E26" s="12"/>
      <c r="F26" s="14">
        <v>9000000</v>
      </c>
      <c r="G26" s="12">
        <f>1-SUM(H26:H$26)/C$2</f>
        <v>0.9999893903817092</v>
      </c>
      <c r="H26" s="12">
        <v>409</v>
      </c>
      <c r="I26" s="12">
        <v>7931760068</v>
      </c>
      <c r="J26" s="12">
        <f t="shared" si="0"/>
        <v>19393056.400977995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2A426-883D-7A43-9A08-B049F31AA0EA}">
  <dimension ref="A1:J59"/>
  <sheetViews>
    <sheetView workbookViewId="0">
      <selection activeCell="L13" sqref="L13"/>
    </sheetView>
  </sheetViews>
  <sheetFormatPr baseColWidth="10" defaultRowHeight="16"/>
  <cols>
    <col min="3" max="3" width="20" customWidth="1"/>
    <col min="4" max="4" width="27" customWidth="1"/>
    <col min="5" max="5" width="11" bestFit="1" customWidth="1"/>
    <col min="6" max="6" width="11" style="2" bestFit="1" customWidth="1"/>
    <col min="7" max="7" width="11.33203125" bestFit="1" customWidth="1"/>
    <col min="8" max="8" width="11" bestFit="1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2019</v>
      </c>
      <c r="C2" s="20">
        <v>39331689</v>
      </c>
      <c r="D2" s="12">
        <v>1085532224176.0001</v>
      </c>
      <c r="E2" s="12">
        <f>D2/C2</f>
        <v>27599.430682369122</v>
      </c>
      <c r="F2" s="12">
        <v>0</v>
      </c>
      <c r="G2" s="12">
        <f>1-SUM(H2:H$26)/C$2</f>
        <v>0</v>
      </c>
      <c r="H2" s="12">
        <v>8913038</v>
      </c>
      <c r="I2" s="12">
        <v>35056240167</v>
      </c>
      <c r="J2" s="12">
        <f>I2/H2</f>
        <v>3933.1415581309088</v>
      </c>
    </row>
    <row r="3" spans="1:10">
      <c r="C3" s="12"/>
      <c r="D3" s="12"/>
      <c r="E3" s="12"/>
      <c r="F3" s="13">
        <v>10000</v>
      </c>
      <c r="G3" s="12">
        <f>1-SUM(H3:H$26)/C$2</f>
        <v>0.22661213455643869</v>
      </c>
      <c r="H3" s="12">
        <v>2058496</v>
      </c>
      <c r="I3" s="12">
        <v>22694332482</v>
      </c>
      <c r="J3" s="12">
        <f t="shared" ref="J3:J26" si="0">I3/H3</f>
        <v>11024.715365975935</v>
      </c>
    </row>
    <row r="4" spans="1:10">
      <c r="C4" s="12"/>
      <c r="D4" s="12"/>
      <c r="E4" s="12"/>
      <c r="F4" s="13">
        <v>12000</v>
      </c>
      <c r="G4" s="12">
        <f>1-SUM(H4:H$26)/C$2</f>
        <v>0.27894896656993295</v>
      </c>
      <c r="H4" s="12">
        <v>3328162</v>
      </c>
      <c r="I4" s="12">
        <v>45228434494</v>
      </c>
      <c r="J4" s="12">
        <f t="shared" si="0"/>
        <v>13589.613274233647</v>
      </c>
    </row>
    <row r="5" spans="1:10">
      <c r="C5" s="12"/>
      <c r="D5" s="12"/>
      <c r="E5" s="12"/>
      <c r="F5" s="13">
        <v>15000</v>
      </c>
      <c r="G5" s="12">
        <f>1-SUM(H5:H$26)/C$2</f>
        <v>0.36356679216089605</v>
      </c>
      <c r="H5" s="12">
        <v>6162572</v>
      </c>
      <c r="I5" s="12">
        <v>107210039533</v>
      </c>
      <c r="J5" s="12">
        <f t="shared" si="0"/>
        <v>17396.963399859669</v>
      </c>
    </row>
    <row r="6" spans="1:10">
      <c r="C6" s="12"/>
      <c r="D6" s="12"/>
      <c r="E6" s="12"/>
      <c r="F6" s="13">
        <v>20000</v>
      </c>
      <c r="G6" s="12">
        <f>1-SUM(H6:H$26)/C$2</f>
        <v>0.52024890159179282</v>
      </c>
      <c r="H6" s="12">
        <v>7157130</v>
      </c>
      <c r="I6" s="12">
        <v>175553784190</v>
      </c>
      <c r="J6" s="12">
        <f t="shared" si="0"/>
        <v>24528.516904122182</v>
      </c>
    </row>
    <row r="7" spans="1:10">
      <c r="C7" s="13"/>
      <c r="D7" s="12"/>
      <c r="E7" s="12"/>
      <c r="F7" s="13">
        <v>30000</v>
      </c>
      <c r="G7" s="12">
        <f>1-SUM(H7:H$26)/C$2</f>
        <v>0.70221744100539385</v>
      </c>
      <c r="H7" s="12">
        <v>7069305</v>
      </c>
      <c r="I7" s="12">
        <v>270510772240</v>
      </c>
      <c r="J7" s="12">
        <f t="shared" si="0"/>
        <v>38265.53985717125</v>
      </c>
    </row>
    <row r="8" spans="1:10">
      <c r="C8" s="13"/>
      <c r="D8" s="12"/>
      <c r="E8" s="12"/>
      <c r="F8" s="13">
        <v>50000</v>
      </c>
      <c r="G8" s="12">
        <f>1-SUM(H8:H$26)/C$2</f>
        <v>0.88195304808801878</v>
      </c>
      <c r="H8" s="12">
        <v>3738916</v>
      </c>
      <c r="I8" s="12">
        <v>247131133507</v>
      </c>
      <c r="J8" s="12">
        <f t="shared" si="0"/>
        <v>66097.000710098859</v>
      </c>
    </row>
    <row r="9" spans="1:10">
      <c r="C9" s="13"/>
      <c r="D9" s="12"/>
      <c r="E9" s="12"/>
      <c r="F9" s="13">
        <v>100000</v>
      </c>
      <c r="G9" s="12">
        <f>1-SUM(H9:H$26)/C$2</f>
        <v>0.97701420856856669</v>
      </c>
      <c r="H9" s="12">
        <v>711376</v>
      </c>
      <c r="I9" s="12">
        <v>93458587752</v>
      </c>
      <c r="J9" s="12">
        <f t="shared" si="0"/>
        <v>131377.20101887046</v>
      </c>
    </row>
    <row r="10" spans="1:10">
      <c r="C10" s="13"/>
      <c r="D10" s="12"/>
      <c r="E10" s="12"/>
      <c r="F10" s="14">
        <v>200000</v>
      </c>
      <c r="G10" s="12">
        <f>1-SUM(H10:H$26)/C$2</f>
        <v>0.99510079518832761</v>
      </c>
      <c r="H10" s="12">
        <v>107340</v>
      </c>
      <c r="I10" s="12">
        <v>25683940038</v>
      </c>
      <c r="J10" s="12">
        <f t="shared" si="0"/>
        <v>239276.50491894913</v>
      </c>
    </row>
    <row r="11" spans="1:10">
      <c r="C11" s="13"/>
      <c r="D11" s="12"/>
      <c r="E11" s="12"/>
      <c r="F11" s="14">
        <v>300000</v>
      </c>
      <c r="G11" s="12">
        <f>1-SUM(H11:H$26)/C$2</f>
        <v>0.99782989232931241</v>
      </c>
      <c r="H11" s="12">
        <v>35455</v>
      </c>
      <c r="I11" s="12">
        <v>12152762590</v>
      </c>
      <c r="J11" s="12">
        <f t="shared" si="0"/>
        <v>342765.83246368635</v>
      </c>
    </row>
    <row r="12" spans="1:10">
      <c r="C12" s="13"/>
      <c r="D12" s="12"/>
      <c r="E12" s="12"/>
      <c r="F12" s="14">
        <v>400000</v>
      </c>
      <c r="G12" s="12">
        <f>1-SUM(H12:H$26)/C$2</f>
        <v>0.99873132831900502</v>
      </c>
      <c r="H12" s="12">
        <v>16769</v>
      </c>
      <c r="I12" s="12">
        <v>7455611896</v>
      </c>
      <c r="J12" s="12">
        <f t="shared" si="0"/>
        <v>444606.82783708035</v>
      </c>
    </row>
    <row r="13" spans="1:10">
      <c r="C13" s="13"/>
      <c r="D13" s="12"/>
      <c r="E13" s="12"/>
      <c r="F13" s="14">
        <v>500000</v>
      </c>
      <c r="G13" s="12">
        <f>1-SUM(H13:H$26)/C$2</f>
        <v>0.99915767665100774</v>
      </c>
      <c r="H13" s="12">
        <v>9075</v>
      </c>
      <c r="I13" s="12">
        <v>4952303677.000001</v>
      </c>
      <c r="J13" s="12">
        <f t="shared" si="0"/>
        <v>545708.39415977977</v>
      </c>
    </row>
    <row r="14" spans="1:10">
      <c r="C14" s="13"/>
      <c r="D14" s="12"/>
      <c r="E14" s="12"/>
      <c r="F14" s="14">
        <v>600000</v>
      </c>
      <c r="G14" s="12">
        <f>1-SUM(H14:H$26)/C$2</f>
        <v>0.99938840663567741</v>
      </c>
      <c r="H14" s="12">
        <v>5624</v>
      </c>
      <c r="I14" s="12">
        <v>3635588194</v>
      </c>
      <c r="J14" s="12">
        <f t="shared" si="0"/>
        <v>646441.71301564726</v>
      </c>
    </row>
    <row r="15" spans="1:10">
      <c r="C15" s="14"/>
      <c r="D15" s="12"/>
      <c r="E15" s="12"/>
      <c r="F15" s="14">
        <v>700000</v>
      </c>
      <c r="G15" s="12">
        <f>1-SUM(H15:H$26)/C$2</f>
        <v>0.99953139566419336</v>
      </c>
      <c r="H15" s="12">
        <v>3738</v>
      </c>
      <c r="I15" s="12">
        <v>2791379431</v>
      </c>
      <c r="J15" s="12">
        <f t="shared" si="0"/>
        <v>746757.47217763506</v>
      </c>
    </row>
    <row r="16" spans="1:10">
      <c r="C16" s="14"/>
      <c r="D16" s="12"/>
      <c r="E16" s="12"/>
      <c r="F16" s="14">
        <v>800000</v>
      </c>
      <c r="G16" s="12">
        <f>1-SUM(H16:H$26)/C$2</f>
        <v>0.99962643353556468</v>
      </c>
      <c r="H16" s="12">
        <v>2523</v>
      </c>
      <c r="I16" s="12">
        <v>2138516929</v>
      </c>
      <c r="J16" s="12">
        <f t="shared" si="0"/>
        <v>847608.77090764965</v>
      </c>
    </row>
    <row r="17" spans="3:10">
      <c r="C17" s="14"/>
      <c r="D17" s="12"/>
      <c r="E17" s="12"/>
      <c r="F17" s="14">
        <v>900000</v>
      </c>
      <c r="G17" s="12">
        <f>1-SUM(H17:H$26)/C$2</f>
        <v>0.99969058028502156</v>
      </c>
      <c r="H17" s="12">
        <v>1800</v>
      </c>
      <c r="I17" s="12">
        <v>1704636789</v>
      </c>
      <c r="J17" s="12">
        <f t="shared" si="0"/>
        <v>947020.43833333335</v>
      </c>
    </row>
    <row r="18" spans="3:10">
      <c r="C18" s="14"/>
      <c r="D18" s="12"/>
      <c r="E18" s="12"/>
      <c r="F18" s="14">
        <v>1000000</v>
      </c>
      <c r="G18" s="12">
        <f>1-SUM(H18:H$26)/C$2</f>
        <v>0.99973634491008001</v>
      </c>
      <c r="H18" s="12">
        <v>6698</v>
      </c>
      <c r="I18" s="12">
        <v>9075700125</v>
      </c>
      <c r="J18" s="12">
        <f t="shared" si="0"/>
        <v>1354986.5818154672</v>
      </c>
    </row>
    <row r="19" spans="3:10">
      <c r="C19" s="14"/>
      <c r="D19" s="12"/>
      <c r="E19" s="12"/>
      <c r="F19" s="14">
        <v>2000000</v>
      </c>
      <c r="G19" s="12">
        <f>1-SUM(H19:H$26)/C$2</f>
        <v>0.99990664016488084</v>
      </c>
      <c r="H19" s="12">
        <v>1678</v>
      </c>
      <c r="I19" s="12">
        <v>4045907600</v>
      </c>
      <c r="J19" s="12">
        <f t="shared" si="0"/>
        <v>2411148.7485101311</v>
      </c>
    </row>
    <row r="20" spans="3:10">
      <c r="C20" s="14"/>
      <c r="D20" s="12"/>
      <c r="E20" s="12"/>
      <c r="F20" s="14">
        <v>3000000</v>
      </c>
      <c r="G20" s="12">
        <f>1-SUM(H20:H$26)/C$2</f>
        <v>0.99994930296535189</v>
      </c>
      <c r="H20" s="12">
        <v>726</v>
      </c>
      <c r="I20" s="12">
        <v>2491329039</v>
      </c>
      <c r="J20" s="12">
        <f t="shared" si="0"/>
        <v>3431582.6983471075</v>
      </c>
    </row>
    <row r="21" spans="3:10">
      <c r="C21" s="14"/>
      <c r="D21" s="12"/>
      <c r="E21" s="12"/>
      <c r="F21" s="14">
        <v>4000000</v>
      </c>
      <c r="G21" s="12">
        <f>1-SUM(H21:H$26)/C$2</f>
        <v>0.99996776136412546</v>
      </c>
      <c r="H21" s="12">
        <v>337</v>
      </c>
      <c r="I21" s="12">
        <v>1507714704</v>
      </c>
      <c r="J21" s="12">
        <f t="shared" si="0"/>
        <v>4473930.8724035611</v>
      </c>
    </row>
    <row r="22" spans="3:10">
      <c r="C22" s="14"/>
      <c r="D22" s="12"/>
      <c r="E22" s="12"/>
      <c r="F22" s="14">
        <v>5000000</v>
      </c>
      <c r="G22" s="12">
        <f>1-SUM(H22:H$26)/C$2</f>
        <v>0.99997632951892812</v>
      </c>
      <c r="H22" s="12">
        <v>235</v>
      </c>
      <c r="I22" s="12">
        <v>1276731267</v>
      </c>
      <c r="J22" s="12">
        <f t="shared" si="0"/>
        <v>5432899.008510638</v>
      </c>
    </row>
    <row r="23" spans="3:10">
      <c r="C23" s="14"/>
      <c r="D23" s="12"/>
      <c r="E23" s="12"/>
      <c r="F23" s="14">
        <v>6000000</v>
      </c>
      <c r="G23" s="12">
        <f>1-SUM(H23:H$26)/C$2</f>
        <v>0.99998230434497737</v>
      </c>
      <c r="H23" s="12">
        <v>140</v>
      </c>
      <c r="I23" s="12">
        <v>902595166</v>
      </c>
      <c r="J23" s="12">
        <f t="shared" si="0"/>
        <v>6447108.3285714285</v>
      </c>
    </row>
    <row r="24" spans="3:10">
      <c r="C24" s="14"/>
      <c r="D24" s="12"/>
      <c r="E24" s="12"/>
      <c r="F24" s="14">
        <v>7000000</v>
      </c>
      <c r="G24" s="12">
        <f>1-SUM(H24:H$26)/C$2</f>
        <v>0.99998586381581533</v>
      </c>
      <c r="H24" s="12">
        <v>100</v>
      </c>
      <c r="I24" s="12">
        <v>744828084</v>
      </c>
      <c r="J24" s="12">
        <f t="shared" si="0"/>
        <v>7448280.8399999999</v>
      </c>
    </row>
    <row r="25" spans="3:10">
      <c r="C25" s="14"/>
      <c r="D25" s="12"/>
      <c r="E25" s="12"/>
      <c r="F25" s="14">
        <v>8000000</v>
      </c>
      <c r="G25" s="12">
        <f>1-SUM(H25:H$26)/C$2</f>
        <v>0.9999884062949852</v>
      </c>
      <c r="H25" s="12">
        <v>93</v>
      </c>
      <c r="I25" s="12">
        <v>787605230</v>
      </c>
      <c r="J25" s="12">
        <f t="shared" si="0"/>
        <v>8468873.4408602156</v>
      </c>
    </row>
    <row r="26" spans="3:10">
      <c r="C26" s="14"/>
      <c r="D26" s="12"/>
      <c r="E26" s="12"/>
      <c r="F26" s="14">
        <v>9000000</v>
      </c>
      <c r="G26" s="12">
        <f>1-SUM(H26:H$26)/C$2</f>
        <v>0.99999077080061316</v>
      </c>
      <c r="H26" s="12">
        <v>363</v>
      </c>
      <c r="I26" s="12">
        <v>7341749052.000001</v>
      </c>
      <c r="J26" s="12">
        <f t="shared" si="0"/>
        <v>20225204.000000004</v>
      </c>
    </row>
    <row r="27" spans="3:10">
      <c r="C27" s="7"/>
      <c r="F27" s="5"/>
    </row>
    <row r="28" spans="3:10">
      <c r="C28" s="7"/>
    </row>
    <row r="29" spans="3:10">
      <c r="C29" s="7"/>
    </row>
    <row r="30" spans="3:10">
      <c r="C30" s="7"/>
    </row>
    <row r="31" spans="3:10">
      <c r="C31" s="7"/>
    </row>
    <row r="32" spans="3:10">
      <c r="C32" s="7"/>
    </row>
    <row r="34" spans="2:7">
      <c r="B34" s="6"/>
      <c r="C34" s="8"/>
      <c r="D34" s="8"/>
      <c r="E34" s="8"/>
      <c r="F34" s="8"/>
    </row>
    <row r="35" spans="2:7">
      <c r="B35" s="6"/>
      <c r="C35" s="8"/>
      <c r="D35" s="8"/>
      <c r="E35" s="8"/>
      <c r="F35" s="8"/>
    </row>
    <row r="36" spans="2:7">
      <c r="B36" s="6"/>
      <c r="C36" s="8"/>
      <c r="D36" s="8"/>
      <c r="E36" s="8"/>
      <c r="F36" s="8"/>
    </row>
    <row r="37" spans="2:7">
      <c r="B37" s="6"/>
      <c r="C37" s="8"/>
      <c r="D37" s="8"/>
      <c r="E37" s="8"/>
      <c r="F37" s="8"/>
    </row>
    <row r="38" spans="2:7">
      <c r="B38" s="6"/>
      <c r="C38" s="8"/>
      <c r="D38" s="8"/>
      <c r="E38" s="8"/>
      <c r="F38" s="8"/>
    </row>
    <row r="39" spans="2:7">
      <c r="B39" s="6"/>
      <c r="C39" s="8"/>
      <c r="D39" s="8"/>
      <c r="E39" s="8"/>
      <c r="F39" s="8"/>
    </row>
    <row r="40" spans="2:7">
      <c r="B40" s="6"/>
      <c r="C40" s="8"/>
      <c r="D40" s="8"/>
      <c r="E40" s="8"/>
      <c r="F40" s="8"/>
    </row>
    <row r="41" spans="2:7">
      <c r="B41" s="6"/>
      <c r="C41" s="8"/>
      <c r="D41" s="8"/>
      <c r="E41" s="8"/>
      <c r="F41" s="8"/>
    </row>
    <row r="42" spans="2:7">
      <c r="B42" s="7"/>
      <c r="C42" s="5"/>
      <c r="D42" s="5"/>
      <c r="E42" s="5"/>
      <c r="F42" s="5"/>
      <c r="G42" s="2"/>
    </row>
    <row r="43" spans="2:7">
      <c r="B43" s="7"/>
      <c r="C43" s="5"/>
      <c r="D43" s="5"/>
      <c r="E43" s="5"/>
      <c r="F43" s="5"/>
    </row>
    <row r="44" spans="2:7">
      <c r="B44" s="7"/>
      <c r="C44" s="5"/>
      <c r="D44" s="5"/>
      <c r="E44" s="5"/>
      <c r="F44" s="5"/>
    </row>
    <row r="45" spans="2:7">
      <c r="B45" s="7"/>
      <c r="C45" s="5"/>
      <c r="D45" s="5"/>
      <c r="E45" s="5"/>
      <c r="F45" s="5"/>
    </row>
    <row r="46" spans="2:7">
      <c r="B46" s="7"/>
      <c r="C46" s="5"/>
      <c r="D46" s="5"/>
      <c r="E46" s="5"/>
      <c r="F46" s="5"/>
    </row>
    <row r="47" spans="2:7">
      <c r="B47" s="7"/>
      <c r="C47" s="5"/>
      <c r="D47" s="5"/>
      <c r="E47" s="5"/>
      <c r="F47" s="5"/>
    </row>
    <row r="48" spans="2:7">
      <c r="B48" s="7"/>
      <c r="C48" s="5"/>
      <c r="D48" s="5"/>
      <c r="E48" s="5"/>
      <c r="F48" s="5"/>
    </row>
    <row r="49" spans="2:6">
      <c r="B49" s="7"/>
      <c r="C49" s="5"/>
      <c r="D49" s="5"/>
      <c r="E49" s="5"/>
      <c r="F49" s="5"/>
    </row>
    <row r="50" spans="2:6">
      <c r="B50" s="7"/>
      <c r="C50" s="5"/>
      <c r="D50" s="5"/>
      <c r="E50" s="5"/>
      <c r="F50" s="5"/>
    </row>
    <row r="51" spans="2:6">
      <c r="B51" s="7"/>
      <c r="C51" s="5"/>
      <c r="D51" s="5"/>
      <c r="E51" s="5"/>
      <c r="F51" s="5"/>
    </row>
    <row r="52" spans="2:6">
      <c r="B52" s="7"/>
      <c r="C52" s="5"/>
      <c r="D52" s="5"/>
      <c r="E52" s="5"/>
      <c r="F52" s="5"/>
    </row>
    <row r="53" spans="2:6">
      <c r="B53" s="7"/>
      <c r="C53" s="5"/>
      <c r="D53" s="5"/>
      <c r="E53" s="5"/>
      <c r="F53" s="5"/>
    </row>
    <row r="54" spans="2:6">
      <c r="B54" s="7"/>
      <c r="C54" s="5"/>
      <c r="D54" s="5"/>
      <c r="E54" s="5"/>
      <c r="F54" s="5"/>
    </row>
    <row r="55" spans="2:6">
      <c r="B55" s="7"/>
      <c r="C55" s="5"/>
      <c r="D55" s="5"/>
      <c r="E55" s="5"/>
      <c r="F55" s="5"/>
    </row>
    <row r="56" spans="2:6">
      <c r="B56" s="7"/>
      <c r="C56" s="5"/>
      <c r="D56" s="5"/>
      <c r="E56" s="5"/>
      <c r="F56" s="5"/>
    </row>
    <row r="57" spans="2:6">
      <c r="B57" s="7"/>
      <c r="C57" s="5"/>
      <c r="D57" s="5"/>
      <c r="E57" s="5"/>
      <c r="F57" s="5"/>
    </row>
    <row r="58" spans="2:6">
      <c r="B58" s="7"/>
      <c r="C58" s="5"/>
      <c r="D58" s="5"/>
      <c r="E58" s="5"/>
      <c r="F58" s="5"/>
    </row>
    <row r="59" spans="2:6">
      <c r="B59" s="7"/>
      <c r="C59" s="5"/>
      <c r="D59" s="5"/>
      <c r="E59" s="5"/>
      <c r="F59" s="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456CC-2DEA-9148-8FDF-BB1E292ABCB0}">
  <dimension ref="A1:J28"/>
  <sheetViews>
    <sheetView workbookViewId="0">
      <selection activeCell="D2" sqref="D2"/>
    </sheetView>
  </sheetViews>
  <sheetFormatPr baseColWidth="10" defaultRowHeight="16"/>
  <cols>
    <col min="3" max="3" width="18" customWidth="1"/>
    <col min="4" max="4" width="25.33203125" customWidth="1"/>
    <col min="5" max="8" width="11.1640625" bestFit="1" customWidth="1"/>
    <col min="9" max="9" width="17.33203125" bestFit="1" customWidth="1"/>
    <col min="10" max="10" width="12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2020</v>
      </c>
      <c r="C2" s="11">
        <v>39887586</v>
      </c>
      <c r="D2" s="2">
        <v>1104768273172</v>
      </c>
      <c r="E2" s="2">
        <f>D2/C2</f>
        <v>27697.045220334967</v>
      </c>
      <c r="F2" s="1">
        <v>0</v>
      </c>
      <c r="G2" s="19">
        <f>1-SUM(H2:H$26)/C$2</f>
        <v>0</v>
      </c>
      <c r="H2" s="16">
        <v>9022228</v>
      </c>
      <c r="I2" s="1">
        <v>34482758019</v>
      </c>
      <c r="J2" s="1">
        <f>I2/H2</f>
        <v>3821.9781210361784</v>
      </c>
    </row>
    <row r="3" spans="1:10">
      <c r="C3" s="1"/>
      <c r="D3" s="1"/>
      <c r="E3" s="1"/>
      <c r="F3" s="17">
        <v>10000</v>
      </c>
      <c r="G3" s="19">
        <f>1-SUM(H3:H$26)/C$2</f>
        <v>0.22619137693617253</v>
      </c>
      <c r="H3" s="16">
        <v>2042151</v>
      </c>
      <c r="I3" s="1">
        <v>22538131827</v>
      </c>
      <c r="J3" s="1">
        <f t="shared" ref="J3:J26" si="0">I3/H3</f>
        <v>11036.466856270668</v>
      </c>
    </row>
    <row r="4" spans="1:10">
      <c r="C4" s="1"/>
      <c r="D4" s="1"/>
      <c r="E4" s="1"/>
      <c r="F4" s="17">
        <v>12000</v>
      </c>
      <c r="G4" s="19">
        <f>1-SUM(H4:H$26)/C$2</f>
        <v>0.27738903527528591</v>
      </c>
      <c r="H4" s="16">
        <v>3291554</v>
      </c>
      <c r="I4" s="1">
        <v>44720994290</v>
      </c>
      <c r="J4" s="1">
        <f t="shared" si="0"/>
        <v>13586.589887329814</v>
      </c>
    </row>
    <row r="5" spans="1:10">
      <c r="C5" s="1"/>
      <c r="D5" s="1"/>
      <c r="E5" s="1"/>
      <c r="F5" s="17">
        <v>15000</v>
      </c>
      <c r="G5" s="19">
        <f>1-SUM(H5:H$26)/C$2</f>
        <v>0.35990979749940244</v>
      </c>
      <c r="H5" s="16">
        <v>6213081</v>
      </c>
      <c r="I5" s="1">
        <v>108122280020</v>
      </c>
      <c r="J5" s="1">
        <f t="shared" si="0"/>
        <v>17402.36124718155</v>
      </c>
    </row>
    <row r="6" spans="1:10">
      <c r="C6" s="1"/>
      <c r="D6" s="1"/>
      <c r="E6" s="1"/>
      <c r="F6" s="17">
        <v>20000</v>
      </c>
      <c r="G6" s="19">
        <f>1-SUM(H6:H$26)/C$2</f>
        <v>0.51567457604478739</v>
      </c>
      <c r="H6" s="16">
        <v>7299179</v>
      </c>
      <c r="I6" s="1">
        <v>178994950973</v>
      </c>
      <c r="J6" s="1">
        <f t="shared" si="0"/>
        <v>24522.614251959021</v>
      </c>
    </row>
    <row r="7" spans="1:10">
      <c r="C7" s="1"/>
      <c r="D7" s="1"/>
      <c r="E7" s="1"/>
      <c r="F7" s="17">
        <v>30000</v>
      </c>
      <c r="G7" s="19">
        <f>1-SUM(H7:H$26)/C$2</f>
        <v>0.69866832753428598</v>
      </c>
      <c r="H7" s="16">
        <v>7196377</v>
      </c>
      <c r="I7" s="1">
        <v>275740005633</v>
      </c>
      <c r="J7" s="1">
        <f t="shared" si="0"/>
        <v>38316.503656353743</v>
      </c>
    </row>
    <row r="8" spans="1:10">
      <c r="C8" s="1"/>
      <c r="D8" s="1"/>
      <c r="E8" s="1"/>
      <c r="F8" s="17">
        <v>50000</v>
      </c>
      <c r="G8" s="19">
        <f>1-SUM(H8:H$26)/C$2</f>
        <v>0.87908478592813311</v>
      </c>
      <c r="H8" s="16">
        <v>3892169</v>
      </c>
      <c r="I8" s="1">
        <v>257353186524</v>
      </c>
      <c r="J8" s="1">
        <f t="shared" si="0"/>
        <v>66120.763647210595</v>
      </c>
    </row>
    <row r="9" spans="1:10">
      <c r="C9" s="1"/>
      <c r="D9" s="1"/>
      <c r="E9" s="1"/>
      <c r="F9" s="17">
        <v>100000</v>
      </c>
      <c r="G9" s="19">
        <f>1-SUM(H9:H$26)/C$2</f>
        <v>0.9766632405380461</v>
      </c>
      <c r="H9" s="18">
        <v>737931</v>
      </c>
      <c r="I9" s="1">
        <v>96806712812</v>
      </c>
      <c r="J9" s="1">
        <f t="shared" si="0"/>
        <v>131186.67302498472</v>
      </c>
    </row>
    <row r="10" spans="1:10">
      <c r="C10" s="1"/>
      <c r="D10" s="1"/>
      <c r="E10" s="1"/>
      <c r="F10" s="18">
        <v>200000</v>
      </c>
      <c r="G10" s="19">
        <f>1-SUM(H10:H$26)/C$2</f>
        <v>0.99516350776404472</v>
      </c>
      <c r="H10" s="18">
        <v>109099</v>
      </c>
      <c r="I10" s="1">
        <v>26097900838</v>
      </c>
      <c r="J10" s="1">
        <f t="shared" si="0"/>
        <v>239213.01604964299</v>
      </c>
    </row>
    <row r="11" spans="1:10">
      <c r="C11" s="1"/>
      <c r="D11" s="1"/>
      <c r="E11" s="1"/>
      <c r="F11" s="18">
        <v>300000</v>
      </c>
      <c r="G11" s="19">
        <f>1-SUM(H11:H$26)/C$2</f>
        <v>0.99789866952590212</v>
      </c>
      <c r="H11" s="18">
        <v>35532</v>
      </c>
      <c r="I11" s="1">
        <v>12180775518</v>
      </c>
      <c r="J11" s="1">
        <f t="shared" si="0"/>
        <v>342811.42401215807</v>
      </c>
    </row>
    <row r="12" spans="1:10">
      <c r="C12" s="1"/>
      <c r="D12" s="1"/>
      <c r="E12" s="1"/>
      <c r="F12" s="18">
        <v>400000</v>
      </c>
      <c r="G12" s="19">
        <f>1-SUM(H12:H$26)/C$2</f>
        <v>0.99878947299543275</v>
      </c>
      <c r="H12" s="18">
        <v>16452</v>
      </c>
      <c r="I12" s="1">
        <v>7315782843.000001</v>
      </c>
      <c r="J12" s="1">
        <f t="shared" si="0"/>
        <v>444674.37654996361</v>
      </c>
    </row>
    <row r="13" spans="1:10">
      <c r="C13" s="1"/>
      <c r="D13" s="1"/>
      <c r="E13" s="1"/>
      <c r="F13" s="18">
        <v>500000</v>
      </c>
      <c r="G13" s="19">
        <f>1-SUM(H13:H$26)/C$2</f>
        <v>0.99920193215001785</v>
      </c>
      <c r="H13" s="18">
        <v>8885</v>
      </c>
      <c r="I13" s="1">
        <v>4844819656.000001</v>
      </c>
      <c r="J13" s="1">
        <f t="shared" si="0"/>
        <v>545280.77163759153</v>
      </c>
    </row>
    <row r="14" spans="1:10">
      <c r="C14" s="1"/>
      <c r="D14" s="1"/>
      <c r="E14" s="1"/>
      <c r="F14" s="18">
        <v>600000</v>
      </c>
      <c r="G14" s="19">
        <f>1-SUM(H14:H$26)/C$2</f>
        <v>0.99942468315831401</v>
      </c>
      <c r="H14" s="18">
        <v>5310</v>
      </c>
      <c r="I14" s="1">
        <v>3433176414</v>
      </c>
      <c r="J14" s="1">
        <f t="shared" si="0"/>
        <v>646549.23050847463</v>
      </c>
    </row>
    <row r="15" spans="1:10">
      <c r="C15" s="1"/>
      <c r="D15" s="1"/>
      <c r="E15" s="1"/>
      <c r="F15" s="18">
        <v>700000</v>
      </c>
      <c r="G15" s="19">
        <f>1-SUM(H15:H$26)/C$2</f>
        <v>0.9995578072836997</v>
      </c>
      <c r="H15" s="18">
        <v>3483</v>
      </c>
      <c r="I15" s="1">
        <v>2601102776</v>
      </c>
      <c r="J15" s="1">
        <f t="shared" si="0"/>
        <v>746799.53373528563</v>
      </c>
    </row>
    <row r="16" spans="1:10">
      <c r="C16" s="1"/>
      <c r="D16" s="1"/>
      <c r="E16" s="1"/>
      <c r="F16" s="18">
        <v>800000</v>
      </c>
      <c r="G16" s="19">
        <f>1-SUM(H16:H$26)/C$2</f>
        <v>0.99964512768458835</v>
      </c>
      <c r="H16" s="18">
        <v>2475</v>
      </c>
      <c r="I16" s="1">
        <v>2094972376</v>
      </c>
      <c r="J16" s="1">
        <f t="shared" si="0"/>
        <v>846453.48525252531</v>
      </c>
    </row>
    <row r="17" spans="3:10">
      <c r="C17" s="1"/>
      <c r="D17" s="1"/>
      <c r="E17" s="1"/>
      <c r="F17" s="18">
        <v>900000</v>
      </c>
      <c r="G17" s="19">
        <f>1-SUM(H17:H$26)/C$2</f>
        <v>0.99970717706506484</v>
      </c>
      <c r="H17" s="18">
        <v>1763</v>
      </c>
      <c r="I17" s="1">
        <v>1672455079</v>
      </c>
      <c r="J17" s="1">
        <f t="shared" si="0"/>
        <v>948641.56494611455</v>
      </c>
    </row>
    <row r="18" spans="3:10">
      <c r="C18" s="1"/>
      <c r="D18" s="1"/>
      <c r="E18" s="1"/>
      <c r="F18" s="18">
        <v>1000000</v>
      </c>
      <c r="G18" s="19">
        <f>1-SUM(H18:H$26)/C$2</f>
        <v>0.9997513762803294</v>
      </c>
      <c r="H18" s="18">
        <v>6414</v>
      </c>
      <c r="I18" s="1">
        <v>8671675996</v>
      </c>
      <c r="J18" s="1">
        <f t="shared" si="0"/>
        <v>1351991.8921110071</v>
      </c>
    </row>
    <row r="19" spans="3:10">
      <c r="C19" s="1"/>
      <c r="D19" s="1"/>
      <c r="E19" s="1"/>
      <c r="F19" s="18">
        <v>2000000</v>
      </c>
      <c r="G19" s="19">
        <f>1-SUM(H19:H$26)/C$2</f>
        <v>0.99991217818997624</v>
      </c>
      <c r="H19" s="18">
        <v>1674</v>
      </c>
      <c r="I19" s="1">
        <v>4035046136</v>
      </c>
      <c r="J19" s="1">
        <f t="shared" si="0"/>
        <v>2410421.825567503</v>
      </c>
    </row>
    <row r="20" spans="3:10">
      <c r="C20" s="1"/>
      <c r="D20" s="1"/>
      <c r="E20" s="1"/>
      <c r="F20" s="18">
        <v>3000000</v>
      </c>
      <c r="G20" s="19">
        <f>1-SUM(H20:H$26)/C$2</f>
        <v>0.99995414613458933</v>
      </c>
      <c r="H20" s="18">
        <v>675</v>
      </c>
      <c r="I20" s="1">
        <v>2316684944</v>
      </c>
      <c r="J20" s="1">
        <f t="shared" si="0"/>
        <v>3432125.842962963</v>
      </c>
    </row>
    <row r="21" spans="3:10">
      <c r="C21" s="1"/>
      <c r="D21" s="1"/>
      <c r="E21" s="1"/>
      <c r="F21" s="18">
        <v>4000000</v>
      </c>
      <c r="G21" s="19">
        <f>1-SUM(H21:H$26)/C$2</f>
        <v>0.99997106869290109</v>
      </c>
      <c r="H21" s="18">
        <v>363</v>
      </c>
      <c r="I21" s="1">
        <v>1609933588</v>
      </c>
      <c r="J21" s="1">
        <f t="shared" si="0"/>
        <v>4435078.7548209364</v>
      </c>
    </row>
    <row r="22" spans="3:10">
      <c r="C22" s="1"/>
      <c r="D22" s="1"/>
      <c r="E22" s="1"/>
      <c r="F22" s="18">
        <v>5000000</v>
      </c>
      <c r="G22" s="19">
        <f>1-SUM(H22:H$26)/C$2</f>
        <v>0.99998016926870426</v>
      </c>
      <c r="H22" s="18">
        <v>184</v>
      </c>
      <c r="I22" s="1">
        <v>997588402</v>
      </c>
      <c r="J22" s="1">
        <f t="shared" si="0"/>
        <v>5421676.0978260869</v>
      </c>
    </row>
    <row r="23" spans="3:10">
      <c r="C23" s="1"/>
      <c r="D23" s="1"/>
      <c r="E23" s="1"/>
      <c r="F23" s="18">
        <v>6000000</v>
      </c>
      <c r="G23" s="19">
        <f>1-SUM(H23:H$26)/C$2</f>
        <v>0.99998478223274778</v>
      </c>
      <c r="H23" s="18">
        <v>128</v>
      </c>
      <c r="I23" s="1">
        <v>828242387</v>
      </c>
      <c r="J23" s="1">
        <f t="shared" si="0"/>
        <v>6470643.6484375</v>
      </c>
    </row>
    <row r="24" spans="3:10">
      <c r="C24" s="1"/>
      <c r="D24" s="1"/>
      <c r="E24" s="1"/>
      <c r="F24" s="18">
        <v>7000000</v>
      </c>
      <c r="G24" s="19">
        <f>1-SUM(H24:H$26)/C$2</f>
        <v>0.99998799125121285</v>
      </c>
      <c r="H24" s="18">
        <v>98</v>
      </c>
      <c r="I24" s="1">
        <v>728661513</v>
      </c>
      <c r="J24" s="1">
        <f t="shared" si="0"/>
        <v>7435321.5612244895</v>
      </c>
    </row>
    <row r="25" spans="3:10">
      <c r="C25" s="1"/>
      <c r="D25" s="1"/>
      <c r="E25" s="1"/>
      <c r="F25" s="18">
        <v>8000000</v>
      </c>
      <c r="G25" s="19">
        <f>1-SUM(H25:H$26)/C$2</f>
        <v>0.99999044815597515</v>
      </c>
      <c r="H25" s="18">
        <v>70</v>
      </c>
      <c r="I25" s="1">
        <v>595715399</v>
      </c>
      <c r="J25" s="1">
        <f t="shared" si="0"/>
        <v>8510219.9857142866</v>
      </c>
    </row>
    <row r="26" spans="3:10">
      <c r="C26" s="1"/>
      <c r="D26" s="1"/>
      <c r="E26" s="1"/>
      <c r="F26" s="18">
        <v>9000000</v>
      </c>
      <c r="G26" s="19">
        <f>1-SUM(H26:H$26)/C$2</f>
        <v>0.99999220308794823</v>
      </c>
      <c r="H26" s="18">
        <v>311</v>
      </c>
      <c r="I26" s="1">
        <v>5984719209</v>
      </c>
      <c r="J26" s="1">
        <f t="shared" si="0"/>
        <v>19243470.125401929</v>
      </c>
    </row>
    <row r="27" spans="3:10">
      <c r="D27" s="12"/>
      <c r="E27" s="12"/>
      <c r="F27" s="12"/>
      <c r="G27" s="12"/>
      <c r="H27" s="12"/>
      <c r="I27" s="12"/>
      <c r="J27" s="12"/>
    </row>
    <row r="28" spans="3:10">
      <c r="D28" s="12"/>
      <c r="E28" s="12"/>
      <c r="F28" s="12"/>
      <c r="G28" s="12"/>
      <c r="H28" s="12"/>
      <c r="I28" s="12"/>
      <c r="J28" s="1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EBD85-BF5B-804F-89C7-37708CF7F309}">
  <dimension ref="A1:J26"/>
  <sheetViews>
    <sheetView workbookViewId="0">
      <selection activeCell="G3" sqref="G3"/>
    </sheetView>
  </sheetViews>
  <sheetFormatPr baseColWidth="10" defaultRowHeight="16"/>
  <cols>
    <col min="4" max="4" width="26.33203125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2021</v>
      </c>
      <c r="C2" s="11">
        <v>40257180</v>
      </c>
      <c r="D2" s="2">
        <v>1174719215247</v>
      </c>
      <c r="E2" s="1">
        <f>D2/C2</f>
        <v>29180.365222973891</v>
      </c>
      <c r="F2" s="2">
        <v>0</v>
      </c>
      <c r="G2" s="10">
        <f>1-SUM(H2:H$26)/C$2</f>
        <v>0</v>
      </c>
      <c r="H2">
        <v>8781910</v>
      </c>
      <c r="I2" s="2">
        <v>33443965994</v>
      </c>
      <c r="J2" s="2">
        <f>I2/H2</f>
        <v>3808.2792916347353</v>
      </c>
    </row>
    <row r="3" spans="1:10">
      <c r="F3" s="4">
        <v>10000</v>
      </c>
      <c r="G3" s="10">
        <f>1-SUM(H3:H$26)/C$2</f>
        <v>0.21814518552963724</v>
      </c>
      <c r="H3">
        <v>1945192</v>
      </c>
      <c r="I3" s="2">
        <v>21468906877</v>
      </c>
      <c r="J3" s="2">
        <f t="shared" ref="J3:J26" si="0">I3/H3</f>
        <v>11036.908889713715</v>
      </c>
    </row>
    <row r="4" spans="1:10">
      <c r="F4" s="4">
        <v>12000</v>
      </c>
      <c r="G4" s="10">
        <f>1-SUM(H4:H$26)/C$2</f>
        <v>0.2664643176695437</v>
      </c>
      <c r="H4">
        <v>3034699</v>
      </c>
      <c r="I4" s="2">
        <v>41123055748</v>
      </c>
      <c r="J4" s="2">
        <f t="shared" si="0"/>
        <v>13550.950439565835</v>
      </c>
    </row>
    <row r="5" spans="1:10">
      <c r="F5" s="4">
        <v>15000</v>
      </c>
      <c r="G5" s="10">
        <f>1-SUM(H5:H$26)/C$2</f>
        <v>0.34184711894871922</v>
      </c>
      <c r="H5">
        <v>6217847</v>
      </c>
      <c r="I5" s="2">
        <v>108454760059</v>
      </c>
      <c r="J5" s="2">
        <f t="shared" si="0"/>
        <v>17442.494171857237</v>
      </c>
    </row>
    <row r="6" spans="1:10">
      <c r="F6" s="4">
        <v>20000</v>
      </c>
      <c r="G6" s="10">
        <f>1-SUM(H6:H$26)/C$2</f>
        <v>0.49630023762220798</v>
      </c>
      <c r="H6">
        <v>7644482</v>
      </c>
      <c r="I6" s="2">
        <v>187118834365</v>
      </c>
      <c r="J6" s="2">
        <f t="shared" si="0"/>
        <v>24477.634241927706</v>
      </c>
    </row>
    <row r="7" spans="1:10">
      <c r="F7" s="4">
        <v>30000</v>
      </c>
      <c r="G7" s="10">
        <f>1-SUM(H7:H$26)/C$2</f>
        <v>0.68619138250617651</v>
      </c>
      <c r="H7">
        <v>7416702</v>
      </c>
      <c r="I7" s="2">
        <v>284624156263</v>
      </c>
      <c r="J7" s="2">
        <f t="shared" si="0"/>
        <v>38376.107906587051</v>
      </c>
    </row>
    <row r="8" spans="1:10">
      <c r="F8" s="4">
        <v>50000</v>
      </c>
      <c r="G8" s="10">
        <f>1-SUM(H8:H$26)/C$2</f>
        <v>0.87042440627982387</v>
      </c>
      <c r="H8">
        <v>4165465</v>
      </c>
      <c r="I8" s="2">
        <v>276142735558</v>
      </c>
      <c r="J8" s="2">
        <f t="shared" si="0"/>
        <v>66293.375543426722</v>
      </c>
    </row>
    <row r="9" spans="1:10">
      <c r="F9" s="4">
        <v>100000</v>
      </c>
      <c r="G9" s="10">
        <f>1-SUM(H9:H$26)/C$2</f>
        <v>0.97389576219695473</v>
      </c>
      <c r="H9">
        <v>820697</v>
      </c>
      <c r="I9" s="2">
        <v>107858940460</v>
      </c>
      <c r="J9" s="2">
        <f t="shared" si="0"/>
        <v>131423.58319818397</v>
      </c>
    </row>
    <row r="10" spans="1:10">
      <c r="F10" s="5">
        <v>200000</v>
      </c>
      <c r="G10" s="10">
        <f>1-SUM(H10:H$26)/C$2</f>
        <v>0.9942821131534797</v>
      </c>
      <c r="H10">
        <v>124803</v>
      </c>
      <c r="I10" s="2">
        <v>29903107626</v>
      </c>
      <c r="J10" s="2">
        <f t="shared" si="0"/>
        <v>239602.47450782434</v>
      </c>
    </row>
    <row r="11" spans="1:10">
      <c r="F11" s="5">
        <v>300000</v>
      </c>
      <c r="G11" s="10">
        <f>1-SUM(H11:H$26)/C$2</f>
        <v>0.99738225578642126</v>
      </c>
      <c r="H11">
        <v>42546</v>
      </c>
      <c r="I11" s="2">
        <v>14579759920</v>
      </c>
      <c r="J11" s="2">
        <f t="shared" si="0"/>
        <v>342682.27142387064</v>
      </c>
    </row>
    <row r="12" spans="1:10">
      <c r="F12" s="5">
        <v>400000</v>
      </c>
      <c r="G12" s="10">
        <f>1-SUM(H12:H$26)/C$2</f>
        <v>0.99843911073751312</v>
      </c>
      <c r="H12">
        <v>20341</v>
      </c>
      <c r="I12" s="2">
        <v>9054269625</v>
      </c>
      <c r="J12" s="2">
        <f t="shared" si="0"/>
        <v>445124.1150877538</v>
      </c>
    </row>
    <row r="13" spans="1:10">
      <c r="F13" s="5">
        <v>500000</v>
      </c>
      <c r="G13" s="10">
        <f>1-SUM(H13:H$26)/C$2</f>
        <v>0.99894438706337607</v>
      </c>
      <c r="H13">
        <v>11232</v>
      </c>
      <c r="I13" s="2">
        <v>6125500824</v>
      </c>
      <c r="J13" s="2">
        <f t="shared" si="0"/>
        <v>545361.54059829062</v>
      </c>
    </row>
    <row r="14" spans="1:10">
      <c r="F14" s="5">
        <v>600000</v>
      </c>
      <c r="G14" s="10">
        <f>1-SUM(H14:H$26)/C$2</f>
        <v>0.99922339319346265</v>
      </c>
      <c r="H14">
        <v>6907</v>
      </c>
      <c r="I14" s="2">
        <v>4468138029.000001</v>
      </c>
      <c r="J14" s="2">
        <f t="shared" si="0"/>
        <v>646899.96076444199</v>
      </c>
    </row>
    <row r="15" spans="1:10">
      <c r="F15" s="5">
        <v>700000</v>
      </c>
      <c r="G15" s="10">
        <f>1-SUM(H15:H$26)/C$2</f>
        <v>0.99939496507206915</v>
      </c>
      <c r="H15">
        <v>4512</v>
      </c>
      <c r="I15" s="2">
        <v>3368237008</v>
      </c>
      <c r="J15" s="2">
        <f t="shared" si="0"/>
        <v>746506.42907801422</v>
      </c>
    </row>
    <row r="16" spans="1:10">
      <c r="F16" s="5">
        <v>800000</v>
      </c>
      <c r="G16" s="10">
        <f>1-SUM(H16:H$26)/C$2</f>
        <v>0.99950704445765948</v>
      </c>
      <c r="H16">
        <v>3189</v>
      </c>
      <c r="I16" s="2">
        <v>2702627482</v>
      </c>
      <c r="J16" s="2">
        <f t="shared" si="0"/>
        <v>847484.31545939168</v>
      </c>
    </row>
    <row r="17" spans="6:10">
      <c r="F17" s="5">
        <v>900000</v>
      </c>
      <c r="G17" s="10">
        <f>1-SUM(H17:H$26)/C$2</f>
        <v>0.99958626014042717</v>
      </c>
      <c r="H17">
        <v>2325</v>
      </c>
      <c r="I17" s="2">
        <v>2204956268</v>
      </c>
      <c r="J17" s="2">
        <f t="shared" si="0"/>
        <v>948368.287311828</v>
      </c>
    </row>
    <row r="18" spans="6:10">
      <c r="F18" s="5">
        <v>1000000</v>
      </c>
      <c r="G18" s="10">
        <f>1-SUM(H18:H$26)/C$2</f>
        <v>0.99964401381318813</v>
      </c>
      <c r="H18">
        <v>8797</v>
      </c>
      <c r="I18" s="2">
        <v>12033050920</v>
      </c>
      <c r="J18" s="2">
        <f t="shared" si="0"/>
        <v>1367858.4653859271</v>
      </c>
    </row>
    <row r="19" spans="6:10">
      <c r="F19" s="5">
        <v>2000000</v>
      </c>
      <c r="G19" s="10">
        <f>1-SUM(H19:H$26)/C$2</f>
        <v>0.99986253383868418</v>
      </c>
      <c r="H19">
        <v>2402</v>
      </c>
      <c r="I19" s="2">
        <v>5838312330.000001</v>
      </c>
      <c r="J19" s="2">
        <f t="shared" si="0"/>
        <v>2430604.6336386348</v>
      </c>
    </row>
    <row r="20" spans="6:10">
      <c r="F20" s="5">
        <v>3000000</v>
      </c>
      <c r="G20" s="10">
        <f>1-SUM(H20:H$26)/C$2</f>
        <v>0.9999222002137258</v>
      </c>
      <c r="H20">
        <v>1056</v>
      </c>
      <c r="I20" s="2">
        <v>3615974800</v>
      </c>
      <c r="J20" s="2">
        <f t="shared" si="0"/>
        <v>3424218.5606060605</v>
      </c>
    </row>
    <row r="21" spans="6:10">
      <c r="F21" s="5">
        <v>4000000</v>
      </c>
      <c r="G21" s="10">
        <f>1-SUM(H21:H$26)/C$2</f>
        <v>0.99994843155928959</v>
      </c>
      <c r="H21">
        <v>548</v>
      </c>
      <c r="I21" s="2">
        <v>2432471089</v>
      </c>
      <c r="J21" s="2">
        <f t="shared" si="0"/>
        <v>4438815.8558394164</v>
      </c>
    </row>
    <row r="22" spans="6:10">
      <c r="F22" s="5">
        <v>5000000</v>
      </c>
      <c r="G22" s="10">
        <f>1-SUM(H22:H$26)/C$2</f>
        <v>0.9999620440378586</v>
      </c>
      <c r="H22">
        <v>375</v>
      </c>
      <c r="I22" s="2">
        <v>2039574664</v>
      </c>
      <c r="J22" s="2">
        <f t="shared" si="0"/>
        <v>5438865.7706666663</v>
      </c>
    </row>
    <row r="23" spans="6:10">
      <c r="F23" s="5">
        <v>6000000</v>
      </c>
      <c r="G23" s="10">
        <f>1-SUM(H23:H$26)/C$2</f>
        <v>0.99997135914636848</v>
      </c>
      <c r="H23">
        <v>235</v>
      </c>
      <c r="I23" s="2">
        <v>1523925940</v>
      </c>
      <c r="J23" s="2">
        <f t="shared" si="0"/>
        <v>6484791.2340425532</v>
      </c>
    </row>
    <row r="24" spans="6:10">
      <c r="F24" s="5">
        <v>7000000</v>
      </c>
      <c r="G24" s="10">
        <f>1-SUM(H24:H$26)/C$2</f>
        <v>0.9999771966143679</v>
      </c>
      <c r="H24">
        <v>163</v>
      </c>
      <c r="I24" s="2">
        <v>1212986827</v>
      </c>
      <c r="J24" s="2">
        <f t="shared" si="0"/>
        <v>7441636.9754601223</v>
      </c>
    </row>
    <row r="25" spans="6:10">
      <c r="F25" s="5">
        <v>8000000</v>
      </c>
      <c r="G25" s="10">
        <f>1-SUM(H25:H$26)/C$2</f>
        <v>0.99998124558153356</v>
      </c>
      <c r="H25">
        <v>121</v>
      </c>
      <c r="I25" s="2">
        <v>1025301839</v>
      </c>
      <c r="J25" s="2">
        <f t="shared" si="0"/>
        <v>8473568.9173553716</v>
      </c>
    </row>
    <row r="26" spans="6:10">
      <c r="F26" s="5">
        <v>9000000</v>
      </c>
      <c r="G26" s="10">
        <f>1-SUM(H26:H$26)/C$2</f>
        <v>0.999984251256546</v>
      </c>
      <c r="H26">
        <v>634</v>
      </c>
      <c r="I26" s="2">
        <v>12355664732</v>
      </c>
      <c r="J26" s="2">
        <f t="shared" si="0"/>
        <v>19488430.176656153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D973F-C68E-F247-81CD-A722AB6213EE}">
  <dimension ref="A1:J28"/>
  <sheetViews>
    <sheetView tabSelected="1" workbookViewId="0">
      <selection activeCell="G2" sqref="G2"/>
    </sheetView>
  </sheetViews>
  <sheetFormatPr baseColWidth="10" defaultRowHeight="16"/>
  <cols>
    <col min="4" max="4" width="26.33203125" customWidth="1"/>
    <col min="9" max="9" width="15.6640625" bestFit="1" customWidth="1"/>
    <col min="10" max="10" width="11.6640625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</row>
    <row r="2" spans="1:10">
      <c r="A2" t="s">
        <v>10</v>
      </c>
      <c r="B2">
        <v>2022</v>
      </c>
      <c r="C2" s="11">
        <v>40748793</v>
      </c>
      <c r="D2" s="2">
        <v>1233442570323</v>
      </c>
      <c r="E2" s="1">
        <f>D2/C2</f>
        <v>30269.425902332863</v>
      </c>
      <c r="F2" s="2">
        <v>0</v>
      </c>
      <c r="G2" s="10">
        <f>1-SUM(H2:H$26)/C$2</f>
        <v>0</v>
      </c>
      <c r="H2" s="24">
        <v>8534074</v>
      </c>
      <c r="I2" s="2">
        <v>31994700713</v>
      </c>
      <c r="J2" s="2">
        <f>I2/H2</f>
        <v>3749.0535836694175</v>
      </c>
    </row>
    <row r="3" spans="1:10">
      <c r="F3" s="4">
        <v>10000</v>
      </c>
      <c r="G3" s="10">
        <f>1-SUM(H3:H$26)/C$2</f>
        <v>0.20943133211332177</v>
      </c>
      <c r="H3" s="25">
        <v>1847582</v>
      </c>
      <c r="I3" s="2">
        <v>20390997504</v>
      </c>
      <c r="J3" s="2">
        <f t="shared" ref="J3:J26" si="0">I3/H3</f>
        <v>11036.585929068371</v>
      </c>
    </row>
    <row r="4" spans="1:10">
      <c r="F4" s="4">
        <v>12000</v>
      </c>
      <c r="G4" s="10">
        <f>1-SUM(H4:H$26)/C$2</f>
        <v>0.25477211067331496</v>
      </c>
      <c r="H4" s="25">
        <v>2760497</v>
      </c>
      <c r="I4" s="2">
        <v>37129399853</v>
      </c>
      <c r="J4" s="2">
        <f t="shared" si="0"/>
        <v>13450.259084867688</v>
      </c>
    </row>
    <row r="5" spans="1:10">
      <c r="F5" s="4">
        <v>15000</v>
      </c>
      <c r="G5" s="10">
        <f>1-SUM(H5:H$26)/C$2</f>
        <v>0.32251637490219653</v>
      </c>
      <c r="H5" s="25">
        <v>6096754</v>
      </c>
      <c r="I5" s="2">
        <v>106727992594</v>
      </c>
      <c r="J5" s="2">
        <f t="shared" si="0"/>
        <v>17505.707560777424</v>
      </c>
    </row>
    <row r="6" spans="1:10">
      <c r="F6" s="4">
        <v>20000</v>
      </c>
      <c r="G6" s="10">
        <f>1-SUM(H6:H$26)/C$2</f>
        <v>0.47213440162509845</v>
      </c>
      <c r="H6" s="25">
        <v>8035975</v>
      </c>
      <c r="I6" s="2">
        <v>195941486252</v>
      </c>
      <c r="J6" s="2">
        <f t="shared" si="0"/>
        <v>24383.038306117178</v>
      </c>
    </row>
    <row r="7" spans="1:10">
      <c r="F7" s="4">
        <v>30000</v>
      </c>
      <c r="G7" s="10">
        <f>1-SUM(H7:H$26)/C$2</f>
        <v>0.66934208333483647</v>
      </c>
      <c r="H7" s="25">
        <v>7763042</v>
      </c>
      <c r="I7" s="2">
        <v>298221011615</v>
      </c>
      <c r="J7" s="2">
        <f t="shared" si="0"/>
        <v>38415.48346833625</v>
      </c>
    </row>
    <row r="8" spans="1:10">
      <c r="F8" s="4">
        <v>50000</v>
      </c>
      <c r="G8" s="10">
        <f>1-SUM(H8:H$26)/C$2</f>
        <v>0.85985182432274743</v>
      </c>
      <c r="H8" s="25">
        <v>4550670</v>
      </c>
      <c r="I8" s="2">
        <v>302358712537</v>
      </c>
      <c r="J8" s="2">
        <f t="shared" si="0"/>
        <v>66442.680426618492</v>
      </c>
    </row>
    <row r="9" spans="1:10">
      <c r="F9" s="4">
        <v>100000</v>
      </c>
      <c r="G9" s="10">
        <f>1-SUM(H9:H$26)/C$2</f>
        <v>0.9715280155660071</v>
      </c>
      <c r="H9" s="26">
        <v>909374</v>
      </c>
      <c r="I9" s="2">
        <v>119465567299</v>
      </c>
      <c r="J9" s="2">
        <f t="shared" si="0"/>
        <v>131371.21503253886</v>
      </c>
    </row>
    <row r="10" spans="1:10">
      <c r="F10" s="5">
        <v>200000</v>
      </c>
      <c r="G10" s="10">
        <f>1-SUM(H10:H$26)/C$2</f>
        <v>0.99384460295547894</v>
      </c>
      <c r="H10" s="27">
        <v>137666</v>
      </c>
      <c r="I10" s="2">
        <v>32959351418</v>
      </c>
      <c r="J10" s="2">
        <f t="shared" si="0"/>
        <v>239415.33434544477</v>
      </c>
    </row>
    <row r="11" spans="1:10">
      <c r="F11" s="5">
        <v>300000</v>
      </c>
      <c r="G11" s="10">
        <f>1-SUM(H11:H$26)/C$2</f>
        <v>0.99722300977111156</v>
      </c>
      <c r="H11" s="27">
        <v>46309</v>
      </c>
      <c r="I11" s="2">
        <v>15878143115</v>
      </c>
      <c r="J11" s="2">
        <f t="shared" si="0"/>
        <v>342873.8067114384</v>
      </c>
    </row>
    <row r="12" spans="1:10">
      <c r="F12" s="5">
        <v>400000</v>
      </c>
      <c r="G12" s="10">
        <f>1-SUM(H12:H$26)/C$2</f>
        <v>0.99835946061028114</v>
      </c>
      <c r="H12" s="27">
        <v>22081</v>
      </c>
      <c r="I12" s="2">
        <v>9825564070</v>
      </c>
      <c r="J12" s="2">
        <f t="shared" si="0"/>
        <v>444978.21973642497</v>
      </c>
    </row>
    <row r="13" spans="1:10">
      <c r="F13" s="5">
        <v>500000</v>
      </c>
      <c r="G13" s="10">
        <f>1-SUM(H13:H$26)/C$2</f>
        <v>0.99890134169127409</v>
      </c>
      <c r="H13" s="27">
        <v>12269</v>
      </c>
      <c r="I13" s="2">
        <v>6694862581</v>
      </c>
      <c r="J13" s="2">
        <f t="shared" si="0"/>
        <v>545673.04433939198</v>
      </c>
    </row>
    <row r="14" spans="1:10">
      <c r="F14" s="5">
        <v>600000</v>
      </c>
      <c r="G14" s="10">
        <f>1-SUM(H14:H$26)/C$2</f>
        <v>0.99920243036401102</v>
      </c>
      <c r="H14" s="27">
        <v>7345</v>
      </c>
      <c r="I14" s="2">
        <v>4746512826</v>
      </c>
      <c r="J14" s="2">
        <f t="shared" si="0"/>
        <v>646223.66589516681</v>
      </c>
    </row>
    <row r="15" spans="1:10">
      <c r="F15" s="5">
        <v>700000</v>
      </c>
      <c r="G15" s="10">
        <f>1-SUM(H15:H$26)/C$2</f>
        <v>0.99938268110174455</v>
      </c>
      <c r="H15" s="27">
        <v>4783</v>
      </c>
      <c r="I15" s="2">
        <v>3574472253</v>
      </c>
      <c r="J15" s="2">
        <f t="shared" si="0"/>
        <v>747328.50784026762</v>
      </c>
    </row>
    <row r="16" spans="1:10">
      <c r="F16" s="5">
        <v>800000</v>
      </c>
      <c r="G16" s="10">
        <f>1-SUM(H16:H$26)/C$2</f>
        <v>0.9995000588115579</v>
      </c>
      <c r="H16" s="27">
        <v>3488</v>
      </c>
      <c r="I16" s="2">
        <v>2955418777</v>
      </c>
      <c r="J16" s="2">
        <f t="shared" si="0"/>
        <v>847310.42918577977</v>
      </c>
    </row>
    <row r="17" spans="6:10">
      <c r="F17" s="5">
        <v>900000</v>
      </c>
      <c r="G17" s="10">
        <f>1-SUM(H17:H$26)/C$2</f>
        <v>0.9995856564389527</v>
      </c>
      <c r="H17" s="27">
        <v>2535</v>
      </c>
      <c r="I17" s="2">
        <v>2402706780</v>
      </c>
      <c r="J17" s="2">
        <f t="shared" si="0"/>
        <v>947813.32544378703</v>
      </c>
    </row>
    <row r="18" spans="6:10">
      <c r="F18" s="5">
        <v>1000000</v>
      </c>
      <c r="G18" s="10">
        <f>1-SUM(H18:H$26)/C$2</f>
        <v>0.99964786687055984</v>
      </c>
      <c r="H18" s="27">
        <v>9106</v>
      </c>
      <c r="I18" s="2">
        <v>12324122224</v>
      </c>
      <c r="J18" s="2">
        <f t="shared" si="0"/>
        <v>1353406.7893696465</v>
      </c>
    </row>
    <row r="19" spans="6:10">
      <c r="F19" s="5">
        <v>2000000</v>
      </c>
      <c r="G19" s="10">
        <f>1-SUM(H19:H$26)/C$2</f>
        <v>0.99987133361226188</v>
      </c>
      <c r="H19" s="27">
        <v>2369</v>
      </c>
      <c r="I19" s="2">
        <v>5694342830</v>
      </c>
      <c r="J19" s="2">
        <f t="shared" si="0"/>
        <v>2403690.5149852256</v>
      </c>
    </row>
    <row r="20" spans="6:10">
      <c r="F20" s="5">
        <v>3000000</v>
      </c>
      <c r="G20" s="10">
        <f>1-SUM(H20:H$26)/C$2</f>
        <v>0.99992947030357437</v>
      </c>
      <c r="H20" s="27">
        <v>989</v>
      </c>
      <c r="I20" s="2">
        <v>3402057330</v>
      </c>
      <c r="J20" s="2">
        <f t="shared" si="0"/>
        <v>3439896.1880687564</v>
      </c>
    </row>
    <row r="21" spans="6:10">
      <c r="F21" s="5">
        <v>4000000</v>
      </c>
      <c r="G21" s="10">
        <f>1-SUM(H21:H$26)/C$2</f>
        <v>0.99995374096111267</v>
      </c>
      <c r="H21" s="27">
        <v>533</v>
      </c>
      <c r="I21" s="2">
        <v>2381059355</v>
      </c>
      <c r="J21" s="2">
        <f t="shared" si="0"/>
        <v>4467278.3395872423</v>
      </c>
    </row>
    <row r="22" spans="6:10">
      <c r="F22" s="5">
        <v>5000000</v>
      </c>
      <c r="G22" s="10">
        <f>1-SUM(H22:H$26)/C$2</f>
        <v>0.99996682110314283</v>
      </c>
      <c r="H22" s="27">
        <v>295</v>
      </c>
      <c r="I22" s="2">
        <v>1606449925</v>
      </c>
      <c r="J22" s="2">
        <f t="shared" si="0"/>
        <v>5445592.9661016949</v>
      </c>
    </row>
    <row r="23" spans="6:10">
      <c r="F23" s="5">
        <v>6000000</v>
      </c>
      <c r="G23" s="10">
        <f>1-SUM(H23:H$26)/C$2</f>
        <v>0.99997406058137717</v>
      </c>
      <c r="H23" s="27">
        <v>227</v>
      </c>
      <c r="I23" s="2">
        <v>1452277850</v>
      </c>
      <c r="J23" s="2">
        <f t="shared" si="0"/>
        <v>6397699.7797356825</v>
      </c>
    </row>
    <row r="24" spans="6:10">
      <c r="F24" s="5">
        <v>7000000</v>
      </c>
      <c r="G24" s="10">
        <f>1-SUM(H24:H$26)/C$2</f>
        <v>0.99997963129852707</v>
      </c>
      <c r="H24" s="27">
        <v>157</v>
      </c>
      <c r="I24" s="2">
        <v>1176978170</v>
      </c>
      <c r="J24" s="2">
        <f t="shared" si="0"/>
        <v>7496676.2420382164</v>
      </c>
    </row>
    <row r="25" spans="6:10">
      <c r="F25" s="5">
        <v>8000000</v>
      </c>
      <c r="G25" s="10">
        <f>1-SUM(H25:H$26)/C$2</f>
        <v>0.99998348417338401</v>
      </c>
      <c r="H25" s="27">
        <v>129</v>
      </c>
      <c r="I25" s="2">
        <v>1091339984</v>
      </c>
      <c r="J25" s="2">
        <f t="shared" si="0"/>
        <v>8459999.8759689927</v>
      </c>
    </row>
    <row r="26" spans="6:10">
      <c r="F26" s="5">
        <v>9000000</v>
      </c>
      <c r="G26" s="10">
        <f>1-SUM(H26:H$26)/C$2</f>
        <v>0.9999866499113238</v>
      </c>
      <c r="H26" s="27">
        <v>544</v>
      </c>
      <c r="I26">
        <v>13047042468</v>
      </c>
      <c r="J26" s="2">
        <f t="shared" si="0"/>
        <v>23983533.948529411</v>
      </c>
    </row>
    <row r="28" spans="6:10">
      <c r="I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2023-07-17T08:43:06Z</dcterms:created>
  <dcterms:modified xsi:type="dcterms:W3CDTF">2024-09-11T14:00:50Z</dcterms:modified>
</cp:coreProperties>
</file>