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34720" yWindow="-1940" windowWidth="32600" windowHeight="18880" tabRatio="500"/>
  </bookViews>
  <sheets>
    <sheet name="Feuil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H32" i="1"/>
  <c r="I32"/>
  <c r="J32"/>
  <c r="K32"/>
  <c r="L32"/>
  <c r="M32"/>
  <c r="N32"/>
  <c r="O32"/>
  <c r="P32"/>
  <c r="G32"/>
  <c r="G33"/>
  <c r="H30"/>
  <c r="I30"/>
  <c r="J30"/>
  <c r="K30"/>
  <c r="L30"/>
  <c r="M30"/>
  <c r="N30"/>
  <c r="O30"/>
  <c r="P30"/>
  <c r="G30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33"/>
  <c r="P29"/>
  <c r="P52"/>
  <c r="O29"/>
  <c r="O52"/>
  <c r="N29"/>
  <c r="N52"/>
  <c r="M29"/>
  <c r="M52"/>
  <c r="L29"/>
  <c r="L52"/>
  <c r="K29"/>
  <c r="K52"/>
  <c r="J29"/>
  <c r="J52"/>
  <c r="I29"/>
  <c r="I52"/>
  <c r="H29"/>
  <c r="H52"/>
  <c r="G29"/>
  <c r="G52"/>
  <c r="P28"/>
  <c r="P51"/>
  <c r="O28"/>
  <c r="O51"/>
  <c r="N28"/>
  <c r="N51"/>
  <c r="M28"/>
  <c r="M51"/>
  <c r="L28"/>
  <c r="L51"/>
  <c r="K28"/>
  <c r="K51"/>
  <c r="J28"/>
  <c r="J51"/>
  <c r="I28"/>
  <c r="I51"/>
  <c r="H28"/>
  <c r="H51"/>
  <c r="G28"/>
  <c r="G51"/>
  <c r="P27"/>
  <c r="P50"/>
  <c r="O27"/>
  <c r="O50"/>
  <c r="N27"/>
  <c r="N50"/>
  <c r="M27"/>
  <c r="M50"/>
  <c r="L27"/>
  <c r="L50"/>
  <c r="K27"/>
  <c r="K50"/>
  <c r="J27"/>
  <c r="J50"/>
  <c r="I27"/>
  <c r="I50"/>
  <c r="H27"/>
  <c r="H50"/>
  <c r="G27"/>
  <c r="G50"/>
  <c r="P26"/>
  <c r="P49"/>
  <c r="O26"/>
  <c r="O49"/>
  <c r="N26"/>
  <c r="N49"/>
  <c r="M26"/>
  <c r="M49"/>
  <c r="L26"/>
  <c r="L49"/>
  <c r="K26"/>
  <c r="K49"/>
  <c r="J26"/>
  <c r="J49"/>
  <c r="I26"/>
  <c r="I49"/>
  <c r="H26"/>
  <c r="H49"/>
  <c r="G26"/>
  <c r="G49"/>
  <c r="P25"/>
  <c r="P48"/>
  <c r="O25"/>
  <c r="O48"/>
  <c r="N25"/>
  <c r="N48"/>
  <c r="M25"/>
  <c r="M48"/>
  <c r="L25"/>
  <c r="L48"/>
  <c r="K25"/>
  <c r="K48"/>
  <c r="J25"/>
  <c r="J48"/>
  <c r="I25"/>
  <c r="I48"/>
  <c r="H25"/>
  <c r="H48"/>
  <c r="G25"/>
  <c r="G48"/>
  <c r="P24"/>
  <c r="P47"/>
  <c r="O24"/>
  <c r="O47"/>
  <c r="N24"/>
  <c r="N47"/>
  <c r="M24"/>
  <c r="M47"/>
  <c r="L24"/>
  <c r="L47"/>
  <c r="K24"/>
  <c r="K47"/>
  <c r="J24"/>
  <c r="J47"/>
  <c r="I24"/>
  <c r="I47"/>
  <c r="H24"/>
  <c r="H47"/>
  <c r="G24"/>
  <c r="G47"/>
  <c r="P23"/>
  <c r="P46"/>
  <c r="O23"/>
  <c r="O46"/>
  <c r="N23"/>
  <c r="N46"/>
  <c r="M23"/>
  <c r="M46"/>
  <c r="L23"/>
  <c r="L46"/>
  <c r="K23"/>
  <c r="K46"/>
  <c r="J23"/>
  <c r="J46"/>
  <c r="I23"/>
  <c r="I46"/>
  <c r="H23"/>
  <c r="H46"/>
  <c r="G23"/>
  <c r="G46"/>
  <c r="P22"/>
  <c r="P45"/>
  <c r="O22"/>
  <c r="O45"/>
  <c r="N22"/>
  <c r="N45"/>
  <c r="M22"/>
  <c r="M45"/>
  <c r="L22"/>
  <c r="L45"/>
  <c r="K22"/>
  <c r="K45"/>
  <c r="J22"/>
  <c r="J45"/>
  <c r="I22"/>
  <c r="I45"/>
  <c r="H22"/>
  <c r="H45"/>
  <c r="G22"/>
  <c r="G45"/>
  <c r="P21"/>
  <c r="P44"/>
  <c r="O21"/>
  <c r="O44"/>
  <c r="N21"/>
  <c r="N44"/>
  <c r="M21"/>
  <c r="M44"/>
  <c r="L21"/>
  <c r="L44"/>
  <c r="K21"/>
  <c r="K44"/>
  <c r="J21"/>
  <c r="J44"/>
  <c r="I21"/>
  <c r="I44"/>
  <c r="H21"/>
  <c r="H44"/>
  <c r="G21"/>
  <c r="G44"/>
  <c r="P20"/>
  <c r="P43"/>
  <c r="O20"/>
  <c r="O43"/>
  <c r="N20"/>
  <c r="N43"/>
  <c r="M20"/>
  <c r="M43"/>
  <c r="L20"/>
  <c r="L43"/>
  <c r="K20"/>
  <c r="K43"/>
  <c r="J20"/>
  <c r="J43"/>
  <c r="I20"/>
  <c r="I43"/>
  <c r="H20"/>
  <c r="H43"/>
  <c r="G20"/>
  <c r="G43"/>
  <c r="P19"/>
  <c r="P42"/>
  <c r="O19"/>
  <c r="O42"/>
  <c r="N19"/>
  <c r="N42"/>
  <c r="M19"/>
  <c r="M42"/>
  <c r="L19"/>
  <c r="L42"/>
  <c r="K19"/>
  <c r="K42"/>
  <c r="J19"/>
  <c r="J42"/>
  <c r="I19"/>
  <c r="I42"/>
  <c r="H19"/>
  <c r="H42"/>
  <c r="G19"/>
  <c r="G42"/>
  <c r="P18"/>
  <c r="P41"/>
  <c r="O18"/>
  <c r="O41"/>
  <c r="N18"/>
  <c r="N41"/>
  <c r="M18"/>
  <c r="M41"/>
  <c r="L18"/>
  <c r="L41"/>
  <c r="K18"/>
  <c r="K41"/>
  <c r="J18"/>
  <c r="J41"/>
  <c r="I18"/>
  <c r="I41"/>
  <c r="H18"/>
  <c r="H41"/>
  <c r="G18"/>
  <c r="G41"/>
  <c r="P17"/>
  <c r="P40"/>
  <c r="O17"/>
  <c r="O40"/>
  <c r="N17"/>
  <c r="N40"/>
  <c r="M17"/>
  <c r="M40"/>
  <c r="L17"/>
  <c r="L40"/>
  <c r="K17"/>
  <c r="K40"/>
  <c r="J17"/>
  <c r="J40"/>
  <c r="I17"/>
  <c r="I40"/>
  <c r="H17"/>
  <c r="H40"/>
  <c r="G17"/>
  <c r="G40"/>
  <c r="P16"/>
  <c r="P39"/>
  <c r="O16"/>
  <c r="O39"/>
  <c r="N16"/>
  <c r="N39"/>
  <c r="M16"/>
  <c r="M39"/>
  <c r="L16"/>
  <c r="L39"/>
  <c r="K16"/>
  <c r="K39"/>
  <c r="J16"/>
  <c r="J39"/>
  <c r="I16"/>
  <c r="I39"/>
  <c r="H16"/>
  <c r="H39"/>
  <c r="G16"/>
  <c r="G39"/>
  <c r="P15"/>
  <c r="P38"/>
  <c r="O15"/>
  <c r="O38"/>
  <c r="N15"/>
  <c r="N38"/>
  <c r="M15"/>
  <c r="M38"/>
  <c r="L15"/>
  <c r="L38"/>
  <c r="K15"/>
  <c r="K38"/>
  <c r="J15"/>
  <c r="J38"/>
  <c r="I15"/>
  <c r="I38"/>
  <c r="H15"/>
  <c r="H38"/>
  <c r="G15"/>
  <c r="G38"/>
  <c r="P14"/>
  <c r="P37"/>
  <c r="O14"/>
  <c r="O37"/>
  <c r="N14"/>
  <c r="N37"/>
  <c r="M14"/>
  <c r="M37"/>
  <c r="L14"/>
  <c r="L37"/>
  <c r="K14"/>
  <c r="K37"/>
  <c r="J14"/>
  <c r="J37"/>
  <c r="I14"/>
  <c r="I37"/>
  <c r="H14"/>
  <c r="H37"/>
  <c r="G14"/>
  <c r="G37"/>
  <c r="P13"/>
  <c r="P36"/>
  <c r="O13"/>
  <c r="O36"/>
  <c r="N13"/>
  <c r="N36"/>
  <c r="M13"/>
  <c r="M36"/>
  <c r="L13"/>
  <c r="L36"/>
  <c r="K13"/>
  <c r="K36"/>
  <c r="J13"/>
  <c r="J36"/>
  <c r="I13"/>
  <c r="I36"/>
  <c r="H13"/>
  <c r="H36"/>
  <c r="G13"/>
  <c r="G36"/>
  <c r="P12"/>
  <c r="P35"/>
  <c r="O12"/>
  <c r="O35"/>
  <c r="N12"/>
  <c r="N35"/>
  <c r="M12"/>
  <c r="M35"/>
  <c r="L12"/>
  <c r="L35"/>
  <c r="K12"/>
  <c r="K35"/>
  <c r="J12"/>
  <c r="J35"/>
  <c r="I12"/>
  <c r="I35"/>
  <c r="H12"/>
  <c r="H35"/>
  <c r="G12"/>
  <c r="G35"/>
  <c r="P11"/>
  <c r="P34"/>
  <c r="O11"/>
  <c r="O34"/>
  <c r="N11"/>
  <c r="N34"/>
  <c r="M11"/>
  <c r="M34"/>
  <c r="L11"/>
  <c r="L34"/>
  <c r="K11"/>
  <c r="K34"/>
  <c r="J11"/>
  <c r="J34"/>
  <c r="I11"/>
  <c r="I34"/>
  <c r="H11"/>
  <c r="H34"/>
  <c r="G11"/>
  <c r="G34"/>
  <c r="H10"/>
  <c r="H33"/>
  <c r="I10"/>
  <c r="I33"/>
  <c r="J10"/>
  <c r="J33"/>
  <c r="K10"/>
  <c r="K33"/>
  <c r="L10"/>
  <c r="L33"/>
  <c r="M10"/>
  <c r="M33"/>
  <c r="N10"/>
  <c r="N33"/>
  <c r="O10"/>
  <c r="O33"/>
  <c r="P10"/>
  <c r="P33"/>
  <c r="G10"/>
  <c r="Q20"/>
  <c r="H2"/>
  <c r="N7"/>
  <c r="M7"/>
  <c r="L7"/>
  <c r="K7"/>
  <c r="J7"/>
  <c r="I7"/>
  <c r="H7"/>
  <c r="G7"/>
  <c r="F7"/>
  <c r="G2"/>
  <c r="G6"/>
  <c r="N6"/>
  <c r="M6"/>
  <c r="L6"/>
  <c r="K6"/>
  <c r="J6"/>
  <c r="I6"/>
  <c r="H6"/>
  <c r="F6"/>
  <c r="O2"/>
  <c r="N2"/>
  <c r="M2"/>
  <c r="L2"/>
  <c r="K2"/>
  <c r="J2"/>
  <c r="I2"/>
  <c r="F2"/>
  <c r="C18"/>
  <c r="C19"/>
  <c r="C20"/>
  <c r="C21"/>
  <c r="C22"/>
  <c r="C23"/>
  <c r="C24"/>
  <c r="C17"/>
  <c r="C14"/>
  <c r="C4"/>
  <c r="C5"/>
  <c r="C6"/>
  <c r="C7"/>
  <c r="C8"/>
  <c r="C9"/>
  <c r="C10"/>
  <c r="C11"/>
  <c r="C12"/>
  <c r="C13"/>
  <c r="C3"/>
</calcChain>
</file>

<file path=xl/sharedStrings.xml><?xml version="1.0" encoding="utf-8"?>
<sst xmlns="http://schemas.openxmlformats.org/spreadsheetml/2006/main" count="24" uniqueCount="24">
  <si>
    <t>D1</t>
  </si>
  <si>
    <t>D2</t>
  </si>
  <si>
    <t>D3</t>
  </si>
  <si>
    <t>D4</t>
  </si>
  <si>
    <t>D6</t>
  </si>
  <si>
    <t>D7</t>
  </si>
  <si>
    <t>D8</t>
  </si>
  <si>
    <t>D9</t>
  </si>
  <si>
    <t>C95</t>
  </si>
  <si>
    <t>C99</t>
  </si>
  <si>
    <t>Moyenne</t>
  </si>
  <si>
    <t>https://www.insee.fr/fr/statistiques/1370897#tableau-figure5</t>
  </si>
  <si>
    <t xml:space="preserve">D5 </t>
    <phoneticPr fontId="1" type="noConversion"/>
  </si>
  <si>
    <t>Ensemble yc. emplois aidés</t>
  </si>
  <si>
    <r>
      <t>Cadres</t>
    </r>
    <r>
      <rPr>
        <vertAlign val="superscript"/>
        <sz val="10"/>
        <color indexed="30"/>
        <rFont val="Inherit"/>
        <family val="2"/>
      </rPr>
      <t>1</t>
    </r>
  </si>
  <si>
    <t>Professions intermédiaires</t>
  </si>
  <si>
    <t>Employés</t>
  </si>
  <si>
    <t>Ouvriers</t>
  </si>
  <si>
    <t>Hommes</t>
  </si>
  <si>
    <t>Femmes</t>
  </si>
  <si>
    <t>Ensemble hors emplois aidés</t>
  </si>
  <si>
    <t>NUMBER</t>
    <phoneticPr fontId="1" type="noConversion"/>
  </si>
  <si>
    <t>DATA FROM INSEE</t>
    <phoneticPr fontId="1" type="noConversion"/>
  </si>
  <si>
    <t>missing top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</si>
</sst>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0"/>
      <name val="Verdana"/>
    </font>
    <font>
      <sz val="8"/>
      <name val="Verdana"/>
    </font>
    <font>
      <sz val="14"/>
      <color indexed="30"/>
      <name val="Inherit"/>
      <family val="2"/>
    </font>
    <font>
      <b/>
      <sz val="14"/>
      <color indexed="30"/>
      <name val="Inherit"/>
      <family val="2"/>
    </font>
    <font>
      <vertAlign val="superscript"/>
      <sz val="10"/>
      <color indexed="30"/>
      <name val="Inherit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Q52"/>
  <sheetViews>
    <sheetView tabSelected="1" view="pageLayout" topLeftCell="F17" workbookViewId="0">
      <selection activeCell="N36" sqref="N36"/>
    </sheetView>
  </sheetViews>
  <sheetFormatPr baseColWidth="10" defaultRowHeight="13"/>
  <cols>
    <col min="1" max="1" width="21" customWidth="1"/>
  </cols>
  <sheetData>
    <row r="1" spans="1:16">
      <c r="A1" t="s">
        <v>22</v>
      </c>
      <c r="E1" t="s">
        <v>21</v>
      </c>
      <c r="F1">
        <v>15212</v>
      </c>
    </row>
    <row r="2" spans="1:16" ht="14" thickBot="1">
      <c r="A2" t="s">
        <v>11</v>
      </c>
      <c r="F2">
        <f>$F$1*1</f>
        <v>15212</v>
      </c>
      <c r="G2">
        <f>$F$1*0.9</f>
        <v>13690.800000000001</v>
      </c>
      <c r="H2">
        <f>$F$1*0.8</f>
        <v>12169.6</v>
      </c>
      <c r="I2">
        <f>$F$1*0.7</f>
        <v>10648.4</v>
      </c>
      <c r="J2">
        <f>$F$1*0.6</f>
        <v>9127.1999999999989</v>
      </c>
      <c r="K2">
        <f>$F$1*0.5</f>
        <v>7606</v>
      </c>
      <c r="L2">
        <f>$F$1*0.4</f>
        <v>6084.8</v>
      </c>
      <c r="M2">
        <f>$F$1*0.3</f>
        <v>4563.5999999999995</v>
      </c>
      <c r="N2">
        <f>$F$1*0.2</f>
        <v>3042.4</v>
      </c>
      <c r="O2">
        <f>$F$1*0.1</f>
        <v>1521.2</v>
      </c>
    </row>
    <row r="3" spans="1:16" ht="19" thickBot="1">
      <c r="A3" s="3" t="s">
        <v>0</v>
      </c>
      <c r="B3" s="4">
        <v>1200</v>
      </c>
      <c r="C3">
        <f>B3*12</f>
        <v>14400</v>
      </c>
      <c r="F3" t="s">
        <v>23</v>
      </c>
    </row>
    <row r="4" spans="1:16" ht="19" thickBot="1">
      <c r="A4" s="5" t="s">
        <v>1</v>
      </c>
      <c r="B4" s="1">
        <v>1342</v>
      </c>
      <c r="C4">
        <f t="shared" ref="C4:C14" si="0">B4*12</f>
        <v>16104</v>
      </c>
      <c r="F4">
        <v>2200</v>
      </c>
    </row>
    <row r="5" spans="1:16" ht="19" thickBot="1">
      <c r="A5" s="5" t="s">
        <v>2</v>
      </c>
      <c r="B5" s="1">
        <v>1471</v>
      </c>
      <c r="C5">
        <f t="shared" si="0"/>
        <v>17652</v>
      </c>
    </row>
    <row r="6" spans="1:16" ht="19" thickBot="1">
      <c r="A6" s="5" t="s">
        <v>3</v>
      </c>
      <c r="B6" s="1">
        <v>1609</v>
      </c>
      <c r="C6">
        <f t="shared" si="0"/>
        <v>19308</v>
      </c>
      <c r="F6">
        <f>G2*0.9</f>
        <v>12321.720000000001</v>
      </c>
      <c r="G6">
        <f>$G$2*0.8</f>
        <v>10952.640000000001</v>
      </c>
      <c r="H6">
        <f>$G$2*0.7</f>
        <v>9583.56</v>
      </c>
      <c r="I6">
        <f>$G$2*0.6</f>
        <v>8214.48</v>
      </c>
      <c r="J6">
        <f>$G$2*0.5</f>
        <v>6845.4000000000005</v>
      </c>
      <c r="K6">
        <f>$G$2*0.5</f>
        <v>6845.4000000000005</v>
      </c>
      <c r="L6">
        <f>$G$2*0.3</f>
        <v>4107.24</v>
      </c>
      <c r="M6">
        <f>$G$2*0.2</f>
        <v>2738.1600000000003</v>
      </c>
      <c r="N6">
        <f>$G$2*0.1</f>
        <v>1369.0800000000002</v>
      </c>
    </row>
    <row r="7" spans="1:16" ht="19" thickBot="1">
      <c r="A7" s="6" t="s">
        <v>12</v>
      </c>
      <c r="B7" s="2">
        <v>1772</v>
      </c>
      <c r="C7">
        <f t="shared" si="0"/>
        <v>21264</v>
      </c>
      <c r="F7">
        <f>$H$2*0.9</f>
        <v>10952.640000000001</v>
      </c>
      <c r="G7">
        <f>$H$2*0.8</f>
        <v>9735.68</v>
      </c>
      <c r="H7">
        <f>$H$2*0.7</f>
        <v>8518.7199999999993</v>
      </c>
      <c r="I7">
        <f>$H$2*0.6</f>
        <v>7301.76</v>
      </c>
      <c r="J7">
        <f>$H$2*0.5</f>
        <v>6084.8</v>
      </c>
      <c r="K7">
        <f>$H$2*0.4</f>
        <v>4867.84</v>
      </c>
      <c r="L7">
        <f>$H$2*0.3</f>
        <v>3650.88</v>
      </c>
      <c r="M7">
        <f>$H$2*0.2</f>
        <v>2433.92</v>
      </c>
      <c r="N7">
        <f>$H$2*0.1</f>
        <v>1216.96</v>
      </c>
    </row>
    <row r="8" spans="1:16" ht="14" customHeight="1" thickBot="1">
      <c r="A8" s="5" t="s">
        <v>4</v>
      </c>
      <c r="B8" s="1">
        <v>1974</v>
      </c>
      <c r="C8">
        <f t="shared" si="0"/>
        <v>23688</v>
      </c>
    </row>
    <row r="9" spans="1:16" ht="19" thickBot="1">
      <c r="A9" s="5" t="s">
        <v>5</v>
      </c>
      <c r="B9" s="1">
        <v>2244</v>
      </c>
      <c r="C9">
        <f t="shared" si="0"/>
        <v>26928</v>
      </c>
      <c r="G9">
        <v>1</v>
      </c>
      <c r="H9">
        <v>0.9</v>
      </c>
      <c r="I9">
        <v>0.8</v>
      </c>
      <c r="J9">
        <v>0.7</v>
      </c>
      <c r="K9">
        <v>0.6</v>
      </c>
      <c r="L9">
        <v>0.5</v>
      </c>
      <c r="M9">
        <v>0.4</v>
      </c>
      <c r="N9">
        <v>0.3</v>
      </c>
      <c r="O9">
        <v>0.2</v>
      </c>
      <c r="P9">
        <v>0.1</v>
      </c>
    </row>
    <row r="10" spans="1:16" ht="19" thickBot="1">
      <c r="A10" s="5" t="s">
        <v>6</v>
      </c>
      <c r="B10" s="1">
        <v>2682</v>
      </c>
      <c r="C10">
        <f t="shared" si="0"/>
        <v>32184</v>
      </c>
      <c r="F10">
        <v>0.2</v>
      </c>
      <c r="G10">
        <f>$F$1*G$9*$F$10</f>
        <v>3042.4</v>
      </c>
      <c r="H10">
        <f t="shared" ref="H10:P10" si="1">$F$1*H$9*$F$10</f>
        <v>2738.1600000000003</v>
      </c>
      <c r="I10">
        <f t="shared" si="1"/>
        <v>2433.92</v>
      </c>
      <c r="J10">
        <f t="shared" si="1"/>
        <v>2129.6799999999998</v>
      </c>
      <c r="K10">
        <f t="shared" si="1"/>
        <v>1825.4399999999998</v>
      </c>
      <c r="L10">
        <f t="shared" si="1"/>
        <v>1521.2</v>
      </c>
      <c r="M10">
        <f t="shared" si="1"/>
        <v>1216.96</v>
      </c>
      <c r="N10">
        <f t="shared" si="1"/>
        <v>912.71999999999991</v>
      </c>
      <c r="O10">
        <f t="shared" si="1"/>
        <v>608.48</v>
      </c>
      <c r="P10">
        <f t="shared" si="1"/>
        <v>304.24</v>
      </c>
    </row>
    <row r="11" spans="1:16" ht="24" customHeight="1" thickBot="1">
      <c r="A11" s="5" t="s">
        <v>7</v>
      </c>
      <c r="B11" s="1">
        <v>3544</v>
      </c>
      <c r="C11">
        <f t="shared" si="0"/>
        <v>42528</v>
      </c>
      <c r="F11">
        <v>0.19</v>
      </c>
      <c r="G11">
        <f>$F$1*G$9*$F$11</f>
        <v>2890.28</v>
      </c>
      <c r="H11">
        <f t="shared" ref="H11:O11" si="2">$F$1*H$9*$F$11</f>
        <v>2601.2520000000004</v>
      </c>
      <c r="I11">
        <f t="shared" si="2"/>
        <v>2312.2240000000002</v>
      </c>
      <c r="J11">
        <f t="shared" si="2"/>
        <v>2023.1959999999999</v>
      </c>
      <c r="K11">
        <f t="shared" si="2"/>
        <v>1734.1679999999999</v>
      </c>
      <c r="L11">
        <f t="shared" si="2"/>
        <v>1445.14</v>
      </c>
      <c r="M11">
        <f t="shared" si="2"/>
        <v>1156.1120000000001</v>
      </c>
      <c r="N11">
        <f t="shared" si="2"/>
        <v>867.08399999999995</v>
      </c>
      <c r="O11">
        <f t="shared" si="2"/>
        <v>578.05600000000004</v>
      </c>
      <c r="P11">
        <f>$F$1*P$9*$F$11</f>
        <v>289.02800000000002</v>
      </c>
    </row>
    <row r="12" spans="1:16" ht="19" thickBot="1">
      <c r="A12" s="5" t="s">
        <v>8</v>
      </c>
      <c r="B12" s="1">
        <v>4526</v>
      </c>
      <c r="C12">
        <f t="shared" si="0"/>
        <v>54312</v>
      </c>
      <c r="F12">
        <v>0.18</v>
      </c>
      <c r="G12">
        <f>$F$1*G$9*$F$12</f>
        <v>2738.16</v>
      </c>
      <c r="H12">
        <f t="shared" ref="H12:P12" si="3">$F$1*H$9*$F$12</f>
        <v>2464.3440000000001</v>
      </c>
      <c r="I12">
        <f t="shared" si="3"/>
        <v>2190.5279999999998</v>
      </c>
      <c r="J12">
        <f t="shared" si="3"/>
        <v>1916.7119999999998</v>
      </c>
      <c r="K12">
        <f t="shared" si="3"/>
        <v>1642.8959999999997</v>
      </c>
      <c r="L12">
        <f t="shared" si="3"/>
        <v>1369.08</v>
      </c>
      <c r="M12">
        <f t="shared" si="3"/>
        <v>1095.2639999999999</v>
      </c>
      <c r="N12">
        <f t="shared" si="3"/>
        <v>821.44799999999987</v>
      </c>
      <c r="O12">
        <f t="shared" si="3"/>
        <v>547.63199999999995</v>
      </c>
      <c r="P12">
        <f t="shared" si="3"/>
        <v>273.81599999999997</v>
      </c>
    </row>
    <row r="13" spans="1:16" ht="19" thickBot="1">
      <c r="A13" s="5" t="s">
        <v>9</v>
      </c>
      <c r="B13" s="1">
        <v>8061</v>
      </c>
      <c r="C13">
        <f t="shared" si="0"/>
        <v>96732</v>
      </c>
      <c r="F13">
        <v>0.17</v>
      </c>
      <c r="G13">
        <f>$F$1*G$9*$F$13</f>
        <v>2586.04</v>
      </c>
      <c r="H13">
        <f t="shared" ref="H13:P13" si="4">$F$1*H$9*$F$13</f>
        <v>2327.4360000000001</v>
      </c>
      <c r="I13">
        <f t="shared" si="4"/>
        <v>2068.8320000000003</v>
      </c>
      <c r="J13">
        <f t="shared" si="4"/>
        <v>1810.2280000000001</v>
      </c>
      <c r="K13">
        <f t="shared" si="4"/>
        <v>1551.624</v>
      </c>
      <c r="L13">
        <f t="shared" si="4"/>
        <v>1293.02</v>
      </c>
      <c r="M13">
        <f t="shared" si="4"/>
        <v>1034.4160000000002</v>
      </c>
      <c r="N13">
        <f t="shared" si="4"/>
        <v>775.81200000000001</v>
      </c>
      <c r="O13">
        <f t="shared" si="4"/>
        <v>517.20800000000008</v>
      </c>
      <c r="P13">
        <f t="shared" si="4"/>
        <v>258.60400000000004</v>
      </c>
    </row>
    <row r="14" spans="1:16" ht="19" thickBot="1">
      <c r="A14" s="6" t="s">
        <v>10</v>
      </c>
      <c r="B14" s="2">
        <v>2202</v>
      </c>
      <c r="C14">
        <f t="shared" si="0"/>
        <v>26424</v>
      </c>
      <c r="F14">
        <v>0.16</v>
      </c>
      <c r="G14">
        <f>$F$1*G$9*$F$14</f>
        <v>2433.92</v>
      </c>
      <c r="H14">
        <f t="shared" ref="H14:P14" si="5">$F$1*H$9*$F$14</f>
        <v>2190.5280000000002</v>
      </c>
      <c r="I14">
        <f t="shared" si="5"/>
        <v>1947.1360000000002</v>
      </c>
      <c r="J14">
        <f t="shared" si="5"/>
        <v>1703.7439999999999</v>
      </c>
      <c r="K14">
        <f t="shared" si="5"/>
        <v>1460.3519999999999</v>
      </c>
      <c r="L14">
        <f t="shared" si="5"/>
        <v>1216.96</v>
      </c>
      <c r="M14">
        <f t="shared" si="5"/>
        <v>973.5680000000001</v>
      </c>
      <c r="N14">
        <f t="shared" si="5"/>
        <v>730.17599999999993</v>
      </c>
      <c r="O14">
        <f t="shared" si="5"/>
        <v>486.78400000000005</v>
      </c>
      <c r="P14">
        <f t="shared" si="5"/>
        <v>243.39200000000002</v>
      </c>
    </row>
    <row r="15" spans="1:16">
      <c r="F15">
        <v>0.15</v>
      </c>
      <c r="G15">
        <f>$F$1*G$9*$F$15</f>
        <v>2281.7999999999997</v>
      </c>
      <c r="H15">
        <f t="shared" ref="H15:P15" si="6">$F$1*H$9*$F$15</f>
        <v>2053.62</v>
      </c>
      <c r="I15">
        <f t="shared" si="6"/>
        <v>1825.44</v>
      </c>
      <c r="J15">
        <f t="shared" si="6"/>
        <v>1597.26</v>
      </c>
      <c r="K15">
        <f t="shared" si="6"/>
        <v>1369.0799999999997</v>
      </c>
      <c r="L15">
        <f t="shared" si="6"/>
        <v>1140.8999999999999</v>
      </c>
      <c r="M15">
        <f t="shared" si="6"/>
        <v>912.72</v>
      </c>
      <c r="N15">
        <f t="shared" si="6"/>
        <v>684.53999999999985</v>
      </c>
      <c r="O15">
        <f t="shared" si="6"/>
        <v>456.36</v>
      </c>
      <c r="P15">
        <f t="shared" si="6"/>
        <v>228.18</v>
      </c>
    </row>
    <row r="16" spans="1:16" ht="14" thickBot="1">
      <c r="F16">
        <v>0.14000000000000001</v>
      </c>
      <c r="G16">
        <f>$F$1*G$9*$F$16</f>
        <v>2129.6800000000003</v>
      </c>
      <c r="H16">
        <f t="shared" ref="H16:P16" si="7">$F$1*H$9*$F$16</f>
        <v>1916.7120000000004</v>
      </c>
      <c r="I16">
        <f t="shared" si="7"/>
        <v>1703.7440000000001</v>
      </c>
      <c r="J16">
        <f t="shared" si="7"/>
        <v>1490.7760000000001</v>
      </c>
      <c r="K16">
        <f t="shared" si="7"/>
        <v>1277.808</v>
      </c>
      <c r="L16">
        <f t="shared" si="7"/>
        <v>1064.8400000000001</v>
      </c>
      <c r="M16">
        <f t="shared" si="7"/>
        <v>851.87200000000007</v>
      </c>
      <c r="N16">
        <f t="shared" si="7"/>
        <v>638.904</v>
      </c>
      <c r="O16">
        <f t="shared" si="7"/>
        <v>425.93600000000004</v>
      </c>
      <c r="P16">
        <f t="shared" si="7"/>
        <v>212.96800000000002</v>
      </c>
    </row>
    <row r="17" spans="1:17" ht="37" thickBot="1">
      <c r="A17" s="7" t="s">
        <v>13</v>
      </c>
      <c r="B17" s="8">
        <v>2912</v>
      </c>
      <c r="C17">
        <f t="shared" ref="C17:C24" si="8">B17*12</f>
        <v>34944</v>
      </c>
      <c r="F17">
        <v>0.13</v>
      </c>
      <c r="G17">
        <f>$F$1*G$9*$F$17</f>
        <v>1977.5600000000002</v>
      </c>
      <c r="H17">
        <f t="shared" ref="H17:P17" si="9">$F$1*H$9*$F$17</f>
        <v>1779.8040000000003</v>
      </c>
      <c r="I17">
        <f t="shared" si="9"/>
        <v>1582.048</v>
      </c>
      <c r="J17">
        <f t="shared" si="9"/>
        <v>1384.2919999999999</v>
      </c>
      <c r="K17">
        <f t="shared" si="9"/>
        <v>1186.5359999999998</v>
      </c>
      <c r="L17">
        <f t="shared" si="9"/>
        <v>988.78000000000009</v>
      </c>
      <c r="M17">
        <f t="shared" si="9"/>
        <v>791.024</v>
      </c>
      <c r="N17">
        <f t="shared" si="9"/>
        <v>593.26799999999992</v>
      </c>
      <c r="O17">
        <f t="shared" si="9"/>
        <v>395.512</v>
      </c>
      <c r="P17">
        <f t="shared" si="9"/>
        <v>197.756</v>
      </c>
    </row>
    <row r="18" spans="1:17" ht="19" thickBot="1">
      <c r="A18" s="5" t="s">
        <v>14</v>
      </c>
      <c r="B18" s="1">
        <v>5439</v>
      </c>
      <c r="C18">
        <f t="shared" si="8"/>
        <v>65268</v>
      </c>
      <c r="F18">
        <v>0.12</v>
      </c>
      <c r="G18">
        <f>$F$1*G$9*$F$18</f>
        <v>1825.4399999999998</v>
      </c>
      <c r="H18">
        <f t="shared" ref="H18:P18" si="10">$F$1*H$9*$F$18</f>
        <v>1642.896</v>
      </c>
      <c r="I18">
        <f t="shared" si="10"/>
        <v>1460.3520000000001</v>
      </c>
      <c r="J18">
        <f t="shared" si="10"/>
        <v>1277.808</v>
      </c>
      <c r="K18">
        <f t="shared" si="10"/>
        <v>1095.2639999999999</v>
      </c>
      <c r="L18">
        <f t="shared" si="10"/>
        <v>912.71999999999991</v>
      </c>
      <c r="M18">
        <f t="shared" si="10"/>
        <v>730.17600000000004</v>
      </c>
      <c r="N18">
        <f t="shared" si="10"/>
        <v>547.63199999999995</v>
      </c>
      <c r="O18">
        <f t="shared" si="10"/>
        <v>365.08800000000002</v>
      </c>
      <c r="P18">
        <f t="shared" si="10"/>
        <v>182.54400000000001</v>
      </c>
    </row>
    <row r="19" spans="1:17" ht="37" thickBot="1">
      <c r="A19" s="5" t="s">
        <v>15</v>
      </c>
      <c r="B19" s="1">
        <v>2988</v>
      </c>
      <c r="C19">
        <f t="shared" si="8"/>
        <v>35856</v>
      </c>
      <c r="F19">
        <v>0.11</v>
      </c>
      <c r="G19">
        <f>$F$1*G$9*$F$19</f>
        <v>1673.32</v>
      </c>
      <c r="H19">
        <f t="shared" ref="H19:P19" si="11">$F$1*H$9*$F$19</f>
        <v>1505.9880000000001</v>
      </c>
      <c r="I19">
        <f t="shared" si="11"/>
        <v>1338.6559999999999</v>
      </c>
      <c r="J19">
        <f t="shared" si="11"/>
        <v>1171.3240000000001</v>
      </c>
      <c r="K19">
        <f t="shared" si="11"/>
        <v>1003.9919999999998</v>
      </c>
      <c r="L19">
        <f t="shared" si="11"/>
        <v>836.66</v>
      </c>
      <c r="M19">
        <f t="shared" si="11"/>
        <v>669.32799999999997</v>
      </c>
      <c r="N19">
        <f t="shared" si="11"/>
        <v>501.99599999999992</v>
      </c>
      <c r="O19">
        <f t="shared" si="11"/>
        <v>334.66399999999999</v>
      </c>
      <c r="P19">
        <f t="shared" si="11"/>
        <v>167.33199999999999</v>
      </c>
    </row>
    <row r="20" spans="1:17" ht="19" thickBot="1">
      <c r="A20" s="5" t="s">
        <v>16</v>
      </c>
      <c r="B20" s="1">
        <v>2123</v>
      </c>
      <c r="C20">
        <f t="shared" si="8"/>
        <v>25476</v>
      </c>
      <c r="F20">
        <v>0.1</v>
      </c>
      <c r="G20">
        <f>$F$1*G$9*$F$20</f>
        <v>1521.2</v>
      </c>
      <c r="H20">
        <f>$F$1*H$9*$F$20</f>
        <v>1369.0800000000002</v>
      </c>
      <c r="I20">
        <f t="shared" ref="I20:P20" si="12">$F$1*I$9*$F$20</f>
        <v>1216.96</v>
      </c>
      <c r="J20">
        <f t="shared" si="12"/>
        <v>1064.8399999999999</v>
      </c>
      <c r="K20">
        <f t="shared" si="12"/>
        <v>912.71999999999991</v>
      </c>
      <c r="L20">
        <f t="shared" si="12"/>
        <v>760.6</v>
      </c>
      <c r="M20">
        <f t="shared" si="12"/>
        <v>608.48</v>
      </c>
      <c r="N20">
        <f t="shared" si="12"/>
        <v>456.35999999999996</v>
      </c>
      <c r="O20">
        <f t="shared" si="12"/>
        <v>304.24</v>
      </c>
      <c r="P20">
        <f t="shared" si="12"/>
        <v>152.12</v>
      </c>
      <c r="Q20">
        <f>G10*100/$F$4</f>
        <v>138.29090909090908</v>
      </c>
    </row>
    <row r="21" spans="1:17" ht="19" thickBot="1">
      <c r="A21" s="5" t="s">
        <v>17</v>
      </c>
      <c r="B21" s="1">
        <v>2204</v>
      </c>
      <c r="C21">
        <f t="shared" si="8"/>
        <v>26448</v>
      </c>
      <c r="F21">
        <v>0.09</v>
      </c>
      <c r="G21">
        <f>$F$1*G$9*$F$21</f>
        <v>1369.08</v>
      </c>
      <c r="H21">
        <f t="shared" ref="H21:P21" si="13">$F$1*H$9*$F$21</f>
        <v>1232.172</v>
      </c>
      <c r="I21">
        <f t="shared" si="13"/>
        <v>1095.2639999999999</v>
      </c>
      <c r="J21">
        <f t="shared" si="13"/>
        <v>958.35599999999988</v>
      </c>
      <c r="K21">
        <f t="shared" si="13"/>
        <v>821.44799999999987</v>
      </c>
      <c r="L21">
        <f t="shared" si="13"/>
        <v>684.54</v>
      </c>
      <c r="M21">
        <f t="shared" si="13"/>
        <v>547.63199999999995</v>
      </c>
      <c r="N21">
        <f t="shared" si="13"/>
        <v>410.72399999999993</v>
      </c>
      <c r="O21">
        <f t="shared" si="13"/>
        <v>273.81599999999997</v>
      </c>
      <c r="P21">
        <f t="shared" si="13"/>
        <v>136.90799999999999</v>
      </c>
    </row>
    <row r="22" spans="1:17" ht="19" thickBot="1">
      <c r="A22" s="6" t="s">
        <v>18</v>
      </c>
      <c r="B22" s="2">
        <v>3150</v>
      </c>
      <c r="C22">
        <f t="shared" si="8"/>
        <v>37800</v>
      </c>
      <c r="F22">
        <v>0.08</v>
      </c>
      <c r="G22">
        <f>$F$1*G$9*$F$22</f>
        <v>1216.96</v>
      </c>
      <c r="H22">
        <f t="shared" ref="H22:P22" si="14">$F$1*H$9*$F$22</f>
        <v>1095.2640000000001</v>
      </c>
      <c r="I22">
        <f t="shared" si="14"/>
        <v>973.5680000000001</v>
      </c>
      <c r="J22">
        <f t="shared" si="14"/>
        <v>851.87199999999996</v>
      </c>
      <c r="K22">
        <f t="shared" si="14"/>
        <v>730.17599999999993</v>
      </c>
      <c r="L22">
        <f t="shared" si="14"/>
        <v>608.48</v>
      </c>
      <c r="M22">
        <f t="shared" si="14"/>
        <v>486.78400000000005</v>
      </c>
      <c r="N22">
        <f t="shared" si="14"/>
        <v>365.08799999999997</v>
      </c>
      <c r="O22">
        <f t="shared" si="14"/>
        <v>243.39200000000002</v>
      </c>
      <c r="P22">
        <f t="shared" si="14"/>
        <v>121.69600000000001</v>
      </c>
    </row>
    <row r="23" spans="1:17" ht="19" thickBot="1">
      <c r="A23" s="6" t="s">
        <v>19</v>
      </c>
      <c r="B23" s="2">
        <v>2572</v>
      </c>
      <c r="C23">
        <f t="shared" si="8"/>
        <v>30864</v>
      </c>
      <c r="F23">
        <v>7.0000000000000007E-2</v>
      </c>
      <c r="G23">
        <f>$F$1*G$9*$F$23</f>
        <v>1064.8400000000001</v>
      </c>
      <c r="H23">
        <f>$F$1*H$9*$F$23</f>
        <v>958.35600000000022</v>
      </c>
      <c r="I23">
        <f t="shared" ref="H23:P23" si="15">$F$1*I$9*$F$23</f>
        <v>851.87200000000007</v>
      </c>
      <c r="J23">
        <f t="shared" si="15"/>
        <v>745.38800000000003</v>
      </c>
      <c r="K23">
        <f t="shared" si="15"/>
        <v>638.904</v>
      </c>
      <c r="L23">
        <f t="shared" si="15"/>
        <v>532.42000000000007</v>
      </c>
      <c r="M23">
        <f t="shared" si="15"/>
        <v>425.93600000000004</v>
      </c>
      <c r="N23">
        <f t="shared" si="15"/>
        <v>319.452</v>
      </c>
      <c r="O23">
        <f t="shared" si="15"/>
        <v>212.96800000000002</v>
      </c>
      <c r="P23">
        <f t="shared" si="15"/>
        <v>106.48400000000001</v>
      </c>
    </row>
    <row r="24" spans="1:17" ht="19" customHeight="1" thickBot="1">
      <c r="A24" s="6" t="s">
        <v>20</v>
      </c>
      <c r="B24" s="2">
        <v>2926</v>
      </c>
      <c r="C24">
        <f t="shared" si="8"/>
        <v>35112</v>
      </c>
      <c r="F24">
        <v>0.06</v>
      </c>
      <c r="G24">
        <f>$F$1*G$9*$F$24</f>
        <v>912.71999999999991</v>
      </c>
      <c r="H24">
        <f t="shared" ref="H24:P24" si="16">$F$1*H$9*$F$24</f>
        <v>821.44799999999998</v>
      </c>
      <c r="I24">
        <f t="shared" si="16"/>
        <v>730.17600000000004</v>
      </c>
      <c r="J24">
        <f t="shared" si="16"/>
        <v>638.904</v>
      </c>
      <c r="K24">
        <f t="shared" si="16"/>
        <v>547.63199999999995</v>
      </c>
      <c r="L24">
        <f t="shared" si="16"/>
        <v>456.35999999999996</v>
      </c>
      <c r="M24">
        <f t="shared" si="16"/>
        <v>365.08800000000002</v>
      </c>
      <c r="N24">
        <f t="shared" si="16"/>
        <v>273.81599999999997</v>
      </c>
      <c r="O24">
        <f t="shared" si="16"/>
        <v>182.54400000000001</v>
      </c>
      <c r="P24">
        <f t="shared" si="16"/>
        <v>91.272000000000006</v>
      </c>
    </row>
    <row r="25" spans="1:17">
      <c r="F25">
        <v>0.05</v>
      </c>
      <c r="G25">
        <f>$F$1*G$9*$F$25</f>
        <v>760.6</v>
      </c>
      <c r="H25">
        <f t="shared" ref="H25:P25" si="17">$F$1*H$9*$F$25</f>
        <v>684.54000000000008</v>
      </c>
      <c r="I25">
        <f t="shared" si="17"/>
        <v>608.48</v>
      </c>
      <c r="J25">
        <f t="shared" si="17"/>
        <v>532.41999999999996</v>
      </c>
      <c r="K25">
        <f t="shared" si="17"/>
        <v>456.35999999999996</v>
      </c>
      <c r="L25">
        <f t="shared" si="17"/>
        <v>380.3</v>
      </c>
      <c r="M25">
        <f t="shared" si="17"/>
        <v>304.24</v>
      </c>
      <c r="N25">
        <f t="shared" si="17"/>
        <v>228.17999999999998</v>
      </c>
      <c r="O25">
        <f t="shared" si="17"/>
        <v>152.12</v>
      </c>
      <c r="P25">
        <f t="shared" si="17"/>
        <v>76.06</v>
      </c>
    </row>
    <row r="26" spans="1:17">
      <c r="F26">
        <v>0.04</v>
      </c>
      <c r="G26">
        <f>$F$1*G$9*$F$26</f>
        <v>608.48</v>
      </c>
      <c r="H26">
        <f t="shared" ref="H26:P26" si="18">$F$1*H$9*$F$26</f>
        <v>547.63200000000006</v>
      </c>
      <c r="I26">
        <f t="shared" si="18"/>
        <v>486.78400000000005</v>
      </c>
      <c r="J26">
        <f t="shared" si="18"/>
        <v>425.93599999999998</v>
      </c>
      <c r="K26">
        <f t="shared" si="18"/>
        <v>365.08799999999997</v>
      </c>
      <c r="L26">
        <f t="shared" si="18"/>
        <v>304.24</v>
      </c>
      <c r="M26">
        <f t="shared" si="18"/>
        <v>243.39200000000002</v>
      </c>
      <c r="N26">
        <f t="shared" si="18"/>
        <v>182.54399999999998</v>
      </c>
      <c r="O26">
        <f t="shared" si="18"/>
        <v>121.69600000000001</v>
      </c>
      <c r="P26">
        <f t="shared" si="18"/>
        <v>60.848000000000006</v>
      </c>
    </row>
    <row r="27" spans="1:17">
      <c r="F27">
        <v>0.03</v>
      </c>
      <c r="G27">
        <f>$F$1*G$9*$F$27</f>
        <v>456.35999999999996</v>
      </c>
      <c r="H27">
        <f t="shared" ref="H27:P27" si="19">$F$1*H$9*$F$27</f>
        <v>410.72399999999999</v>
      </c>
      <c r="I27">
        <f t="shared" si="19"/>
        <v>365.08800000000002</v>
      </c>
      <c r="J27">
        <f t="shared" si="19"/>
        <v>319.452</v>
      </c>
      <c r="K27">
        <f t="shared" si="19"/>
        <v>273.81599999999997</v>
      </c>
      <c r="L27">
        <f t="shared" si="19"/>
        <v>228.17999999999998</v>
      </c>
      <c r="M27">
        <f t="shared" si="19"/>
        <v>182.54400000000001</v>
      </c>
      <c r="N27">
        <f t="shared" si="19"/>
        <v>136.90799999999999</v>
      </c>
      <c r="O27">
        <f t="shared" si="19"/>
        <v>91.272000000000006</v>
      </c>
      <c r="P27">
        <f t="shared" si="19"/>
        <v>45.636000000000003</v>
      </c>
    </row>
    <row r="28" spans="1:17">
      <c r="F28">
        <v>0.02</v>
      </c>
      <c r="G28">
        <f>$F$1*G$9*$F$28</f>
        <v>304.24</v>
      </c>
      <c r="H28">
        <f t="shared" ref="H28:P28" si="20">$F$1*H$9*$F$28</f>
        <v>273.81600000000003</v>
      </c>
      <c r="I28">
        <f t="shared" si="20"/>
        <v>243.39200000000002</v>
      </c>
      <c r="J28">
        <f t="shared" si="20"/>
        <v>212.96799999999999</v>
      </c>
      <c r="K28">
        <f t="shared" si="20"/>
        <v>182.54399999999998</v>
      </c>
      <c r="L28">
        <f t="shared" si="20"/>
        <v>152.12</v>
      </c>
      <c r="M28">
        <f t="shared" si="20"/>
        <v>121.69600000000001</v>
      </c>
      <c r="N28">
        <f t="shared" si="20"/>
        <v>91.271999999999991</v>
      </c>
      <c r="O28">
        <f t="shared" si="20"/>
        <v>60.848000000000006</v>
      </c>
      <c r="P28">
        <f t="shared" si="20"/>
        <v>30.424000000000003</v>
      </c>
    </row>
    <row r="29" spans="1:17">
      <c r="F29">
        <v>0.01</v>
      </c>
      <c r="G29">
        <f>$F$1*G$9*$F$29</f>
        <v>152.12</v>
      </c>
      <c r="H29">
        <f t="shared" ref="H29:P29" si="21">$F$1*H$9*$F$29</f>
        <v>136.90800000000002</v>
      </c>
      <c r="I29">
        <f t="shared" si="21"/>
        <v>121.69600000000001</v>
      </c>
      <c r="J29">
        <f t="shared" si="21"/>
        <v>106.48399999999999</v>
      </c>
      <c r="K29">
        <f t="shared" si="21"/>
        <v>91.271999999999991</v>
      </c>
      <c r="L29">
        <f t="shared" si="21"/>
        <v>76.06</v>
      </c>
      <c r="M29">
        <f t="shared" si="21"/>
        <v>60.848000000000006</v>
      </c>
      <c r="N29">
        <f t="shared" si="21"/>
        <v>45.635999999999996</v>
      </c>
      <c r="O29">
        <f t="shared" si="21"/>
        <v>30.424000000000003</v>
      </c>
      <c r="P29">
        <f t="shared" si="21"/>
        <v>15.212000000000002</v>
      </c>
    </row>
    <row r="30" spans="1:17">
      <c r="F30">
        <v>0.25</v>
      </c>
      <c r="G30">
        <f>$F$1*G$9*$F$30</f>
        <v>3803</v>
      </c>
      <c r="H30">
        <f t="shared" ref="H30:P30" si="22">$F$1*H$9*$F$30</f>
        <v>3422.7000000000003</v>
      </c>
      <c r="I30">
        <f t="shared" si="22"/>
        <v>3042.4</v>
      </c>
      <c r="J30">
        <f t="shared" si="22"/>
        <v>2662.1</v>
      </c>
      <c r="K30">
        <f t="shared" si="22"/>
        <v>2281.7999999999997</v>
      </c>
      <c r="L30">
        <f t="shared" si="22"/>
        <v>1901.5</v>
      </c>
      <c r="M30">
        <f t="shared" si="22"/>
        <v>1521.2</v>
      </c>
      <c r="N30">
        <f t="shared" si="22"/>
        <v>1140.8999999999999</v>
      </c>
      <c r="O30">
        <f t="shared" si="22"/>
        <v>760.6</v>
      </c>
      <c r="P30">
        <f t="shared" si="22"/>
        <v>380.3</v>
      </c>
    </row>
    <row r="32" spans="1:17">
      <c r="F32">
        <v>25</v>
      </c>
      <c r="G32">
        <f>G30*100/$F$4</f>
        <v>172.86363636363637</v>
      </c>
      <c r="H32">
        <f t="shared" ref="H32:P32" si="23">H30*100/$F$4</f>
        <v>155.57727272727271</v>
      </c>
      <c r="I32">
        <f t="shared" si="23"/>
        <v>138.29090909090908</v>
      </c>
      <c r="J32">
        <f t="shared" si="23"/>
        <v>121.00454545454545</v>
      </c>
      <c r="K32">
        <f t="shared" si="23"/>
        <v>103.7181818181818</v>
      </c>
      <c r="L32">
        <f t="shared" si="23"/>
        <v>86.431818181818187</v>
      </c>
      <c r="M32">
        <f t="shared" si="23"/>
        <v>69.145454545454541</v>
      </c>
      <c r="N32">
        <f t="shared" si="23"/>
        <v>51.859090909090902</v>
      </c>
      <c r="O32">
        <f t="shared" si="23"/>
        <v>34.572727272727271</v>
      </c>
      <c r="P32">
        <f t="shared" si="23"/>
        <v>17.286363636363635</v>
      </c>
    </row>
    <row r="33" spans="6:16">
      <c r="F33">
        <f>F10*100</f>
        <v>20</v>
      </c>
      <c r="G33">
        <f>G10*100/$F$4</f>
        <v>138.29090909090908</v>
      </c>
      <c r="H33">
        <f>H10*100/$F$4</f>
        <v>124.4618181818182</v>
      </c>
      <c r="I33">
        <f>I10*100/$F$4</f>
        <v>110.63272727272727</v>
      </c>
      <c r="J33">
        <f>J10*100/$F$4</f>
        <v>96.803636363636357</v>
      </c>
      <c r="K33">
        <f>K10*100/$F$4</f>
        <v>82.974545454545435</v>
      </c>
      <c r="L33">
        <f>L10*100/$F$4</f>
        <v>69.145454545454541</v>
      </c>
      <c r="M33">
        <f>M10*100/$F$4</f>
        <v>55.316363636363633</v>
      </c>
      <c r="N33">
        <f>N10*100/$F$4</f>
        <v>41.487272727272718</v>
      </c>
      <c r="O33">
        <f>O10*100/$F$4</f>
        <v>27.658181818181816</v>
      </c>
      <c r="P33">
        <f>P10*100/$F$4</f>
        <v>13.829090909090908</v>
      </c>
    </row>
    <row r="34" spans="6:16">
      <c r="F34">
        <f>F11*100</f>
        <v>19</v>
      </c>
      <c r="G34">
        <f>G11*100/$F$4</f>
        <v>131.37636363636364</v>
      </c>
      <c r="H34">
        <f>H11*100/$F$4</f>
        <v>118.23872727272729</v>
      </c>
      <c r="I34">
        <f>I11*100/$F$4</f>
        <v>105.10109090909091</v>
      </c>
      <c r="J34">
        <f>J11*100/$F$4</f>
        <v>91.963454545454539</v>
      </c>
      <c r="K34">
        <f>K11*100/$F$4</f>
        <v>78.825818181818178</v>
      </c>
      <c r="L34">
        <f>L11*100/$F$4</f>
        <v>65.688181818181818</v>
      </c>
      <c r="M34">
        <f>M11*100/$F$4</f>
        <v>52.550545454545457</v>
      </c>
      <c r="N34">
        <f>N11*100/$F$4</f>
        <v>39.412909090909089</v>
      </c>
      <c r="O34">
        <f>O11*100/$F$4</f>
        <v>26.275272727272728</v>
      </c>
      <c r="P34">
        <f>P11*100/$F$4</f>
        <v>13.137636363636364</v>
      </c>
    </row>
    <row r="35" spans="6:16">
      <c r="F35">
        <f>F12*100</f>
        <v>18</v>
      </c>
      <c r="G35">
        <f>G12*100/$F$4</f>
        <v>124.46181818181819</v>
      </c>
      <c r="H35">
        <f>H12*100/$F$4</f>
        <v>112.01563636363636</v>
      </c>
      <c r="I35">
        <f>I12*100/$F$4</f>
        <v>99.569454545454533</v>
      </c>
      <c r="J35">
        <f>J12*100/$F$4</f>
        <v>87.12327272727272</v>
      </c>
      <c r="K35">
        <f>K12*100/$F$4</f>
        <v>74.677090909090893</v>
      </c>
      <c r="L35">
        <f>L12*100/$F$4</f>
        <v>62.230909090909094</v>
      </c>
      <c r="M35">
        <f>M12*100/$F$4</f>
        <v>49.784727272727267</v>
      </c>
      <c r="N35">
        <f>N12*100/$F$4</f>
        <v>37.338545454545446</v>
      </c>
      <c r="O35">
        <f>O12*100/$F$4</f>
        <v>24.892363636363633</v>
      </c>
      <c r="P35">
        <f>P12*100/$F$4</f>
        <v>12.446181818181817</v>
      </c>
    </row>
    <row r="36" spans="6:16">
      <c r="F36">
        <f>F13*100</f>
        <v>17</v>
      </c>
      <c r="G36">
        <f>G13*100/$F$4</f>
        <v>117.54727272727273</v>
      </c>
      <c r="H36">
        <f>H13*100/$F$4</f>
        <v>105.79254545454546</v>
      </c>
      <c r="I36">
        <f>I13*100/$F$4</f>
        <v>94.037818181818196</v>
      </c>
      <c r="J36">
        <f>J13*100/$F$4</f>
        <v>82.283090909090916</v>
      </c>
      <c r="K36">
        <f>K13*100/$F$4</f>
        <v>70.528363636363636</v>
      </c>
      <c r="L36">
        <f>L13*100/$F$4</f>
        <v>58.773636363636363</v>
      </c>
      <c r="M36">
        <f>M13*100/$F$4</f>
        <v>47.018909090909098</v>
      </c>
      <c r="N36">
        <f>N13*100/$F$4</f>
        <v>35.264181818181818</v>
      </c>
      <c r="O36">
        <f>O13*100/$F$4</f>
        <v>23.509454545454549</v>
      </c>
      <c r="P36">
        <f>P13*100/$F$4</f>
        <v>11.754727272727274</v>
      </c>
    </row>
    <row r="37" spans="6:16">
      <c r="F37">
        <f>F14*100</f>
        <v>16</v>
      </c>
      <c r="G37">
        <f>G14*100/$F$4</f>
        <v>110.63272727272727</v>
      </c>
      <c r="H37">
        <f>H14*100/$F$4</f>
        <v>99.569454545454548</v>
      </c>
      <c r="I37">
        <f>I14*100/$F$4</f>
        <v>88.506181818181815</v>
      </c>
      <c r="J37">
        <f>J14*100/$F$4</f>
        <v>77.442909090909083</v>
      </c>
      <c r="K37">
        <f>K14*100/$F$4</f>
        <v>66.379636363636351</v>
      </c>
      <c r="L37">
        <f>L14*100/$F$4</f>
        <v>55.316363636363633</v>
      </c>
      <c r="M37">
        <f>M14*100/$F$4</f>
        <v>44.253090909090908</v>
      </c>
      <c r="N37">
        <f>N14*100/$F$4</f>
        <v>33.189818181818175</v>
      </c>
      <c r="O37">
        <f>O14*100/$F$4</f>
        <v>22.126545454545454</v>
      </c>
      <c r="P37">
        <f>P14*100/$F$4</f>
        <v>11.063272727272727</v>
      </c>
    </row>
    <row r="38" spans="6:16">
      <c r="F38">
        <f>F15*100</f>
        <v>15</v>
      </c>
      <c r="G38">
        <f>G15*100/$F$4</f>
        <v>103.7181818181818</v>
      </c>
      <c r="H38">
        <f>H15*100/$F$4</f>
        <v>93.346363636363634</v>
      </c>
      <c r="I38">
        <f>I15*100/$F$4</f>
        <v>82.974545454545449</v>
      </c>
      <c r="J38">
        <f>J15*100/$F$4</f>
        <v>72.602727272727279</v>
      </c>
      <c r="K38">
        <f>K15*100/$F$4</f>
        <v>62.23090909090908</v>
      </c>
      <c r="L38">
        <f>L15*100/$F$4</f>
        <v>51.859090909090902</v>
      </c>
      <c r="M38">
        <f>M15*100/$F$4</f>
        <v>41.487272727272725</v>
      </c>
      <c r="N38">
        <f>N15*100/$F$4</f>
        <v>31.11545454545454</v>
      </c>
      <c r="O38">
        <f>O15*100/$F$4</f>
        <v>20.743636363636362</v>
      </c>
      <c r="P38">
        <f>P15*100/$F$4</f>
        <v>10.371818181818181</v>
      </c>
    </row>
    <row r="39" spans="6:16">
      <c r="F39">
        <f>F16*100</f>
        <v>14.000000000000002</v>
      </c>
      <c r="G39">
        <f>G16*100/$F$4</f>
        <v>96.803636363636372</v>
      </c>
      <c r="H39">
        <f>H16*100/$F$4</f>
        <v>87.123272727272749</v>
      </c>
      <c r="I39">
        <f>I16*100/$F$4</f>
        <v>77.442909090909097</v>
      </c>
      <c r="J39">
        <f>J16*100/$F$4</f>
        <v>67.76254545454546</v>
      </c>
      <c r="K39">
        <f>K16*100/$F$4</f>
        <v>58.082181818181823</v>
      </c>
      <c r="L39">
        <f>L16*100/$F$4</f>
        <v>48.401818181818186</v>
      </c>
      <c r="M39">
        <f>M16*100/$F$4</f>
        <v>38.721454545454549</v>
      </c>
      <c r="N39">
        <f>N16*100/$F$4</f>
        <v>29.041090909090912</v>
      </c>
      <c r="O39">
        <f>O16*100/$F$4</f>
        <v>19.360727272727274</v>
      </c>
      <c r="P39">
        <f>P16*100/$F$4</f>
        <v>9.6803636363636372</v>
      </c>
    </row>
    <row r="40" spans="6:16">
      <c r="F40">
        <f>F17*100</f>
        <v>13</v>
      </c>
      <c r="G40">
        <f>G17*100/$F$4</f>
        <v>89.889090909090925</v>
      </c>
      <c r="H40">
        <f>H17*100/$F$4</f>
        <v>80.900181818181835</v>
      </c>
      <c r="I40">
        <f>I17*100/$F$4</f>
        <v>71.911272727272717</v>
      </c>
      <c r="J40">
        <f>J17*100/$F$4</f>
        <v>62.922363636363627</v>
      </c>
      <c r="K40">
        <f>K17*100/$F$4</f>
        <v>53.933454545454538</v>
      </c>
      <c r="L40">
        <f>L17*100/$F$4</f>
        <v>44.944545454545462</v>
      </c>
      <c r="M40">
        <f>M17*100/$F$4</f>
        <v>35.955636363636359</v>
      </c>
      <c r="N40">
        <f>N17*100/$F$4</f>
        <v>26.966727272727269</v>
      </c>
      <c r="O40">
        <f>O17*100/$F$4</f>
        <v>17.977818181818179</v>
      </c>
      <c r="P40">
        <f>P17*100/$F$4</f>
        <v>8.9889090909090896</v>
      </c>
    </row>
    <row r="41" spans="6:16">
      <c r="F41">
        <f>F18*100</f>
        <v>12</v>
      </c>
      <c r="G41">
        <f>G18*100/$F$4</f>
        <v>82.974545454545435</v>
      </c>
      <c r="H41">
        <f>H18*100/$F$4</f>
        <v>74.677090909090907</v>
      </c>
      <c r="I41">
        <f>I18*100/$F$4</f>
        <v>66.379636363636365</v>
      </c>
      <c r="J41">
        <f>J18*100/$F$4</f>
        <v>58.082181818181823</v>
      </c>
      <c r="K41">
        <f>K18*100/$F$4</f>
        <v>49.784727272727267</v>
      </c>
      <c r="L41">
        <f>L18*100/$F$4</f>
        <v>41.487272727272718</v>
      </c>
      <c r="M41">
        <f>M18*100/$F$4</f>
        <v>33.189818181818183</v>
      </c>
      <c r="N41">
        <f>N18*100/$F$4</f>
        <v>24.892363636363633</v>
      </c>
      <c r="O41">
        <f>O18*100/$F$4</f>
        <v>16.594909090909091</v>
      </c>
      <c r="P41">
        <f>P18*100/$F$4</f>
        <v>8.2974545454545456</v>
      </c>
    </row>
    <row r="42" spans="6:16">
      <c r="F42">
        <f>F19*100</f>
        <v>11</v>
      </c>
      <c r="G42">
        <f>G19*100/$F$4</f>
        <v>76.06</v>
      </c>
      <c r="H42">
        <f>H19*100/$F$4</f>
        <v>68.454000000000008</v>
      </c>
      <c r="I42">
        <f>I19*100/$F$4</f>
        <v>60.848000000000006</v>
      </c>
      <c r="J42">
        <f>J19*100/$F$4</f>
        <v>53.242000000000004</v>
      </c>
      <c r="K42">
        <f>K19*100/$F$4</f>
        <v>45.635999999999989</v>
      </c>
      <c r="L42">
        <f>L19*100/$F$4</f>
        <v>38.03</v>
      </c>
      <c r="M42">
        <f>M19*100/$F$4</f>
        <v>30.424000000000003</v>
      </c>
      <c r="N42">
        <f>N19*100/$F$4</f>
        <v>22.817999999999994</v>
      </c>
      <c r="O42">
        <f>O19*100/$F$4</f>
        <v>15.212000000000002</v>
      </c>
      <c r="P42">
        <f>P19*100/$F$4</f>
        <v>7.6060000000000008</v>
      </c>
    </row>
    <row r="43" spans="6:16">
      <c r="F43">
        <f>F20*100</f>
        <v>10</v>
      </c>
      <c r="G43">
        <f>G20*100/$F$4</f>
        <v>69.145454545454541</v>
      </c>
      <c r="H43">
        <f>H20*100/$F$4</f>
        <v>62.230909090909101</v>
      </c>
      <c r="I43">
        <f>I20*100/$F$4</f>
        <v>55.316363636363633</v>
      </c>
      <c r="J43">
        <f>J20*100/$F$4</f>
        <v>48.401818181818179</v>
      </c>
      <c r="K43">
        <f>K20*100/$F$4</f>
        <v>41.487272727272718</v>
      </c>
      <c r="L43">
        <f>L20*100/$F$4</f>
        <v>34.572727272727271</v>
      </c>
      <c r="M43">
        <f>M20*100/$F$4</f>
        <v>27.658181818181816</v>
      </c>
      <c r="N43">
        <f>N20*100/$F$4</f>
        <v>20.743636363636359</v>
      </c>
      <c r="O43">
        <f>O20*100/$F$4</f>
        <v>13.829090909090908</v>
      </c>
      <c r="P43">
        <f>P20*100/$F$4</f>
        <v>6.9145454545454541</v>
      </c>
    </row>
    <row r="44" spans="6:16">
      <c r="F44">
        <f>F21*100</f>
        <v>9</v>
      </c>
      <c r="G44">
        <f>G21*100/$F$4</f>
        <v>62.230909090909094</v>
      </c>
      <c r="H44">
        <f>H21*100/$F$4</f>
        <v>56.00781818181818</v>
      </c>
      <c r="I44">
        <f>I21*100/$F$4</f>
        <v>49.784727272727267</v>
      </c>
      <c r="J44">
        <f>J21*100/$F$4</f>
        <v>43.56163636363636</v>
      </c>
      <c r="K44">
        <f>K21*100/$F$4</f>
        <v>37.338545454545446</v>
      </c>
      <c r="L44">
        <f>L21*100/$F$4</f>
        <v>31.115454545454547</v>
      </c>
      <c r="M44">
        <f>M21*100/$F$4</f>
        <v>24.892363636363633</v>
      </c>
      <c r="N44">
        <f>N21*100/$F$4</f>
        <v>18.669272727272723</v>
      </c>
      <c r="O44">
        <f>O21*100/$F$4</f>
        <v>12.446181818181817</v>
      </c>
      <c r="P44">
        <f>P21*100/$F$4</f>
        <v>6.2230909090909083</v>
      </c>
    </row>
    <row r="45" spans="6:16">
      <c r="F45">
        <f>F22*100</f>
        <v>8</v>
      </c>
      <c r="G45">
        <f>G22*100/$F$4</f>
        <v>55.316363636363633</v>
      </c>
      <c r="H45">
        <f>H22*100/$F$4</f>
        <v>49.784727272727274</v>
      </c>
      <c r="I45">
        <f>I22*100/$F$4</f>
        <v>44.253090909090908</v>
      </c>
      <c r="J45">
        <f>J22*100/$F$4</f>
        <v>38.721454545454542</v>
      </c>
      <c r="K45">
        <f>K22*100/$F$4</f>
        <v>33.189818181818175</v>
      </c>
      <c r="L45">
        <f>L22*100/$F$4</f>
        <v>27.658181818181816</v>
      </c>
      <c r="M45">
        <f>M22*100/$F$4</f>
        <v>22.126545454545454</v>
      </c>
      <c r="N45">
        <f>N22*100/$F$4</f>
        <v>16.594909090909088</v>
      </c>
      <c r="O45">
        <f>O22*100/$F$4</f>
        <v>11.063272727272727</v>
      </c>
      <c r="P45">
        <f>P22*100/$F$4</f>
        <v>5.5316363636363635</v>
      </c>
    </row>
    <row r="46" spans="6:16">
      <c r="F46">
        <f>F23*100</f>
        <v>7.0000000000000009</v>
      </c>
      <c r="G46">
        <f>G23*100/$F$4</f>
        <v>48.401818181818186</v>
      </c>
      <c r="H46">
        <f>H23*100/$F$4</f>
        <v>43.561636363636374</v>
      </c>
      <c r="I46">
        <f>I23*100/$F$4</f>
        <v>38.721454545454549</v>
      </c>
      <c r="J46">
        <f>J23*100/$F$4</f>
        <v>33.88127272727273</v>
      </c>
      <c r="K46">
        <f>K23*100/$F$4</f>
        <v>29.041090909090912</v>
      </c>
      <c r="L46">
        <f>L23*100/$F$4</f>
        <v>24.200909090909093</v>
      </c>
      <c r="M46">
        <f>M23*100/$F$4</f>
        <v>19.360727272727274</v>
      </c>
      <c r="N46">
        <f>N23*100/$F$4</f>
        <v>14.520545454545456</v>
      </c>
      <c r="O46">
        <f>O23*100/$F$4</f>
        <v>9.6803636363636372</v>
      </c>
      <c r="P46">
        <f>P23*100/$F$4</f>
        <v>4.8401818181818186</v>
      </c>
    </row>
    <row r="47" spans="6:16">
      <c r="F47">
        <f>F24*100</f>
        <v>6</v>
      </c>
      <c r="G47">
        <f>G24*100/$F$4</f>
        <v>41.487272727272718</v>
      </c>
      <c r="H47">
        <f>H24*100/$F$4</f>
        <v>37.338545454545454</v>
      </c>
      <c r="I47">
        <f>I24*100/$F$4</f>
        <v>33.189818181818183</v>
      </c>
      <c r="J47">
        <f>J24*100/$F$4</f>
        <v>29.041090909090912</v>
      </c>
      <c r="K47">
        <f>K24*100/$F$4</f>
        <v>24.892363636363633</v>
      </c>
      <c r="L47">
        <f>L24*100/$F$4</f>
        <v>20.743636363636359</v>
      </c>
      <c r="M47">
        <f>M24*100/$F$4</f>
        <v>16.594909090909091</v>
      </c>
      <c r="N47">
        <f>N24*100/$F$4</f>
        <v>12.446181818181817</v>
      </c>
      <c r="O47">
        <f>O24*100/$F$4</f>
        <v>8.2974545454545456</v>
      </c>
      <c r="P47">
        <f>P24*100/$F$4</f>
        <v>4.1487272727272728</v>
      </c>
    </row>
    <row r="48" spans="6:16">
      <c r="F48">
        <f>F25*100</f>
        <v>5</v>
      </c>
      <c r="G48">
        <f>G25*100/$F$4</f>
        <v>34.572727272727271</v>
      </c>
      <c r="H48">
        <f>H25*100/$F$4</f>
        <v>31.115454545454551</v>
      </c>
      <c r="I48">
        <f>I25*100/$F$4</f>
        <v>27.658181818181816</v>
      </c>
      <c r="J48">
        <f>J25*100/$F$4</f>
        <v>24.200909090909089</v>
      </c>
      <c r="K48">
        <f>K25*100/$F$4</f>
        <v>20.743636363636359</v>
      </c>
      <c r="L48">
        <f>L25*100/$F$4</f>
        <v>17.286363636363635</v>
      </c>
      <c r="M48">
        <f>M25*100/$F$4</f>
        <v>13.829090909090908</v>
      </c>
      <c r="N48">
        <f>N25*100/$F$4</f>
        <v>10.371818181818179</v>
      </c>
      <c r="O48">
        <f>O25*100/$F$4</f>
        <v>6.9145454545454541</v>
      </c>
      <c r="P48">
        <f>P25*100/$F$4</f>
        <v>3.4572727272727271</v>
      </c>
    </row>
    <row r="49" spans="6:16">
      <c r="F49">
        <f>F26*100</f>
        <v>4</v>
      </c>
      <c r="G49">
        <f>G26*100/$F$4</f>
        <v>27.658181818181816</v>
      </c>
      <c r="H49">
        <f>H26*100/$F$4</f>
        <v>24.892363636363637</v>
      </c>
      <c r="I49">
        <f>I26*100/$F$4</f>
        <v>22.126545454545454</v>
      </c>
      <c r="J49">
        <f>J26*100/$F$4</f>
        <v>19.360727272727271</v>
      </c>
      <c r="K49">
        <f>K26*100/$F$4</f>
        <v>16.594909090909088</v>
      </c>
      <c r="L49">
        <f>L26*100/$F$4</f>
        <v>13.829090909090908</v>
      </c>
      <c r="M49">
        <f>M26*100/$F$4</f>
        <v>11.063272727272727</v>
      </c>
      <c r="N49">
        <f>N26*100/$F$4</f>
        <v>8.2974545454545439</v>
      </c>
      <c r="O49">
        <f>O26*100/$F$4</f>
        <v>5.5316363636363635</v>
      </c>
      <c r="P49">
        <f>P26*100/$F$4</f>
        <v>2.7658181818181817</v>
      </c>
    </row>
    <row r="50" spans="6:16">
      <c r="F50">
        <f>F27*100</f>
        <v>3</v>
      </c>
      <c r="G50">
        <f>G27*100/$F$4</f>
        <v>20.743636363636359</v>
      </c>
      <c r="H50">
        <f>H27*100/$F$4</f>
        <v>18.669272727272727</v>
      </c>
      <c r="I50">
        <f>I27*100/$F$4</f>
        <v>16.594909090909091</v>
      </c>
      <c r="J50">
        <f>J27*100/$F$4</f>
        <v>14.520545454545456</v>
      </c>
      <c r="K50">
        <f>K27*100/$F$4</f>
        <v>12.446181818181817</v>
      </c>
      <c r="L50">
        <f>L27*100/$F$4</f>
        <v>10.371818181818179</v>
      </c>
      <c r="M50">
        <f>M27*100/$F$4</f>
        <v>8.2974545454545456</v>
      </c>
      <c r="N50">
        <f>N27*100/$F$4</f>
        <v>6.2230909090909083</v>
      </c>
      <c r="O50">
        <f>O27*100/$F$4</f>
        <v>4.1487272727272728</v>
      </c>
      <c r="P50">
        <f>P27*100/$F$4</f>
        <v>2.0743636363636364</v>
      </c>
    </row>
    <row r="51" spans="6:16">
      <c r="F51">
        <f>F28*100</f>
        <v>2</v>
      </c>
      <c r="G51">
        <f>G28*100/$F$4</f>
        <v>13.829090909090908</v>
      </c>
      <c r="H51">
        <f>H28*100/$F$4</f>
        <v>12.446181818181818</v>
      </c>
      <c r="I51">
        <f>I28*100/$F$4</f>
        <v>11.063272727272727</v>
      </c>
      <c r="J51">
        <f>J28*100/$F$4</f>
        <v>9.6803636363636354</v>
      </c>
      <c r="K51">
        <f>K28*100/$F$4</f>
        <v>8.2974545454545439</v>
      </c>
      <c r="L51">
        <f>L28*100/$F$4</f>
        <v>6.9145454545454541</v>
      </c>
      <c r="M51">
        <f>M28*100/$F$4</f>
        <v>5.5316363636363635</v>
      </c>
      <c r="N51">
        <f>N28*100/$F$4</f>
        <v>4.1487272727272719</v>
      </c>
      <c r="O51">
        <f>O28*100/$F$4</f>
        <v>2.7658181818181817</v>
      </c>
      <c r="P51">
        <f>P28*100/$F$4</f>
        <v>1.3829090909090909</v>
      </c>
    </row>
    <row r="52" spans="6:16">
      <c r="F52">
        <f>F29*100</f>
        <v>1</v>
      </c>
      <c r="G52">
        <f>G29*100/$F$4</f>
        <v>6.9145454545454541</v>
      </c>
      <c r="H52">
        <f>H29*100/$F$4</f>
        <v>6.2230909090909092</v>
      </c>
      <c r="I52">
        <f>I29*100/$F$4</f>
        <v>5.5316363636363635</v>
      </c>
      <c r="J52">
        <f>J29*100/$F$4</f>
        <v>4.8401818181818177</v>
      </c>
      <c r="K52">
        <f>K29*100/$F$4</f>
        <v>4.1487272727272719</v>
      </c>
      <c r="L52">
        <f>L29*100/$F$4</f>
        <v>3.4572727272727271</v>
      </c>
      <c r="M52">
        <f>M29*100/$F$4</f>
        <v>2.7658181818181817</v>
      </c>
      <c r="N52">
        <f>N29*100/$F$4</f>
        <v>2.074363636363636</v>
      </c>
      <c r="O52">
        <f>O29*100/$F$4</f>
        <v>1.3829090909090909</v>
      </c>
      <c r="P52">
        <f>P29*100/$F$4</f>
        <v>0.69145454545454543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de Paris 1 Panthéon Sorbonne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2017-06-25T14:52:15Z</dcterms:created>
  <dcterms:modified xsi:type="dcterms:W3CDTF">2017-06-27T01:00:07Z</dcterms:modified>
</cp:coreProperties>
</file>