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chartsheets/sheet20.xml" ContentType="application/vnd.openxmlformats-officedocument.spreadsheetml.chartsheet+xml"/>
  <Override PartName="/xl/chartsheets/sheet21.xml" ContentType="application/vnd.openxmlformats-officedocument.spreadsheetml.chartsheet+xml"/>
  <Override PartName="/xl/chartsheets/sheet22.xml" ContentType="application/vnd.openxmlformats-officedocument.spreadsheetml.chartsheet+xml"/>
  <Override PartName="/xl/chartsheets/sheet23.xml" ContentType="application/vnd.openxmlformats-officedocument.spreadsheetml.chartsheet+xml"/>
  <Override PartName="/xl/chartsheets/sheet24.xml" ContentType="application/vnd.openxmlformats-officedocument.spreadsheetml.chartsheet+xml"/>
  <Override PartName="/xl/chartsheets/sheet25.xml" ContentType="application/vnd.openxmlformats-officedocument.spreadsheetml.chartsheet+xml"/>
  <Override PartName="/xl/chartsheets/sheet26.xml" ContentType="application/vnd.openxmlformats-officedocument.spreadsheetml.chartsheet+xml"/>
  <Override PartName="/xl/chartsheets/sheet27.xml" ContentType="application/vnd.openxmlformats-officedocument.spreadsheetml.chartsheet+xml"/>
  <Override PartName="/xl/chartsheets/sheet28.xml" ContentType="application/vnd.openxmlformats-officedocument.spreadsheetml.chartsheet+xml"/>
  <Override PartName="/xl/chartsheets/sheet29.xml" ContentType="application/vnd.openxmlformats-officedocument.spreadsheetml.chartsheet+xml"/>
  <Override PartName="/xl/chartsheets/sheet30.xml" ContentType="application/vnd.openxmlformats-officedocument.spreadsheetml.chartsheet+xml"/>
  <Override PartName="/xl/chartsheets/sheet31.xml" ContentType="application/vnd.openxmlformats-officedocument.spreadsheetml.chartsheet+xml"/>
  <Override PartName="/xl/chartsheets/sheet32.xml" ContentType="application/vnd.openxmlformats-officedocument.spreadsheetml.chartsheet+xml"/>
  <Override PartName="/xl/chartsheets/sheet33.xml" ContentType="application/vnd.openxmlformats-officedocument.spreadsheetml.chart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drawings/drawing18.xml" ContentType="application/vnd.openxmlformats-officedocument.drawingml.chartshapes+xml"/>
  <Override PartName="/xl/drawings/drawing19.xml" ContentType="application/vnd.openxmlformats-officedocument.drawing+xml"/>
  <Override PartName="/xl/charts/chart10.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harts/chart11.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charts/chart12.xml" ContentType="application/vnd.openxmlformats-officedocument.drawingml.chart+xml"/>
  <Override PartName="/xl/drawings/drawing24.xml" ContentType="application/vnd.openxmlformats-officedocument.drawingml.chartshapes+xml"/>
  <Override PartName="/xl/drawings/drawing25.xml" ContentType="application/vnd.openxmlformats-officedocument.drawing+xml"/>
  <Override PartName="/xl/charts/chart13.xml" ContentType="application/vnd.openxmlformats-officedocument.drawingml.chart+xml"/>
  <Override PartName="/xl/drawings/drawing26.xml" ContentType="application/vnd.openxmlformats-officedocument.drawingml.chartshapes+xml"/>
  <Override PartName="/xl/drawings/drawing27.xml" ContentType="application/vnd.openxmlformats-officedocument.drawing+xml"/>
  <Override PartName="/xl/charts/chart14.xml" ContentType="application/vnd.openxmlformats-officedocument.drawingml.chart+xml"/>
  <Override PartName="/xl/drawings/drawing28.xml" ContentType="application/vnd.openxmlformats-officedocument.drawingml.chartshapes+xml"/>
  <Override PartName="/xl/drawings/drawing29.xml" ContentType="application/vnd.openxmlformats-officedocument.drawing+xml"/>
  <Override PartName="/xl/charts/chart15.xml" ContentType="application/vnd.openxmlformats-officedocument.drawingml.chart+xml"/>
  <Override PartName="/xl/drawings/drawing30.xml" ContentType="application/vnd.openxmlformats-officedocument.drawingml.chartshapes+xml"/>
  <Override PartName="/xl/drawings/drawing31.xml" ContentType="application/vnd.openxmlformats-officedocument.drawing+xml"/>
  <Override PartName="/xl/charts/chart16.xml" ContentType="application/vnd.openxmlformats-officedocument.drawingml.chart+xml"/>
  <Override PartName="/xl/drawings/drawing32.xml" ContentType="application/vnd.openxmlformats-officedocument.drawingml.chartshapes+xml"/>
  <Override PartName="/xl/drawings/drawing33.xml" ContentType="application/vnd.openxmlformats-officedocument.drawing+xml"/>
  <Override PartName="/xl/charts/chart17.xml" ContentType="application/vnd.openxmlformats-officedocument.drawingml.chart+xml"/>
  <Override PartName="/xl/drawings/drawing34.xml" ContentType="application/vnd.openxmlformats-officedocument.drawingml.chartshapes+xml"/>
  <Override PartName="/xl/drawings/drawing35.xml" ContentType="application/vnd.openxmlformats-officedocument.drawing+xml"/>
  <Override PartName="/xl/charts/chart18.xml" ContentType="application/vnd.openxmlformats-officedocument.drawingml.chart+xml"/>
  <Override PartName="/xl/drawings/drawing36.xml" ContentType="application/vnd.openxmlformats-officedocument.drawingml.chartshapes+xml"/>
  <Override PartName="/xl/drawings/drawing37.xml" ContentType="application/vnd.openxmlformats-officedocument.drawing+xml"/>
  <Override PartName="/xl/charts/chart19.xml" ContentType="application/vnd.openxmlformats-officedocument.drawingml.chart+xml"/>
  <Override PartName="/xl/drawings/drawing38.xml" ContentType="application/vnd.openxmlformats-officedocument.drawingml.chartshapes+xml"/>
  <Override PartName="/xl/drawings/drawing39.xml" ContentType="application/vnd.openxmlformats-officedocument.drawing+xml"/>
  <Override PartName="/xl/charts/chart20.xml" ContentType="application/vnd.openxmlformats-officedocument.drawingml.chart+xml"/>
  <Override PartName="/xl/drawings/drawing40.xml" ContentType="application/vnd.openxmlformats-officedocument.drawingml.chartshapes+xml"/>
  <Override PartName="/xl/drawings/drawing41.xml" ContentType="application/vnd.openxmlformats-officedocument.drawing+xml"/>
  <Override PartName="/xl/charts/chart21.xml" ContentType="application/vnd.openxmlformats-officedocument.drawingml.chart+xml"/>
  <Override PartName="/xl/drawings/drawing42.xml" ContentType="application/vnd.openxmlformats-officedocument.drawingml.chartshapes+xml"/>
  <Override PartName="/xl/drawings/drawing43.xml" ContentType="application/vnd.openxmlformats-officedocument.drawing+xml"/>
  <Override PartName="/xl/charts/chart22.xml" ContentType="application/vnd.openxmlformats-officedocument.drawingml.chart+xml"/>
  <Override PartName="/xl/drawings/drawing44.xml" ContentType="application/vnd.openxmlformats-officedocument.drawingml.chartshapes+xml"/>
  <Override PartName="/xl/drawings/drawing45.xml" ContentType="application/vnd.openxmlformats-officedocument.drawing+xml"/>
  <Override PartName="/xl/charts/chart23.xml" ContentType="application/vnd.openxmlformats-officedocument.drawingml.chart+xml"/>
  <Override PartName="/xl/drawings/drawing46.xml" ContentType="application/vnd.openxmlformats-officedocument.drawingml.chartshapes+xml"/>
  <Override PartName="/xl/drawings/drawing47.xml" ContentType="application/vnd.openxmlformats-officedocument.drawing+xml"/>
  <Override PartName="/xl/charts/chart24.xml" ContentType="application/vnd.openxmlformats-officedocument.drawingml.chart+xml"/>
  <Override PartName="/xl/drawings/drawing48.xml" ContentType="application/vnd.openxmlformats-officedocument.drawingml.chartshapes+xml"/>
  <Override PartName="/xl/drawings/drawing49.xml" ContentType="application/vnd.openxmlformats-officedocument.drawing+xml"/>
  <Override PartName="/xl/charts/chart25.xml" ContentType="application/vnd.openxmlformats-officedocument.drawingml.chart+xml"/>
  <Override PartName="/xl/drawings/drawing50.xml" ContentType="application/vnd.openxmlformats-officedocument.drawingml.chartshapes+xml"/>
  <Override PartName="/xl/drawings/drawing51.xml" ContentType="application/vnd.openxmlformats-officedocument.drawing+xml"/>
  <Override PartName="/xl/charts/chart26.xml" ContentType="application/vnd.openxmlformats-officedocument.drawingml.chart+xml"/>
  <Override PartName="/xl/drawings/drawing52.xml" ContentType="application/vnd.openxmlformats-officedocument.drawingml.chartshapes+xml"/>
  <Override PartName="/xl/drawings/drawing53.xml" ContentType="application/vnd.openxmlformats-officedocument.drawing+xml"/>
  <Override PartName="/xl/charts/chart27.xml" ContentType="application/vnd.openxmlformats-officedocument.drawingml.chart+xml"/>
  <Override PartName="/xl/drawings/drawing54.xml" ContentType="application/vnd.openxmlformats-officedocument.drawingml.chartshapes+xml"/>
  <Override PartName="/xl/drawings/drawing55.xml" ContentType="application/vnd.openxmlformats-officedocument.drawing+xml"/>
  <Override PartName="/xl/charts/chart28.xml" ContentType="application/vnd.openxmlformats-officedocument.drawingml.chart+xml"/>
  <Override PartName="/xl/drawings/drawing56.xml" ContentType="application/vnd.openxmlformats-officedocument.drawingml.chartshapes+xml"/>
  <Override PartName="/xl/drawings/drawing57.xml" ContentType="application/vnd.openxmlformats-officedocument.drawing+xml"/>
  <Override PartName="/xl/charts/chart29.xml" ContentType="application/vnd.openxmlformats-officedocument.drawingml.chart+xml"/>
  <Override PartName="/xl/drawings/drawing58.xml" ContentType="application/vnd.openxmlformats-officedocument.drawingml.chartshapes+xml"/>
  <Override PartName="/xl/drawings/drawing59.xml" ContentType="application/vnd.openxmlformats-officedocument.drawing+xml"/>
  <Override PartName="/xl/charts/chart30.xml" ContentType="application/vnd.openxmlformats-officedocument.drawingml.chart+xml"/>
  <Override PartName="/xl/drawings/drawing60.xml" ContentType="application/vnd.openxmlformats-officedocument.drawingml.chartshapes+xml"/>
  <Override PartName="/xl/drawings/drawing61.xml" ContentType="application/vnd.openxmlformats-officedocument.drawing+xml"/>
  <Override PartName="/xl/charts/chart31.xml" ContentType="application/vnd.openxmlformats-officedocument.drawingml.chart+xml"/>
  <Override PartName="/xl/drawings/drawing62.xml" ContentType="application/vnd.openxmlformats-officedocument.drawingml.chartshapes+xml"/>
  <Override PartName="/xl/drawings/drawing63.xml" ContentType="application/vnd.openxmlformats-officedocument.drawing+xml"/>
  <Override PartName="/xl/charts/chart32.xml" ContentType="application/vnd.openxmlformats-officedocument.drawingml.chart+xml"/>
  <Override PartName="/xl/drawings/drawing64.xml" ContentType="application/vnd.openxmlformats-officedocument.drawingml.chartshapes+xml"/>
  <Override PartName="/xl/drawings/drawing65.xml" ContentType="application/vnd.openxmlformats-officedocument.drawing+xml"/>
  <Override PartName="/xl/charts/chart33.xml" ContentType="application/vnd.openxmlformats-officedocument.drawingml.chart+xml"/>
  <Override PartName="/xl/drawings/drawing66.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autoCompressPictures="0"/>
  <bookViews>
    <workbookView xWindow="5676" yWindow="36" windowWidth="20376" windowHeight="11760" tabRatio="880" firstSheet="11" activeTab="16"/>
  </bookViews>
  <sheets>
    <sheet name="Index" sheetId="124" r:id="rId1"/>
    <sheet name="F1" sheetId="155" r:id="rId2"/>
    <sheet name="F2" sheetId="154" r:id="rId3"/>
    <sheet name="F3" sheetId="156" r:id="rId4"/>
    <sheet name="F4" sheetId="181" r:id="rId5"/>
    <sheet name="F5" sheetId="183" r:id="rId6"/>
    <sheet name="F6" sheetId="185" r:id="rId7"/>
    <sheet name="F7a" sheetId="188" r:id="rId8"/>
    <sheet name="F7b" sheetId="182" r:id="rId9"/>
    <sheet name="F7c" sheetId="184" r:id="rId10"/>
    <sheet name="F7d" sheetId="190" r:id="rId11"/>
    <sheet name="F7e" sheetId="194" r:id="rId12"/>
    <sheet name="F8" sheetId="189" r:id="rId13"/>
    <sheet name="F9a" sheetId="191" r:id="rId14"/>
    <sheet name="F9b" sheetId="192" r:id="rId15"/>
    <sheet name="F10" sheetId="159" r:id="rId16"/>
    <sheet name="F11" sheetId="162" r:id="rId17"/>
    <sheet name="F12" sheetId="161" r:id="rId18"/>
    <sheet name="F13" sheetId="165" r:id="rId19"/>
    <sheet name="F14" sheetId="163" r:id="rId20"/>
    <sheet name="F15 " sheetId="164" r:id="rId21"/>
    <sheet name="F16" sheetId="168" r:id="rId22"/>
    <sheet name="F17" sheetId="169" r:id="rId23"/>
    <sheet name="F18" sheetId="170" r:id="rId24"/>
    <sheet name="F19" sheetId="171" r:id="rId25"/>
    <sheet name="F20" sheetId="177" r:id="rId26"/>
    <sheet name="F21" sheetId="172" r:id="rId27"/>
    <sheet name="F22" sheetId="173" r:id="rId28"/>
    <sheet name="F23" sheetId="174" r:id="rId29"/>
    <sheet name="F24" sheetId="175" r:id="rId30"/>
    <sheet name="F25" sheetId="176" r:id="rId31"/>
    <sheet name="F26" sheetId="178" r:id="rId32"/>
    <sheet name="F27" sheetId="180" r:id="rId33"/>
    <sheet name="F28" sheetId="179" r:id="rId34"/>
    <sheet name="T1" sheetId="72" r:id="rId35"/>
    <sheet name="T2" sheetId="160" r:id="rId36"/>
    <sheet name="T3" sheetId="167" r:id="rId37"/>
    <sheet name="Data1" sheetId="152" r:id="rId38"/>
    <sheet name="Data2" sheetId="195" r:id="rId39"/>
    <sheet name="Data3" sheetId="166" r:id="rId40"/>
    <sheet name="Data4" sheetId="68" r:id="rId41"/>
  </sheets>
  <externalReferences>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column_head" localSheetId="39">#REF!</definedName>
    <definedName name="column_head" localSheetId="35">#REF!</definedName>
    <definedName name="column_head" localSheetId="36">#REF!</definedName>
    <definedName name="column_head">#REF!</definedName>
    <definedName name="column_headings" localSheetId="39">#REF!</definedName>
    <definedName name="column_headings" localSheetId="35">#REF!</definedName>
    <definedName name="column_headings" localSheetId="36">#REF!</definedName>
    <definedName name="column_headings">#REF!</definedName>
    <definedName name="column_numbers" localSheetId="39">#REF!</definedName>
    <definedName name="column_numbers" localSheetId="35">#REF!</definedName>
    <definedName name="column_numbers" localSheetId="36">#REF!</definedName>
    <definedName name="column_numbers">#REF!</definedName>
    <definedName name="data" localSheetId="39">#REF!</definedName>
    <definedName name="data" localSheetId="35">#REF!</definedName>
    <definedName name="data" localSheetId="36">#REF!</definedName>
    <definedName name="data">#REF!</definedName>
    <definedName name="data2" localSheetId="39">#REF!</definedName>
    <definedName name="data2" localSheetId="35">#REF!</definedName>
    <definedName name="data2" localSheetId="36">#REF!</definedName>
    <definedName name="data2">#REF!</definedName>
    <definedName name="Diag" localSheetId="39">#REF!,#REF!</definedName>
    <definedName name="Diag" localSheetId="35">#REF!,#REF!</definedName>
    <definedName name="Diag" localSheetId="36">#REF!,#REF!</definedName>
    <definedName name="Diag">#REF!,#REF!</definedName>
    <definedName name="ea_flux" localSheetId="39">#REF!</definedName>
    <definedName name="ea_flux" localSheetId="35">#REF!</definedName>
    <definedName name="ea_flux" localSheetId="36">#REF!</definedName>
    <definedName name="ea_flux">#REF!</definedName>
    <definedName name="Equilibre" localSheetId="39">#REF!</definedName>
    <definedName name="Equilibre" localSheetId="35">#REF!</definedName>
    <definedName name="Equilibre" localSheetId="36">#REF!</definedName>
    <definedName name="Equilibre">#REF!</definedName>
    <definedName name="females">'[1]rba table'!$I$10:$I$49</definedName>
    <definedName name="fig4b" localSheetId="39">#REF!</definedName>
    <definedName name="fig4b" localSheetId="35">#REF!</definedName>
    <definedName name="fig4b" localSheetId="36">#REF!</definedName>
    <definedName name="fig4b">#REF!</definedName>
    <definedName name="fmtr" localSheetId="39">#REF!</definedName>
    <definedName name="fmtr" localSheetId="35">#REF!</definedName>
    <definedName name="fmtr" localSheetId="36">#REF!</definedName>
    <definedName name="fmtr">#REF!</definedName>
    <definedName name="footno" localSheetId="39">#REF!</definedName>
    <definedName name="footno" localSheetId="35">#REF!</definedName>
    <definedName name="footno" localSheetId="36">#REF!</definedName>
    <definedName name="footno">#REF!</definedName>
    <definedName name="footnotes" localSheetId="39">#REF!</definedName>
    <definedName name="footnotes" localSheetId="35">#REF!</definedName>
    <definedName name="footnotes" localSheetId="36">#REF!</definedName>
    <definedName name="footnotes">#REF!</definedName>
    <definedName name="footnotes2" localSheetId="39">#REF!</definedName>
    <definedName name="footnotes2" localSheetId="35">#REF!</definedName>
    <definedName name="footnotes2" localSheetId="36">#REF!</definedName>
    <definedName name="footnotes2">#REF!</definedName>
    <definedName name="GEOG9703" localSheetId="39">#REF!</definedName>
    <definedName name="GEOG9703" localSheetId="35">#REF!</definedName>
    <definedName name="GEOG9703" localSheetId="36">#REF!</definedName>
    <definedName name="GEOG9703">#REF!</definedName>
    <definedName name="HTML_CodePage" hidden="1">1252</definedName>
    <definedName name="HTML_Control" localSheetId="0" hidden="1">{"'swa xoffs'!$A$4:$Q$37"}</definedName>
    <definedName name="HTML_Control" localSheetId="34" hidden="1">{"'swa xoffs'!$A$4:$Q$37"}</definedName>
    <definedName name="HTML_Control" localSheetId="35" hidden="1">{"'swa xoffs'!$A$4:$Q$37"}</definedName>
    <definedName name="HTML_Control" localSheetId="36"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males">'[1]rba table'!$C$10:$C$49</definedName>
    <definedName name="PIB" localSheetId="39">#REF!</definedName>
    <definedName name="PIB" localSheetId="35">#REF!</definedName>
    <definedName name="PIB" localSheetId="36">#REF!</definedName>
    <definedName name="PIB">#REF!</definedName>
    <definedName name="Rentflag">IF([2]Comparison!$B$7,"","not ")</definedName>
    <definedName name="ressources" localSheetId="39">#REF!</definedName>
    <definedName name="ressources" localSheetId="35">#REF!</definedName>
    <definedName name="ressources" localSheetId="36">#REF!</definedName>
    <definedName name="ressources">#REF!</definedName>
    <definedName name="rpflux" localSheetId="39">#REF!</definedName>
    <definedName name="rpflux" localSheetId="35">#REF!</definedName>
    <definedName name="rpflux" localSheetId="36">#REF!</definedName>
    <definedName name="rpflux">#REF!</definedName>
    <definedName name="rptof" localSheetId="39">#REF!</definedName>
    <definedName name="rptof" localSheetId="35">#REF!</definedName>
    <definedName name="rptof" localSheetId="36">#REF!</definedName>
    <definedName name="rptof">#REF!</definedName>
    <definedName name="spanners_level1" localSheetId="39">#REF!</definedName>
    <definedName name="spanners_level1" localSheetId="35">#REF!</definedName>
    <definedName name="spanners_level1" localSheetId="36">#REF!</definedName>
    <definedName name="spanners_level1">#REF!</definedName>
    <definedName name="spanners_level2" localSheetId="39">#REF!</definedName>
    <definedName name="spanners_level2" localSheetId="35">#REF!</definedName>
    <definedName name="spanners_level2" localSheetId="36">#REF!</definedName>
    <definedName name="spanners_level2">#REF!</definedName>
    <definedName name="spanners_level3" localSheetId="39">#REF!</definedName>
    <definedName name="spanners_level3" localSheetId="35">#REF!</definedName>
    <definedName name="spanners_level3" localSheetId="36">#REF!</definedName>
    <definedName name="spanners_level3">#REF!</definedName>
    <definedName name="spanners_level4" localSheetId="39">#REF!</definedName>
    <definedName name="spanners_level4" localSheetId="35">#REF!</definedName>
    <definedName name="spanners_level4" localSheetId="36">#REF!</definedName>
    <definedName name="spanners_level4">#REF!</definedName>
    <definedName name="spanners_level5" localSheetId="39">#REF!</definedName>
    <definedName name="spanners_level5" localSheetId="35">#REF!</definedName>
    <definedName name="spanners_level5" localSheetId="36">#REF!</definedName>
    <definedName name="spanners_level5">#REF!</definedName>
    <definedName name="spanners_levelV" localSheetId="39">#REF!</definedName>
    <definedName name="spanners_levelV" localSheetId="35">#REF!</definedName>
    <definedName name="spanners_levelV" localSheetId="36">#REF!</definedName>
    <definedName name="spanners_levelV">#REF!</definedName>
    <definedName name="spanners_levelX" localSheetId="39">#REF!</definedName>
    <definedName name="spanners_levelX" localSheetId="35">#REF!</definedName>
    <definedName name="spanners_levelX" localSheetId="36">#REF!</definedName>
    <definedName name="spanners_levelX">#REF!</definedName>
    <definedName name="spanners_levelY" localSheetId="39">#REF!</definedName>
    <definedName name="spanners_levelY" localSheetId="35">#REF!</definedName>
    <definedName name="spanners_levelY" localSheetId="36">#REF!</definedName>
    <definedName name="spanners_levelY">#REF!</definedName>
    <definedName name="spanners_levelZ" localSheetId="39">#REF!</definedName>
    <definedName name="spanners_levelZ" localSheetId="35">#REF!</definedName>
    <definedName name="spanners_levelZ" localSheetId="36">#REF!</definedName>
    <definedName name="spanners_levelZ">#REF!</definedName>
    <definedName name="stub_lines" localSheetId="39">#REF!</definedName>
    <definedName name="stub_lines" localSheetId="35">#REF!</definedName>
    <definedName name="stub_lines" localSheetId="36">#REF!</definedName>
    <definedName name="stub_lines">#REF!</definedName>
    <definedName name="temp" localSheetId="39">#REF!</definedName>
    <definedName name="temp" localSheetId="35">#REF!</definedName>
    <definedName name="temp" localSheetId="36">#REF!</definedName>
    <definedName name="temp">#REF!</definedName>
    <definedName name="titles" localSheetId="39">#REF!</definedName>
    <definedName name="titles" localSheetId="35">#REF!</definedName>
    <definedName name="titles" localSheetId="36">#REF!</definedName>
    <definedName name="titles">#REF!</definedName>
    <definedName name="totals" localSheetId="39">#REF!</definedName>
    <definedName name="totals" localSheetId="35">#REF!</definedName>
    <definedName name="totals" localSheetId="36">#REF!</definedName>
    <definedName name="totals">#REF!</definedName>
    <definedName name="tt" localSheetId="39">#REF!</definedName>
    <definedName name="tt" localSheetId="35">#REF!</definedName>
    <definedName name="tt" localSheetId="36">#REF!</definedName>
    <definedName name="tt">#REF!</definedName>
    <definedName name="xxx" localSheetId="39">#REF!</definedName>
    <definedName name="xxx" localSheetId="35">#REF!</definedName>
    <definedName name="xxx" localSheetId="36">#REF!</definedName>
    <definedName name="xxx">#REF!</definedName>
    <definedName name="Year">[2]Output!$C$4:$C$38</definedName>
    <definedName name="YearLabel">[2]Output!$B$15</definedName>
  </definedNames>
  <calcPr calcId="145621"/>
  <extLst>
    <ext xmlns:mx="http://schemas.microsoft.com/office/mac/excel/2008/main" uri="{7523E5D3-25F3-A5E0-1632-64F254C22452}">
      <mx:ArchID Flags="2"/>
    </ext>
  </extLst>
</workbook>
</file>

<file path=xl/calcChain.xml><?xml version="1.0" encoding="utf-8"?>
<calcChain xmlns="http://schemas.openxmlformats.org/spreadsheetml/2006/main">
  <c r="AG45" i="195" l="1"/>
  <c r="AG44" i="195"/>
  <c r="AG43" i="195"/>
  <c r="AG42" i="195"/>
  <c r="AG41" i="195"/>
  <c r="AG40" i="195"/>
  <c r="AG39" i="195"/>
  <c r="AG38" i="195"/>
  <c r="AG37" i="195"/>
  <c r="AG36" i="195"/>
  <c r="AG35" i="195"/>
  <c r="AG34" i="195"/>
  <c r="AG33" i="195"/>
  <c r="AG32" i="195"/>
  <c r="AG31" i="195"/>
  <c r="AG30" i="195"/>
  <c r="AG29" i="195"/>
  <c r="AG28" i="195"/>
  <c r="AG27" i="195"/>
  <c r="AG26" i="195"/>
  <c r="AG25" i="195"/>
  <c r="AG24" i="195"/>
  <c r="AG23" i="195"/>
  <c r="AG22" i="195"/>
  <c r="AG21" i="195"/>
  <c r="AG20" i="195"/>
  <c r="AG19" i="195"/>
  <c r="AG18" i="195"/>
  <c r="AG17" i="195"/>
  <c r="AG16" i="195"/>
  <c r="AG15" i="195"/>
  <c r="AG14" i="195"/>
  <c r="AG13" i="195"/>
  <c r="AG12" i="195"/>
  <c r="AG11" i="195"/>
  <c r="AG10" i="195"/>
  <c r="AG9" i="195"/>
  <c r="AG8" i="195"/>
  <c r="AF45" i="195"/>
  <c r="AF44" i="195"/>
  <c r="AF43" i="195"/>
  <c r="AF42" i="195"/>
  <c r="AF41" i="195"/>
  <c r="AF40" i="195"/>
  <c r="AF39" i="195"/>
  <c r="AF38" i="195"/>
  <c r="AF37" i="195"/>
  <c r="AF36" i="195"/>
  <c r="AF35" i="195"/>
  <c r="AF34" i="195"/>
  <c r="AF33" i="195"/>
  <c r="AF32" i="195"/>
  <c r="AF31" i="195"/>
  <c r="AF30" i="195"/>
  <c r="AF29" i="195"/>
  <c r="AF28" i="195"/>
  <c r="AF27" i="195"/>
  <c r="AF26" i="195"/>
  <c r="AF25" i="195"/>
  <c r="AF24" i="195"/>
  <c r="AF23" i="195"/>
  <c r="AF22" i="195"/>
  <c r="AF21" i="195"/>
  <c r="AF20" i="195"/>
  <c r="AF19" i="195"/>
  <c r="AF18" i="195"/>
  <c r="AF17" i="195"/>
  <c r="AF16" i="195"/>
  <c r="AF15" i="195"/>
  <c r="AF14" i="195"/>
  <c r="AF13" i="195"/>
  <c r="AF12" i="195"/>
  <c r="AF11" i="195"/>
  <c r="AF10" i="195"/>
  <c r="AF9" i="195"/>
  <c r="AF8" i="195"/>
  <c r="Q43" i="166" l="1"/>
  <c r="P43" i="166"/>
  <c r="O43" i="166"/>
  <c r="N43" i="166"/>
  <c r="Q42" i="166"/>
  <c r="P42" i="166"/>
  <c r="O42" i="166"/>
  <c r="N42" i="166"/>
  <c r="Q41" i="166"/>
  <c r="P41" i="166"/>
  <c r="O41" i="166"/>
  <c r="N41" i="166"/>
  <c r="Q40" i="166"/>
  <c r="P40" i="166"/>
  <c r="O40" i="166"/>
  <c r="N40" i="166"/>
  <c r="Q39" i="166"/>
  <c r="P39" i="166"/>
  <c r="O39" i="166"/>
  <c r="N39" i="166"/>
  <c r="Q38" i="166"/>
  <c r="P38" i="166"/>
  <c r="O38" i="166"/>
  <c r="N38" i="166"/>
  <c r="Q37" i="166"/>
  <c r="P37" i="166"/>
  <c r="O37" i="166"/>
  <c r="N37" i="166"/>
  <c r="Q36" i="166"/>
  <c r="P36" i="166"/>
  <c r="O36" i="166"/>
  <c r="N36" i="166"/>
  <c r="Q35" i="166"/>
  <c r="P35" i="166"/>
  <c r="O35" i="166"/>
  <c r="N35" i="166"/>
  <c r="Q34" i="166"/>
  <c r="P34" i="166"/>
  <c r="O34" i="166"/>
  <c r="N34" i="166"/>
  <c r="Q33" i="166"/>
  <c r="P33" i="166"/>
  <c r="O33" i="166"/>
  <c r="N33" i="166"/>
  <c r="Q32" i="166"/>
  <c r="P32" i="166"/>
  <c r="O32" i="166"/>
  <c r="N32" i="166"/>
  <c r="Q31" i="166"/>
  <c r="P31" i="166"/>
  <c r="O31" i="166"/>
  <c r="N31" i="166"/>
  <c r="Q30" i="166"/>
  <c r="P30" i="166"/>
  <c r="O30" i="166"/>
  <c r="N30" i="166"/>
  <c r="Q29" i="166"/>
  <c r="P29" i="166"/>
  <c r="O29" i="166"/>
  <c r="N29" i="166"/>
  <c r="Q28" i="166"/>
  <c r="P28" i="166"/>
  <c r="O28" i="166"/>
  <c r="N28" i="166"/>
  <c r="Q27" i="166"/>
  <c r="P27" i="166"/>
  <c r="O27" i="166"/>
  <c r="N27" i="166"/>
  <c r="Q26" i="166"/>
  <c r="P26" i="166"/>
  <c r="O26" i="166"/>
  <c r="N26" i="166"/>
  <c r="Q25" i="166"/>
  <c r="P25" i="166"/>
  <c r="O25" i="166"/>
  <c r="N25" i="166"/>
  <c r="Q24" i="166"/>
  <c r="P24" i="166"/>
  <c r="O24" i="166"/>
  <c r="N24" i="166"/>
  <c r="Q23" i="166"/>
  <c r="P23" i="166"/>
  <c r="O23" i="166"/>
  <c r="N23" i="166"/>
  <c r="Q22" i="166"/>
  <c r="P22" i="166"/>
  <c r="O22" i="166"/>
  <c r="N22" i="166"/>
  <c r="Q21" i="166"/>
  <c r="P21" i="166"/>
  <c r="O21" i="166"/>
  <c r="N21" i="166"/>
  <c r="Q20" i="166"/>
  <c r="P20" i="166"/>
  <c r="O20" i="166"/>
  <c r="N20" i="166"/>
  <c r="Q19" i="166"/>
  <c r="P19" i="166"/>
  <c r="O19" i="166"/>
  <c r="N19" i="166"/>
  <c r="Q18" i="166"/>
  <c r="P18" i="166"/>
  <c r="O18" i="166"/>
  <c r="N18" i="166"/>
  <c r="Q17" i="166"/>
  <c r="P17" i="166"/>
  <c r="O17" i="166"/>
  <c r="N17" i="166"/>
  <c r="Q16" i="166"/>
  <c r="P16" i="166"/>
  <c r="O16" i="166"/>
  <c r="N16" i="166"/>
  <c r="Q15" i="166"/>
  <c r="P15" i="166"/>
  <c r="O15" i="166"/>
  <c r="N15" i="166"/>
  <c r="Q14" i="166"/>
  <c r="P14" i="166"/>
  <c r="O14" i="166"/>
  <c r="N14" i="166"/>
  <c r="Q13" i="166"/>
  <c r="P13" i="166"/>
  <c r="O13" i="166"/>
  <c r="N13" i="166"/>
  <c r="Q12" i="166"/>
  <c r="P12" i="166"/>
  <c r="O12" i="166"/>
  <c r="N12" i="166"/>
  <c r="Q11" i="166"/>
  <c r="P11" i="166"/>
  <c r="O11" i="166"/>
  <c r="N11" i="166"/>
  <c r="Q10" i="166"/>
  <c r="P10" i="166"/>
  <c r="O10" i="166"/>
  <c r="N10" i="166"/>
  <c r="Q9" i="166"/>
  <c r="P9" i="166"/>
  <c r="O9" i="166"/>
  <c r="N9" i="166"/>
  <c r="Q8" i="166"/>
  <c r="P8" i="166"/>
  <c r="O8" i="166"/>
  <c r="N8" i="166"/>
  <c r="Q7" i="166"/>
  <c r="P7" i="166"/>
  <c r="O7" i="166"/>
  <c r="N7" i="166"/>
  <c r="Q6" i="166"/>
  <c r="P6" i="166"/>
  <c r="O6" i="166"/>
  <c r="N6" i="166"/>
  <c r="M43" i="166"/>
  <c r="L43" i="166"/>
  <c r="K43" i="166"/>
  <c r="J43" i="166"/>
  <c r="M42" i="166"/>
  <c r="L42" i="166"/>
  <c r="K42" i="166"/>
  <c r="J42" i="166"/>
  <c r="M41" i="166"/>
  <c r="L41" i="166"/>
  <c r="K41" i="166"/>
  <c r="J41" i="166"/>
  <c r="M40" i="166"/>
  <c r="L40" i="166"/>
  <c r="K40" i="166"/>
  <c r="J40" i="166"/>
  <c r="M39" i="166"/>
  <c r="L39" i="166"/>
  <c r="K39" i="166"/>
  <c r="J39" i="166"/>
  <c r="M38" i="166"/>
  <c r="L38" i="166"/>
  <c r="K38" i="166"/>
  <c r="J38" i="166"/>
  <c r="M37" i="166"/>
  <c r="L37" i="166"/>
  <c r="K37" i="166"/>
  <c r="J37" i="166"/>
  <c r="M36" i="166"/>
  <c r="L36" i="166"/>
  <c r="K36" i="166"/>
  <c r="J36" i="166"/>
  <c r="M35" i="166"/>
  <c r="L35" i="166"/>
  <c r="K35" i="166"/>
  <c r="J35" i="166"/>
  <c r="M34" i="166"/>
  <c r="L34" i="166"/>
  <c r="K34" i="166"/>
  <c r="J34" i="166"/>
  <c r="M33" i="166"/>
  <c r="L33" i="166"/>
  <c r="K33" i="166"/>
  <c r="J33" i="166"/>
  <c r="M32" i="166"/>
  <c r="L32" i="166"/>
  <c r="K32" i="166"/>
  <c r="J32" i="166"/>
  <c r="M31" i="166"/>
  <c r="L31" i="166"/>
  <c r="K31" i="166"/>
  <c r="J31" i="166"/>
  <c r="M30" i="166"/>
  <c r="L30" i="166"/>
  <c r="K30" i="166"/>
  <c r="J30" i="166"/>
  <c r="M29" i="166"/>
  <c r="L29" i="166"/>
  <c r="K29" i="166"/>
  <c r="J29" i="166"/>
  <c r="M28" i="166"/>
  <c r="L28" i="166"/>
  <c r="K28" i="166"/>
  <c r="J28" i="166"/>
  <c r="M27" i="166"/>
  <c r="L27" i="166"/>
  <c r="K27" i="166"/>
  <c r="J27" i="166"/>
  <c r="M26" i="166"/>
  <c r="L26" i="166"/>
  <c r="K26" i="166"/>
  <c r="J26" i="166"/>
  <c r="M25" i="166"/>
  <c r="L25" i="166"/>
  <c r="K25" i="166"/>
  <c r="J25" i="166"/>
  <c r="M24" i="166"/>
  <c r="L24" i="166"/>
  <c r="K24" i="166"/>
  <c r="J24" i="166"/>
  <c r="M23" i="166"/>
  <c r="L23" i="166"/>
  <c r="K23" i="166"/>
  <c r="J23" i="166"/>
  <c r="M22" i="166"/>
  <c r="L22" i="166"/>
  <c r="K22" i="166"/>
  <c r="J22" i="166"/>
  <c r="M21" i="166"/>
  <c r="L21" i="166"/>
  <c r="K21" i="166"/>
  <c r="J21" i="166"/>
  <c r="M20" i="166"/>
  <c r="L20" i="166"/>
  <c r="K20" i="166"/>
  <c r="J20" i="166"/>
  <c r="M19" i="166"/>
  <c r="L19" i="166"/>
  <c r="K19" i="166"/>
  <c r="J19" i="166"/>
  <c r="M18" i="166"/>
  <c r="L18" i="166"/>
  <c r="K18" i="166"/>
  <c r="J18" i="166"/>
  <c r="M17" i="166"/>
  <c r="L17" i="166"/>
  <c r="K17" i="166"/>
  <c r="J17" i="166"/>
  <c r="M16" i="166"/>
  <c r="L16" i="166"/>
  <c r="K16" i="166"/>
  <c r="J16" i="166"/>
  <c r="M15" i="166"/>
  <c r="L15" i="166"/>
  <c r="K15" i="166"/>
  <c r="J15" i="166"/>
  <c r="M14" i="166"/>
  <c r="L14" i="166"/>
  <c r="K14" i="166"/>
  <c r="J14" i="166"/>
  <c r="M13" i="166"/>
  <c r="L13" i="166"/>
  <c r="K13" i="166"/>
  <c r="J13" i="166"/>
  <c r="M12" i="166"/>
  <c r="L12" i="166"/>
  <c r="K12" i="166"/>
  <c r="J12" i="166"/>
  <c r="M11" i="166"/>
  <c r="L11" i="166"/>
  <c r="K11" i="166"/>
  <c r="J11" i="166"/>
  <c r="M10" i="166"/>
  <c r="L10" i="166"/>
  <c r="K10" i="166"/>
  <c r="J10" i="166"/>
  <c r="M9" i="166"/>
  <c r="L9" i="166"/>
  <c r="K9" i="166"/>
  <c r="J9" i="166"/>
  <c r="M8" i="166"/>
  <c r="L8" i="166"/>
  <c r="K8" i="166"/>
  <c r="J8" i="166"/>
  <c r="M7" i="166"/>
  <c r="L7" i="166"/>
  <c r="K7" i="166"/>
  <c r="J7" i="166"/>
  <c r="M6" i="166"/>
  <c r="L6" i="166"/>
  <c r="K6" i="166"/>
  <c r="J6" i="166"/>
  <c r="I43" i="166"/>
  <c r="H43" i="166"/>
  <c r="G43" i="166"/>
  <c r="F43" i="166"/>
  <c r="I42" i="166"/>
  <c r="H42" i="166"/>
  <c r="G42" i="166"/>
  <c r="F42" i="166"/>
  <c r="I41" i="166"/>
  <c r="H41" i="166"/>
  <c r="G41" i="166"/>
  <c r="F41" i="166"/>
  <c r="I40" i="166"/>
  <c r="H40" i="166"/>
  <c r="G40" i="166"/>
  <c r="F40" i="166"/>
  <c r="I39" i="166"/>
  <c r="H39" i="166"/>
  <c r="G39" i="166"/>
  <c r="F39" i="166"/>
  <c r="I38" i="166"/>
  <c r="H38" i="166"/>
  <c r="G38" i="166"/>
  <c r="F38" i="166"/>
  <c r="I37" i="166"/>
  <c r="H37" i="166"/>
  <c r="G37" i="166"/>
  <c r="F37" i="166"/>
  <c r="I36" i="166"/>
  <c r="H36" i="166"/>
  <c r="G36" i="166"/>
  <c r="F36" i="166"/>
  <c r="I35" i="166"/>
  <c r="H35" i="166"/>
  <c r="G35" i="166"/>
  <c r="F35" i="166"/>
  <c r="I34" i="166"/>
  <c r="H34" i="166"/>
  <c r="G34" i="166"/>
  <c r="F34" i="166"/>
  <c r="I33" i="166"/>
  <c r="H33" i="166"/>
  <c r="G33" i="166"/>
  <c r="F33" i="166"/>
  <c r="I32" i="166"/>
  <c r="H32" i="166"/>
  <c r="G32" i="166"/>
  <c r="F32" i="166"/>
  <c r="I31" i="166"/>
  <c r="H31" i="166"/>
  <c r="G31" i="166"/>
  <c r="F31" i="166"/>
  <c r="I30" i="166"/>
  <c r="H30" i="166"/>
  <c r="G30" i="166"/>
  <c r="F30" i="166"/>
  <c r="I29" i="166"/>
  <c r="H29" i="166"/>
  <c r="G29" i="166"/>
  <c r="F29" i="166"/>
  <c r="I28" i="166"/>
  <c r="H28" i="166"/>
  <c r="G28" i="166"/>
  <c r="F28" i="166"/>
  <c r="I27" i="166"/>
  <c r="H27" i="166"/>
  <c r="G27" i="166"/>
  <c r="F27" i="166"/>
  <c r="I26" i="166"/>
  <c r="H26" i="166"/>
  <c r="G26" i="166"/>
  <c r="F26" i="166"/>
  <c r="I25" i="166"/>
  <c r="H25" i="166"/>
  <c r="G25" i="166"/>
  <c r="F25" i="166"/>
  <c r="I24" i="166"/>
  <c r="H24" i="166"/>
  <c r="G24" i="166"/>
  <c r="F24" i="166"/>
  <c r="I23" i="166"/>
  <c r="H23" i="166"/>
  <c r="G23" i="166"/>
  <c r="F23" i="166"/>
  <c r="I22" i="166"/>
  <c r="H22" i="166"/>
  <c r="G22" i="166"/>
  <c r="F22" i="166"/>
  <c r="I21" i="166"/>
  <c r="H21" i="166"/>
  <c r="G21" i="166"/>
  <c r="F21" i="166"/>
  <c r="I20" i="166"/>
  <c r="H20" i="166"/>
  <c r="G20" i="166"/>
  <c r="F20" i="166"/>
  <c r="I19" i="166"/>
  <c r="H19" i="166"/>
  <c r="G19" i="166"/>
  <c r="F19" i="166"/>
  <c r="I18" i="166"/>
  <c r="H18" i="166"/>
  <c r="G18" i="166"/>
  <c r="F18" i="166"/>
  <c r="I17" i="166"/>
  <c r="H17" i="166"/>
  <c r="G17" i="166"/>
  <c r="F17" i="166"/>
  <c r="I16" i="166"/>
  <c r="H16" i="166"/>
  <c r="G16" i="166"/>
  <c r="F16" i="166"/>
  <c r="I15" i="166"/>
  <c r="H15" i="166"/>
  <c r="G15" i="166"/>
  <c r="F15" i="166"/>
  <c r="I14" i="166"/>
  <c r="H14" i="166"/>
  <c r="G14" i="166"/>
  <c r="F14" i="166"/>
  <c r="I13" i="166"/>
  <c r="H13" i="166"/>
  <c r="G13" i="166"/>
  <c r="F13" i="166"/>
  <c r="I12" i="166"/>
  <c r="H12" i="166"/>
  <c r="G12" i="166"/>
  <c r="F12" i="166"/>
  <c r="I11" i="166"/>
  <c r="H11" i="166"/>
  <c r="G11" i="166"/>
  <c r="F11" i="166"/>
  <c r="I10" i="166"/>
  <c r="H10" i="166"/>
  <c r="G10" i="166"/>
  <c r="F10" i="166"/>
  <c r="I9" i="166"/>
  <c r="H9" i="166"/>
  <c r="G9" i="166"/>
  <c r="F9" i="166"/>
  <c r="I8" i="166"/>
  <c r="H8" i="166"/>
  <c r="G8" i="166"/>
  <c r="F8" i="166"/>
  <c r="I7" i="166"/>
  <c r="H7" i="166"/>
  <c r="G7" i="166"/>
  <c r="F7" i="166"/>
  <c r="I6" i="166"/>
  <c r="H6" i="166"/>
  <c r="G6" i="166"/>
  <c r="F6" i="166"/>
  <c r="U43" i="166"/>
  <c r="T43" i="166"/>
  <c r="S43" i="166"/>
  <c r="R43" i="166"/>
  <c r="U42" i="166"/>
  <c r="T42" i="166"/>
  <c r="S42" i="166"/>
  <c r="R42" i="166"/>
  <c r="U41" i="166"/>
  <c r="T41" i="166"/>
  <c r="S41" i="166"/>
  <c r="R41" i="166"/>
  <c r="U40" i="166"/>
  <c r="T40" i="166"/>
  <c r="S40" i="166"/>
  <c r="R40" i="166"/>
  <c r="U39" i="166"/>
  <c r="T39" i="166"/>
  <c r="S39" i="166"/>
  <c r="R39" i="166"/>
  <c r="U38" i="166"/>
  <c r="T38" i="166"/>
  <c r="S38" i="166"/>
  <c r="R38" i="166"/>
  <c r="U37" i="166"/>
  <c r="T37" i="166"/>
  <c r="S37" i="166"/>
  <c r="R37" i="166"/>
  <c r="U36" i="166"/>
  <c r="T36" i="166"/>
  <c r="S36" i="166"/>
  <c r="R36" i="166"/>
  <c r="U35" i="166"/>
  <c r="T35" i="166"/>
  <c r="S35" i="166"/>
  <c r="R35" i="166"/>
  <c r="U34" i="166"/>
  <c r="T34" i="166"/>
  <c r="S34" i="166"/>
  <c r="R34" i="166"/>
  <c r="U33" i="166"/>
  <c r="T33" i="166"/>
  <c r="S33" i="166"/>
  <c r="R33" i="166"/>
  <c r="U32" i="166"/>
  <c r="T32" i="166"/>
  <c r="S32" i="166"/>
  <c r="R32" i="166"/>
  <c r="U31" i="166"/>
  <c r="T31" i="166"/>
  <c r="S31" i="166"/>
  <c r="R31" i="166"/>
  <c r="U30" i="166"/>
  <c r="T30" i="166"/>
  <c r="S30" i="166"/>
  <c r="R30" i="166"/>
  <c r="U23" i="166"/>
  <c r="T23" i="166"/>
  <c r="S23" i="166"/>
  <c r="R23" i="166"/>
  <c r="E13" i="160"/>
  <c r="E12" i="160"/>
  <c r="E11" i="160"/>
  <c r="E10" i="160"/>
  <c r="E9" i="160"/>
  <c r="E8" i="160"/>
  <c r="E7" i="160"/>
  <c r="D6" i="160"/>
  <c r="C11" i="160" s="1"/>
  <c r="B14" i="68"/>
  <c r="A14" i="68"/>
  <c r="B13" i="68"/>
  <c r="A13" i="68"/>
  <c r="B12" i="68"/>
  <c r="A12" i="68"/>
  <c r="B11" i="68"/>
  <c r="A11" i="68"/>
  <c r="B10" i="68"/>
  <c r="A10" i="68"/>
  <c r="B9" i="68"/>
  <c r="A9" i="68"/>
  <c r="B8" i="68"/>
  <c r="A8" i="68"/>
  <c r="E43" i="166"/>
  <c r="D43" i="166"/>
  <c r="C43" i="166"/>
  <c r="B43" i="166"/>
  <c r="E42" i="166"/>
  <c r="D42" i="166"/>
  <c r="C42" i="166"/>
  <c r="B42" i="166"/>
  <c r="E41" i="166"/>
  <c r="D41" i="166"/>
  <c r="C41" i="166"/>
  <c r="B41" i="166"/>
  <c r="E40" i="166"/>
  <c r="D40" i="166"/>
  <c r="C40" i="166"/>
  <c r="B40" i="166"/>
  <c r="E39" i="166"/>
  <c r="D39" i="166"/>
  <c r="C39" i="166"/>
  <c r="B39" i="166"/>
  <c r="E38" i="166"/>
  <c r="D38" i="166"/>
  <c r="C38" i="166"/>
  <c r="B38" i="166"/>
  <c r="E37" i="166"/>
  <c r="D37" i="166"/>
  <c r="C37" i="166"/>
  <c r="B37" i="166"/>
  <c r="E36" i="166"/>
  <c r="D36" i="166"/>
  <c r="C36" i="166"/>
  <c r="B36" i="166"/>
  <c r="E35" i="166"/>
  <c r="D35" i="166"/>
  <c r="C35" i="166"/>
  <c r="B35" i="166"/>
  <c r="E34" i="166"/>
  <c r="D34" i="166"/>
  <c r="C34" i="166"/>
  <c r="B34" i="166"/>
  <c r="E33" i="166"/>
  <c r="D33" i="166"/>
  <c r="C33" i="166"/>
  <c r="B33" i="166"/>
  <c r="E32" i="166"/>
  <c r="D32" i="166"/>
  <c r="C32" i="166"/>
  <c r="B32" i="166"/>
  <c r="E31" i="166"/>
  <c r="D31" i="166"/>
  <c r="C31" i="166"/>
  <c r="B31" i="166"/>
  <c r="E30" i="166"/>
  <c r="D30" i="166"/>
  <c r="C30" i="166"/>
  <c r="B30" i="166"/>
  <c r="E29" i="166"/>
  <c r="D29" i="166"/>
  <c r="C29" i="166"/>
  <c r="B29" i="166"/>
  <c r="E28" i="166"/>
  <c r="D28" i="166"/>
  <c r="C28" i="166"/>
  <c r="B28" i="166"/>
  <c r="E27" i="166"/>
  <c r="D27" i="166"/>
  <c r="C27" i="166"/>
  <c r="B27" i="166"/>
  <c r="E26" i="166"/>
  <c r="D26" i="166"/>
  <c r="C26" i="166"/>
  <c r="B26" i="166"/>
  <c r="E25" i="166"/>
  <c r="D25" i="166"/>
  <c r="C25" i="166"/>
  <c r="B25" i="166"/>
  <c r="E24" i="166"/>
  <c r="D24" i="166"/>
  <c r="C24" i="166"/>
  <c r="B24" i="166"/>
  <c r="E23" i="166"/>
  <c r="D23" i="166"/>
  <c r="C23" i="166"/>
  <c r="B23" i="166"/>
  <c r="E22" i="166"/>
  <c r="D22" i="166"/>
  <c r="C22" i="166"/>
  <c r="B22" i="166"/>
  <c r="E21" i="166"/>
  <c r="D21" i="166"/>
  <c r="C21" i="166"/>
  <c r="B21" i="166"/>
  <c r="E20" i="166"/>
  <c r="D20" i="166"/>
  <c r="C20" i="166"/>
  <c r="B20" i="166"/>
  <c r="E19" i="166"/>
  <c r="D19" i="166"/>
  <c r="C19" i="166"/>
  <c r="B19" i="166"/>
  <c r="E18" i="166"/>
  <c r="D18" i="166"/>
  <c r="C18" i="166"/>
  <c r="B18" i="166"/>
  <c r="E17" i="166"/>
  <c r="D17" i="166"/>
  <c r="C17" i="166"/>
  <c r="B17" i="166"/>
  <c r="E16" i="166"/>
  <c r="D16" i="166"/>
  <c r="C16" i="166"/>
  <c r="B16" i="166"/>
  <c r="E15" i="166"/>
  <c r="D15" i="166"/>
  <c r="C15" i="166"/>
  <c r="B15" i="166"/>
  <c r="E14" i="166"/>
  <c r="D14" i="166"/>
  <c r="C14" i="166"/>
  <c r="B14" i="166"/>
  <c r="E13" i="166"/>
  <c r="D13" i="166"/>
  <c r="C13" i="166"/>
  <c r="B13" i="166"/>
  <c r="E12" i="166"/>
  <c r="D12" i="166"/>
  <c r="C12" i="166"/>
  <c r="B12" i="166"/>
  <c r="E11" i="166"/>
  <c r="D11" i="166"/>
  <c r="C11" i="166"/>
  <c r="B11" i="166"/>
  <c r="E10" i="166"/>
  <c r="D10" i="166"/>
  <c r="C10" i="166"/>
  <c r="B10" i="166"/>
  <c r="E9" i="166"/>
  <c r="D9" i="166"/>
  <c r="C9" i="166"/>
  <c r="B9" i="166"/>
  <c r="E8" i="166"/>
  <c r="D8" i="166"/>
  <c r="C8" i="166"/>
  <c r="B8" i="166"/>
  <c r="E7" i="166"/>
  <c r="D7" i="166"/>
  <c r="C7" i="166"/>
  <c r="B7" i="166"/>
  <c r="E6" i="166"/>
  <c r="D6" i="166"/>
  <c r="C6" i="166"/>
  <c r="B6" i="166"/>
  <c r="E13" i="72"/>
  <c r="E12" i="72"/>
  <c r="E11" i="72"/>
  <c r="E10" i="72"/>
  <c r="E9" i="72"/>
  <c r="E8" i="72"/>
  <c r="E7" i="72"/>
  <c r="D6" i="72"/>
  <c r="C12" i="72" s="1"/>
  <c r="C12" i="160" l="1"/>
  <c r="C13" i="160"/>
  <c r="C8" i="160"/>
  <c r="C9" i="72"/>
  <c r="C9" i="160"/>
  <c r="C10" i="72"/>
  <c r="C10" i="160"/>
  <c r="C13" i="72"/>
  <c r="C11" i="72"/>
  <c r="C8" i="72"/>
  <c r="B6" i="160"/>
  <c r="B6" i="72"/>
  <c r="BP45" i="195"/>
  <c r="BP44" i="195"/>
  <c r="BP43" i="195"/>
  <c r="BP42" i="195"/>
  <c r="BP41" i="195"/>
  <c r="BP40" i="195"/>
  <c r="BP39" i="195"/>
  <c r="BP38" i="195"/>
  <c r="BP37" i="195"/>
  <c r="BP36" i="195"/>
  <c r="BP35" i="195"/>
  <c r="BP34" i="195"/>
  <c r="BP33" i="195"/>
  <c r="BP32" i="195"/>
  <c r="BP31" i="195"/>
  <c r="BP30" i="195"/>
  <c r="BP29" i="195"/>
  <c r="BP28" i="195"/>
  <c r="BP27" i="195"/>
  <c r="BP26" i="195"/>
  <c r="BP25" i="195"/>
  <c r="BP24" i="195"/>
  <c r="BP23" i="195"/>
  <c r="BP22" i="195"/>
  <c r="BP21" i="195"/>
  <c r="BP20" i="195"/>
  <c r="BP19" i="195"/>
  <c r="BP18" i="195"/>
  <c r="BP17" i="195"/>
  <c r="BP16" i="195"/>
  <c r="BP15" i="195"/>
  <c r="BP14" i="195"/>
  <c r="BP13" i="195"/>
  <c r="BP12" i="195"/>
  <c r="BP11" i="195"/>
  <c r="BP10" i="195"/>
  <c r="BP9" i="195"/>
  <c r="BP8" i="195"/>
  <c r="BM45" i="195"/>
  <c r="BL45" i="195"/>
  <c r="BK45" i="195"/>
  <c r="BM44" i="195"/>
  <c r="BL44" i="195"/>
  <c r="BK44" i="195"/>
  <c r="BM43" i="195"/>
  <c r="BL43" i="195"/>
  <c r="BK43" i="195"/>
  <c r="BM42" i="195"/>
  <c r="BL42" i="195"/>
  <c r="BK42" i="195"/>
  <c r="BM41" i="195"/>
  <c r="BL41" i="195"/>
  <c r="BK41" i="195"/>
  <c r="BM40" i="195"/>
  <c r="BL40" i="195"/>
  <c r="BK40" i="195"/>
  <c r="BM39" i="195"/>
  <c r="BL39" i="195"/>
  <c r="BK39" i="195"/>
  <c r="BM38" i="195"/>
  <c r="BL38" i="195"/>
  <c r="BK38" i="195"/>
  <c r="BM37" i="195"/>
  <c r="BL37" i="195"/>
  <c r="BK37" i="195"/>
  <c r="BM36" i="195"/>
  <c r="BL36" i="195"/>
  <c r="BK36" i="195"/>
  <c r="BM35" i="195"/>
  <c r="BL35" i="195"/>
  <c r="BK35" i="195"/>
  <c r="BM34" i="195"/>
  <c r="BL34" i="195"/>
  <c r="BK34" i="195"/>
  <c r="BM33" i="195"/>
  <c r="BL33" i="195"/>
  <c r="BK33" i="195"/>
  <c r="BM32" i="195"/>
  <c r="BL32" i="195"/>
  <c r="BK32" i="195"/>
  <c r="BM31" i="195"/>
  <c r="BL31" i="195"/>
  <c r="BK31" i="195"/>
  <c r="BM30" i="195"/>
  <c r="BL30" i="195"/>
  <c r="BK30" i="195"/>
  <c r="BM29" i="195"/>
  <c r="BL29" i="195"/>
  <c r="BK29" i="195"/>
  <c r="BM28" i="195"/>
  <c r="BL28" i="195"/>
  <c r="BK28" i="195"/>
  <c r="BM27" i="195"/>
  <c r="BL27" i="195"/>
  <c r="BK27" i="195"/>
  <c r="BM26" i="195"/>
  <c r="BL26" i="195"/>
  <c r="BK26" i="195"/>
  <c r="BM25" i="195"/>
  <c r="BL25" i="195"/>
  <c r="BK25" i="195"/>
  <c r="BM24" i="195"/>
  <c r="BL24" i="195"/>
  <c r="BK24" i="195"/>
  <c r="BM23" i="195"/>
  <c r="BL23" i="195"/>
  <c r="BK23" i="195"/>
  <c r="BM22" i="195"/>
  <c r="BL22" i="195"/>
  <c r="BK22" i="195"/>
  <c r="BM21" i="195"/>
  <c r="BL21" i="195"/>
  <c r="BK21" i="195"/>
  <c r="BM20" i="195"/>
  <c r="BL20" i="195"/>
  <c r="BK20" i="195"/>
  <c r="BM19" i="195"/>
  <c r="BL19" i="195"/>
  <c r="BK19" i="195"/>
  <c r="BM18" i="195"/>
  <c r="BL18" i="195"/>
  <c r="BK18" i="195"/>
  <c r="BM17" i="195"/>
  <c r="BL17" i="195"/>
  <c r="BK17" i="195"/>
  <c r="BM16" i="195"/>
  <c r="BL16" i="195"/>
  <c r="BK16" i="195"/>
  <c r="BM15" i="195"/>
  <c r="BL15" i="195"/>
  <c r="BK15" i="195"/>
  <c r="BM14" i="195"/>
  <c r="BL14" i="195"/>
  <c r="BK14" i="195"/>
  <c r="BM13" i="195"/>
  <c r="BL13" i="195"/>
  <c r="BK13" i="195"/>
  <c r="BM12" i="195"/>
  <c r="BL12" i="195"/>
  <c r="BK12" i="195"/>
  <c r="BM11" i="195"/>
  <c r="BL11" i="195"/>
  <c r="BK11" i="195"/>
  <c r="BM10" i="195"/>
  <c r="BL10" i="195"/>
  <c r="BK10" i="195"/>
  <c r="BM9" i="195"/>
  <c r="BL9" i="195"/>
  <c r="BK9" i="195"/>
  <c r="BM8" i="195"/>
  <c r="BL8" i="195"/>
  <c r="BK8" i="195"/>
  <c r="AV45" i="195"/>
  <c r="AV44" i="195"/>
  <c r="AV43" i="195"/>
  <c r="AV42" i="195"/>
  <c r="AV41" i="195"/>
  <c r="AV40" i="195"/>
  <c r="AV39" i="195"/>
  <c r="AV38" i="195"/>
  <c r="AV37" i="195"/>
  <c r="AV36" i="195"/>
  <c r="AV35" i="195"/>
  <c r="AV34" i="195"/>
  <c r="AV33" i="195"/>
  <c r="AV32" i="195"/>
  <c r="AV31" i="195"/>
  <c r="AV30" i="195"/>
  <c r="AV29" i="195"/>
  <c r="AV28" i="195"/>
  <c r="AV27" i="195"/>
  <c r="AV26" i="195"/>
  <c r="AV25" i="195"/>
  <c r="AV24" i="195"/>
  <c r="AV23" i="195"/>
  <c r="AV22" i="195"/>
  <c r="AV21" i="195"/>
  <c r="AV20" i="195"/>
  <c r="AV19" i="195"/>
  <c r="AV18" i="195"/>
  <c r="AV17" i="195"/>
  <c r="AV16" i="195"/>
  <c r="AV15" i="195"/>
  <c r="AV14" i="195"/>
  <c r="AV13" i="195"/>
  <c r="AV12" i="195"/>
  <c r="AV11" i="195"/>
  <c r="AV10" i="195"/>
  <c r="AV9" i="195"/>
  <c r="AV8" i="195"/>
  <c r="AT24" i="195"/>
  <c r="AT25" i="195"/>
  <c r="AT26" i="195"/>
  <c r="AT27" i="195"/>
  <c r="AT28" i="195"/>
  <c r="AT29" i="195"/>
  <c r="AT30" i="195"/>
  <c r="AT31" i="195"/>
  <c r="AT32" i="195"/>
  <c r="AT33" i="195"/>
  <c r="AT34" i="195"/>
  <c r="AT35" i="195"/>
  <c r="AT36" i="195"/>
  <c r="AT37" i="195"/>
  <c r="AT38" i="195"/>
  <c r="AT39" i="195"/>
  <c r="AT40" i="195"/>
  <c r="AT41" i="195"/>
  <c r="AT42" i="195"/>
  <c r="AT43" i="195"/>
  <c r="AT44" i="195"/>
  <c r="AT45" i="195"/>
  <c r="AT23" i="195"/>
  <c r="AR45" i="195"/>
  <c r="AQ45" i="195"/>
  <c r="AP45" i="195"/>
  <c r="AR44" i="195"/>
  <c r="AQ44" i="195"/>
  <c r="AP44" i="195"/>
  <c r="AR43" i="195"/>
  <c r="AQ43" i="195"/>
  <c r="AP43" i="195"/>
  <c r="AR42" i="195"/>
  <c r="AQ42" i="195"/>
  <c r="AP42" i="195"/>
  <c r="AR41" i="195"/>
  <c r="AQ41" i="195"/>
  <c r="AP41" i="195"/>
  <c r="AR40" i="195"/>
  <c r="AQ40" i="195"/>
  <c r="AP40" i="195"/>
  <c r="AR39" i="195"/>
  <c r="AQ39" i="195"/>
  <c r="AP39" i="195"/>
  <c r="AR38" i="195"/>
  <c r="AQ38" i="195"/>
  <c r="AP38" i="195"/>
  <c r="AR37" i="195"/>
  <c r="AQ37" i="195"/>
  <c r="AP37" i="195"/>
  <c r="AR36" i="195"/>
  <c r="AQ36" i="195"/>
  <c r="AP36" i="195"/>
  <c r="AR35" i="195"/>
  <c r="AQ35" i="195"/>
  <c r="AP35" i="195"/>
  <c r="AR34" i="195"/>
  <c r="AQ34" i="195"/>
  <c r="AP34" i="195"/>
  <c r="AR33" i="195"/>
  <c r="AQ33" i="195"/>
  <c r="AP33" i="195"/>
  <c r="AR32" i="195"/>
  <c r="AQ32" i="195"/>
  <c r="AP32" i="195"/>
  <c r="AR31" i="195"/>
  <c r="AQ31" i="195"/>
  <c r="AP31" i="195"/>
  <c r="AR30" i="195"/>
  <c r="AQ30" i="195"/>
  <c r="AP30" i="195"/>
  <c r="AR29" i="195"/>
  <c r="AQ29" i="195"/>
  <c r="AP29" i="195"/>
  <c r="AR28" i="195"/>
  <c r="AQ28" i="195"/>
  <c r="AP28" i="195"/>
  <c r="AR27" i="195"/>
  <c r="AQ27" i="195"/>
  <c r="AP27" i="195"/>
  <c r="AR26" i="195"/>
  <c r="AQ26" i="195"/>
  <c r="AP26" i="195"/>
  <c r="AR25" i="195"/>
  <c r="AQ25" i="195"/>
  <c r="AP25" i="195"/>
  <c r="AR24" i="195"/>
  <c r="AQ24" i="195"/>
  <c r="AP24" i="195"/>
  <c r="AR23" i="195"/>
  <c r="AQ23" i="195"/>
  <c r="AP23" i="195"/>
  <c r="AR22" i="195"/>
  <c r="AQ22" i="195"/>
  <c r="AP22" i="195"/>
  <c r="AR21" i="195"/>
  <c r="AQ21" i="195"/>
  <c r="AP21" i="195"/>
  <c r="AR20" i="195"/>
  <c r="AQ20" i="195"/>
  <c r="AP20" i="195"/>
  <c r="AR19" i="195"/>
  <c r="AQ19" i="195"/>
  <c r="AP19" i="195"/>
  <c r="AR18" i="195"/>
  <c r="AQ18" i="195"/>
  <c r="AP18" i="195"/>
  <c r="AR17" i="195"/>
  <c r="AQ17" i="195"/>
  <c r="AP17" i="195"/>
  <c r="AR16" i="195"/>
  <c r="AQ16" i="195"/>
  <c r="AP16" i="195"/>
  <c r="AR15" i="195"/>
  <c r="AQ15" i="195"/>
  <c r="AP15" i="195"/>
  <c r="AR14" i="195"/>
  <c r="AQ14" i="195"/>
  <c r="AP14" i="195"/>
  <c r="AR13" i="195"/>
  <c r="AQ13" i="195"/>
  <c r="AP13" i="195"/>
  <c r="AR12" i="195"/>
  <c r="AQ12" i="195"/>
  <c r="AP12" i="195"/>
  <c r="AR11" i="195"/>
  <c r="AQ11" i="195"/>
  <c r="AP11" i="195"/>
  <c r="AR10" i="195"/>
  <c r="AQ10" i="195"/>
  <c r="AP10" i="195"/>
  <c r="AR9" i="195"/>
  <c r="AQ9" i="195"/>
  <c r="AP9" i="195"/>
  <c r="AR8" i="195"/>
  <c r="AQ8" i="195"/>
  <c r="AP8" i="195"/>
  <c r="AN45" i="195"/>
  <c r="AM45" i="195"/>
  <c r="AL45" i="195"/>
  <c r="AK45" i="195"/>
  <c r="AN44" i="195"/>
  <c r="AM44" i="195"/>
  <c r="AL44" i="195"/>
  <c r="AK44" i="195"/>
  <c r="AN43" i="195"/>
  <c r="AM43" i="195"/>
  <c r="AL43" i="195"/>
  <c r="AK43" i="195"/>
  <c r="AN42" i="195"/>
  <c r="AM42" i="195"/>
  <c r="AL42" i="195"/>
  <c r="AK42" i="195"/>
  <c r="AN41" i="195"/>
  <c r="AM41" i="195"/>
  <c r="AL41" i="195"/>
  <c r="AK41" i="195"/>
  <c r="AN40" i="195"/>
  <c r="AM40" i="195"/>
  <c r="AL40" i="195"/>
  <c r="AK40" i="195"/>
  <c r="AN39" i="195"/>
  <c r="AM39" i="195"/>
  <c r="AL39" i="195"/>
  <c r="AK39" i="195"/>
  <c r="AN38" i="195"/>
  <c r="AM38" i="195"/>
  <c r="AL38" i="195"/>
  <c r="AK38" i="195"/>
  <c r="AN37" i="195"/>
  <c r="AM37" i="195"/>
  <c r="AL37" i="195"/>
  <c r="AK37" i="195"/>
  <c r="AN36" i="195"/>
  <c r="AM36" i="195"/>
  <c r="AL36" i="195"/>
  <c r="AK36" i="195"/>
  <c r="AN35" i="195"/>
  <c r="AM35" i="195"/>
  <c r="AL35" i="195"/>
  <c r="AK35" i="195"/>
  <c r="AN34" i="195"/>
  <c r="AM34" i="195"/>
  <c r="AL34" i="195"/>
  <c r="AK34" i="195"/>
  <c r="AN33" i="195"/>
  <c r="AM33" i="195"/>
  <c r="AL33" i="195"/>
  <c r="AK33" i="195"/>
  <c r="AN32" i="195"/>
  <c r="AM32" i="195"/>
  <c r="AL32" i="195"/>
  <c r="AK32" i="195"/>
  <c r="AN31" i="195"/>
  <c r="AM31" i="195"/>
  <c r="AL31" i="195"/>
  <c r="AK31" i="195"/>
  <c r="AN30" i="195"/>
  <c r="AM30" i="195"/>
  <c r="AL30" i="195"/>
  <c r="AK30" i="195"/>
  <c r="AN29" i="195"/>
  <c r="AM29" i="195"/>
  <c r="AL29" i="195"/>
  <c r="AK29" i="195"/>
  <c r="AN28" i="195"/>
  <c r="AM28" i="195"/>
  <c r="AL28" i="195"/>
  <c r="AK28" i="195"/>
  <c r="AN27" i="195"/>
  <c r="AM27" i="195"/>
  <c r="AL27" i="195"/>
  <c r="AK27" i="195"/>
  <c r="AN26" i="195"/>
  <c r="AM26" i="195"/>
  <c r="AL26" i="195"/>
  <c r="AK26" i="195"/>
  <c r="AN25" i="195"/>
  <c r="AM25" i="195"/>
  <c r="AL25" i="195"/>
  <c r="AK25" i="195"/>
  <c r="AN24" i="195"/>
  <c r="AM24" i="195"/>
  <c r="AL24" i="195"/>
  <c r="AK24" i="195"/>
  <c r="AN23" i="195"/>
  <c r="AM23" i="195"/>
  <c r="AL23" i="195"/>
  <c r="AK23" i="195"/>
  <c r="AN22" i="195"/>
  <c r="AM22" i="195"/>
  <c r="AL22" i="195"/>
  <c r="AK22" i="195"/>
  <c r="AN21" i="195"/>
  <c r="AM21" i="195"/>
  <c r="AL21" i="195"/>
  <c r="AK21" i="195"/>
  <c r="AN20" i="195"/>
  <c r="AM20" i="195"/>
  <c r="AL20" i="195"/>
  <c r="AK20" i="195"/>
  <c r="AN19" i="195"/>
  <c r="AM19" i="195"/>
  <c r="AL19" i="195"/>
  <c r="AK19" i="195"/>
  <c r="AN18" i="195"/>
  <c r="AM18" i="195"/>
  <c r="AL18" i="195"/>
  <c r="AK18" i="195"/>
  <c r="AN17" i="195"/>
  <c r="AM17" i="195"/>
  <c r="AL17" i="195"/>
  <c r="AK17" i="195"/>
  <c r="AN16" i="195"/>
  <c r="AM16" i="195"/>
  <c r="AL16" i="195"/>
  <c r="AK16" i="195"/>
  <c r="AN15" i="195"/>
  <c r="AM15" i="195"/>
  <c r="AL15" i="195"/>
  <c r="AK15" i="195"/>
  <c r="AN14" i="195"/>
  <c r="AM14" i="195"/>
  <c r="AL14" i="195"/>
  <c r="AK14" i="195"/>
  <c r="AN13" i="195"/>
  <c r="AM13" i="195"/>
  <c r="AL13" i="195"/>
  <c r="AK13" i="195"/>
  <c r="AN12" i="195"/>
  <c r="AM12" i="195"/>
  <c r="AL12" i="195"/>
  <c r="AK12" i="195"/>
  <c r="AN11" i="195"/>
  <c r="AM11" i="195"/>
  <c r="AL11" i="195"/>
  <c r="AK11" i="195"/>
  <c r="AN10" i="195"/>
  <c r="AM10" i="195"/>
  <c r="AL10" i="195"/>
  <c r="AK10" i="195"/>
  <c r="AN9" i="195"/>
  <c r="AM9" i="195"/>
  <c r="AL9" i="195"/>
  <c r="AK9" i="195"/>
  <c r="AN8" i="195"/>
  <c r="AM8" i="195"/>
  <c r="AL8" i="195"/>
  <c r="AK8" i="195"/>
  <c r="AJ45" i="195"/>
  <c r="AI45" i="195"/>
  <c r="AH45" i="195"/>
  <c r="AJ44" i="195"/>
  <c r="AI44" i="195"/>
  <c r="AH44" i="195"/>
  <c r="AJ43" i="195"/>
  <c r="AI43" i="195"/>
  <c r="AH43" i="195"/>
  <c r="AJ42" i="195"/>
  <c r="AI42" i="195"/>
  <c r="AH42" i="195"/>
  <c r="AJ41" i="195"/>
  <c r="AI41" i="195"/>
  <c r="AH41" i="195"/>
  <c r="AJ40" i="195"/>
  <c r="AI40" i="195"/>
  <c r="AH40" i="195"/>
  <c r="AJ39" i="195"/>
  <c r="AI39" i="195"/>
  <c r="AH39" i="195"/>
  <c r="AJ38" i="195"/>
  <c r="AI38" i="195"/>
  <c r="AH38" i="195"/>
  <c r="AJ37" i="195"/>
  <c r="AI37" i="195"/>
  <c r="AH37" i="195"/>
  <c r="AJ36" i="195"/>
  <c r="AI36" i="195"/>
  <c r="AH36" i="195"/>
  <c r="AJ35" i="195"/>
  <c r="AI35" i="195"/>
  <c r="AH35" i="195"/>
  <c r="AJ34" i="195"/>
  <c r="AI34" i="195"/>
  <c r="AH34" i="195"/>
  <c r="AJ33" i="195"/>
  <c r="AI33" i="195"/>
  <c r="AH33" i="195"/>
  <c r="AJ32" i="195"/>
  <c r="AI32" i="195"/>
  <c r="AH32" i="195"/>
  <c r="AJ31" i="195"/>
  <c r="AI31" i="195"/>
  <c r="AH31" i="195"/>
  <c r="AJ30" i="195"/>
  <c r="AI30" i="195"/>
  <c r="AH30" i="195"/>
  <c r="AJ29" i="195"/>
  <c r="AI29" i="195"/>
  <c r="AH29" i="195"/>
  <c r="AJ28" i="195"/>
  <c r="AI28" i="195"/>
  <c r="AH28" i="195"/>
  <c r="AJ27" i="195"/>
  <c r="AI27" i="195"/>
  <c r="AH27" i="195"/>
  <c r="AJ26" i="195"/>
  <c r="AI26" i="195"/>
  <c r="AH26" i="195"/>
  <c r="AJ25" i="195"/>
  <c r="AI25" i="195"/>
  <c r="AH25" i="195"/>
  <c r="AJ24" i="195"/>
  <c r="AI24" i="195"/>
  <c r="AH24" i="195"/>
  <c r="AJ23" i="195"/>
  <c r="AI23" i="195"/>
  <c r="AH23" i="195"/>
  <c r="AJ22" i="195"/>
  <c r="AI22" i="195"/>
  <c r="AH22" i="195"/>
  <c r="AJ21" i="195"/>
  <c r="AI21" i="195"/>
  <c r="AH21" i="195"/>
  <c r="AJ20" i="195"/>
  <c r="AI20" i="195"/>
  <c r="AH20" i="195"/>
  <c r="AJ19" i="195"/>
  <c r="AI19" i="195"/>
  <c r="AH19" i="195"/>
  <c r="AJ18" i="195"/>
  <c r="AI18" i="195"/>
  <c r="AH18" i="195"/>
  <c r="AJ17" i="195"/>
  <c r="AI17" i="195"/>
  <c r="AH17" i="195"/>
  <c r="AJ16" i="195"/>
  <c r="AI16" i="195"/>
  <c r="AH16" i="195"/>
  <c r="AJ15" i="195"/>
  <c r="AI15" i="195"/>
  <c r="AH15" i="195"/>
  <c r="AJ14" i="195"/>
  <c r="AI14" i="195"/>
  <c r="AH14" i="195"/>
  <c r="AJ13" i="195"/>
  <c r="AI13" i="195"/>
  <c r="AH13" i="195"/>
  <c r="AJ12" i="195"/>
  <c r="AI12" i="195"/>
  <c r="AH12" i="195"/>
  <c r="AJ11" i="195"/>
  <c r="AI11" i="195"/>
  <c r="AH11" i="195"/>
  <c r="AJ10" i="195"/>
  <c r="AI10" i="195"/>
  <c r="AH10" i="195"/>
  <c r="AJ9" i="195"/>
  <c r="AI9" i="195"/>
  <c r="AH9" i="195"/>
  <c r="AJ8" i="195"/>
  <c r="AI8" i="195"/>
  <c r="AH8" i="195"/>
  <c r="AD45" i="195"/>
  <c r="AC45" i="195"/>
  <c r="AD44" i="195"/>
  <c r="AC44" i="195"/>
  <c r="AD43" i="195"/>
  <c r="AC43" i="195"/>
  <c r="AD42" i="195"/>
  <c r="AC42" i="195"/>
  <c r="AD41" i="195"/>
  <c r="AC41" i="195"/>
  <c r="AD40" i="195"/>
  <c r="AC40" i="195"/>
  <c r="AD39" i="195"/>
  <c r="AC39" i="195"/>
  <c r="AD38" i="195"/>
  <c r="AC38" i="195"/>
  <c r="AD37" i="195"/>
  <c r="AC37" i="195"/>
  <c r="AD36" i="195"/>
  <c r="AC36" i="195"/>
  <c r="AD35" i="195"/>
  <c r="AC35" i="195"/>
  <c r="AD34" i="195"/>
  <c r="AC34" i="195"/>
  <c r="AD33" i="195"/>
  <c r="AC33" i="195"/>
  <c r="AD32" i="195"/>
  <c r="AC32" i="195"/>
  <c r="AD31" i="195"/>
  <c r="AC31" i="195"/>
  <c r="AD30" i="195"/>
  <c r="AC30" i="195"/>
  <c r="AD29" i="195"/>
  <c r="AC29" i="195"/>
  <c r="AD28" i="195"/>
  <c r="AC28" i="195"/>
  <c r="AD27" i="195"/>
  <c r="AC27" i="195"/>
  <c r="AD26" i="195"/>
  <c r="AC26" i="195"/>
  <c r="AD25" i="195"/>
  <c r="AC25" i="195"/>
  <c r="AD24" i="195"/>
  <c r="AC24" i="195"/>
  <c r="AD23" i="195"/>
  <c r="AC23" i="195"/>
  <c r="AD22" i="195"/>
  <c r="AC22" i="195"/>
  <c r="AD21" i="195"/>
  <c r="AC21" i="195"/>
  <c r="AD20" i="195"/>
  <c r="AC20" i="195"/>
  <c r="AD19" i="195"/>
  <c r="AC19" i="195"/>
  <c r="AD18" i="195"/>
  <c r="AC18" i="195"/>
  <c r="AD17" i="195"/>
  <c r="AC17" i="195"/>
  <c r="AD16" i="195"/>
  <c r="AC16" i="195"/>
  <c r="AD15" i="195"/>
  <c r="AC15" i="195"/>
  <c r="AD14" i="195"/>
  <c r="AC14" i="195"/>
  <c r="AD13" i="195"/>
  <c r="AC13" i="195"/>
  <c r="AD12" i="195"/>
  <c r="AC12" i="195"/>
  <c r="AD11" i="195"/>
  <c r="AC11" i="195"/>
  <c r="AD10" i="195"/>
  <c r="AC10" i="195"/>
  <c r="AD9" i="195"/>
  <c r="AC9" i="195"/>
  <c r="AD8" i="195"/>
  <c r="AC8" i="195"/>
  <c r="U45" i="195"/>
  <c r="U44" i="195"/>
  <c r="U43" i="195"/>
  <c r="U42" i="195"/>
  <c r="U41" i="195"/>
  <c r="U40" i="195"/>
  <c r="U39" i="195"/>
  <c r="U38" i="195"/>
  <c r="U37" i="195"/>
  <c r="U36" i="195"/>
  <c r="U35" i="195"/>
  <c r="U34" i="195"/>
  <c r="U33" i="195"/>
  <c r="U32" i="195"/>
  <c r="U31" i="195"/>
  <c r="U30" i="195"/>
  <c r="U29" i="195"/>
  <c r="U28" i="195"/>
  <c r="U27" i="195"/>
  <c r="U26" i="195"/>
  <c r="U25" i="195"/>
  <c r="U24" i="195"/>
  <c r="U23" i="195"/>
  <c r="U22" i="195"/>
  <c r="U21" i="195"/>
  <c r="U20" i="195"/>
  <c r="U19" i="195"/>
  <c r="U18" i="195"/>
  <c r="U17" i="195"/>
  <c r="U16" i="195"/>
  <c r="U15" i="195"/>
  <c r="U14" i="195"/>
  <c r="U13" i="195"/>
  <c r="U12" i="195"/>
  <c r="U11" i="195"/>
  <c r="U10" i="195"/>
  <c r="U9" i="195"/>
  <c r="U8" i="195"/>
  <c r="T45" i="195"/>
  <c r="T44" i="195"/>
  <c r="T43" i="195"/>
  <c r="T42" i="195"/>
  <c r="T41" i="195"/>
  <c r="T40" i="195"/>
  <c r="T39" i="195"/>
  <c r="T38" i="195"/>
  <c r="T37" i="195"/>
  <c r="T36" i="195"/>
  <c r="T35" i="195"/>
  <c r="T34" i="195"/>
  <c r="T33" i="195"/>
  <c r="T32" i="195"/>
  <c r="T31" i="195"/>
  <c r="T30" i="195"/>
  <c r="T29" i="195"/>
  <c r="T28" i="195"/>
  <c r="T27" i="195"/>
  <c r="T26" i="195"/>
  <c r="T25" i="195"/>
  <c r="T24" i="195"/>
  <c r="T23" i="195"/>
  <c r="T22" i="195"/>
  <c r="T21" i="195"/>
  <c r="T20" i="195"/>
  <c r="T19" i="195"/>
  <c r="T18" i="195"/>
  <c r="T17" i="195"/>
  <c r="T16" i="195"/>
  <c r="T15" i="195"/>
  <c r="T14" i="195"/>
  <c r="T13" i="195"/>
  <c r="T12" i="195"/>
  <c r="T11" i="195"/>
  <c r="T10" i="195"/>
  <c r="T9" i="195"/>
  <c r="T8" i="195"/>
  <c r="S9" i="195"/>
  <c r="S10" i="195"/>
  <c r="S11" i="195"/>
  <c r="S12" i="195"/>
  <c r="S13" i="195"/>
  <c r="S14" i="195"/>
  <c r="S15" i="195"/>
  <c r="S16" i="195"/>
  <c r="S17" i="195"/>
  <c r="S18" i="195"/>
  <c r="S19" i="195"/>
  <c r="S20" i="195"/>
  <c r="S21" i="195"/>
  <c r="S22" i="195"/>
  <c r="S23" i="195"/>
  <c r="S24" i="195"/>
  <c r="S25" i="195"/>
  <c r="S26" i="195"/>
  <c r="S27" i="195"/>
  <c r="S28" i="195"/>
  <c r="S29" i="195"/>
  <c r="S30" i="195"/>
  <c r="S31" i="195"/>
  <c r="S32" i="195"/>
  <c r="S33" i="195"/>
  <c r="S34" i="195"/>
  <c r="S35" i="195"/>
  <c r="S36" i="195"/>
  <c r="S37" i="195"/>
  <c r="S38" i="195"/>
  <c r="S39" i="195"/>
  <c r="S40" i="195"/>
  <c r="S41" i="195"/>
  <c r="S42" i="195"/>
  <c r="S43" i="195"/>
  <c r="S44" i="195"/>
  <c r="S45" i="195"/>
  <c r="S8" i="195"/>
  <c r="N9" i="195"/>
  <c r="N10" i="195"/>
  <c r="N11" i="195"/>
  <c r="N12" i="195"/>
  <c r="N13" i="195"/>
  <c r="N14" i="195"/>
  <c r="N15" i="195"/>
  <c r="N16" i="195"/>
  <c r="N17" i="195"/>
  <c r="N18" i="195"/>
  <c r="N19" i="195"/>
  <c r="N20" i="195"/>
  <c r="N21" i="195"/>
  <c r="N22" i="195"/>
  <c r="N23" i="195"/>
  <c r="N24" i="195"/>
  <c r="N25" i="195"/>
  <c r="N26" i="195"/>
  <c r="N27" i="195"/>
  <c r="N28" i="195"/>
  <c r="N29" i="195"/>
  <c r="N30" i="195"/>
  <c r="N31" i="195"/>
  <c r="N32" i="195"/>
  <c r="N33" i="195"/>
  <c r="N34" i="195"/>
  <c r="N35" i="195"/>
  <c r="N36" i="195"/>
  <c r="N37" i="195"/>
  <c r="N38" i="195"/>
  <c r="N39" i="195"/>
  <c r="N40" i="195"/>
  <c r="N41" i="195"/>
  <c r="N42" i="195"/>
  <c r="N43" i="195"/>
  <c r="N44" i="195"/>
  <c r="N45" i="195"/>
  <c r="N8" i="195"/>
  <c r="M9" i="195"/>
  <c r="M10" i="195"/>
  <c r="M11" i="195"/>
  <c r="M12" i="195"/>
  <c r="M13" i="195"/>
  <c r="M14" i="195"/>
  <c r="M15" i="195"/>
  <c r="M16" i="195"/>
  <c r="M17" i="195"/>
  <c r="M18" i="195"/>
  <c r="M19" i="195"/>
  <c r="M20" i="195"/>
  <c r="M21" i="195"/>
  <c r="M22" i="195"/>
  <c r="M23" i="195"/>
  <c r="M24" i="195"/>
  <c r="M25" i="195"/>
  <c r="M26" i="195"/>
  <c r="M27" i="195"/>
  <c r="M28" i="195"/>
  <c r="M29" i="195"/>
  <c r="M30" i="195"/>
  <c r="M31" i="195"/>
  <c r="M32" i="195"/>
  <c r="M33" i="195"/>
  <c r="M34" i="195"/>
  <c r="M35" i="195"/>
  <c r="M36" i="195"/>
  <c r="M37" i="195"/>
  <c r="M38" i="195"/>
  <c r="M39" i="195"/>
  <c r="M40" i="195"/>
  <c r="M41" i="195"/>
  <c r="M42" i="195"/>
  <c r="M43" i="195"/>
  <c r="M44" i="195"/>
  <c r="M45" i="195"/>
  <c r="M8" i="195"/>
  <c r="L9" i="195"/>
  <c r="L10" i="195"/>
  <c r="L11" i="195"/>
  <c r="L12" i="195"/>
  <c r="L13" i="195"/>
  <c r="L14" i="195"/>
  <c r="L15" i="195"/>
  <c r="L16" i="195"/>
  <c r="L17" i="195"/>
  <c r="L18" i="195"/>
  <c r="L19" i="195"/>
  <c r="L20" i="195"/>
  <c r="L21" i="195"/>
  <c r="L22" i="195"/>
  <c r="L23" i="195"/>
  <c r="L24" i="195"/>
  <c r="L25" i="195"/>
  <c r="L26" i="195"/>
  <c r="L27" i="195"/>
  <c r="L28" i="195"/>
  <c r="L29" i="195"/>
  <c r="L30" i="195"/>
  <c r="L31" i="195"/>
  <c r="L32" i="195"/>
  <c r="L33" i="195"/>
  <c r="L34" i="195"/>
  <c r="L35" i="195"/>
  <c r="L36" i="195"/>
  <c r="L37" i="195"/>
  <c r="L38" i="195"/>
  <c r="L39" i="195"/>
  <c r="L40" i="195"/>
  <c r="L41" i="195"/>
  <c r="L42" i="195"/>
  <c r="L43" i="195"/>
  <c r="L44" i="195"/>
  <c r="L45" i="195"/>
  <c r="L8" i="195"/>
  <c r="K9" i="195"/>
  <c r="K10" i="195"/>
  <c r="K11" i="195"/>
  <c r="K12" i="195"/>
  <c r="K13" i="195"/>
  <c r="K14" i="195"/>
  <c r="K15" i="195"/>
  <c r="K16" i="195"/>
  <c r="K17" i="195"/>
  <c r="K18" i="195"/>
  <c r="K19" i="195"/>
  <c r="K20" i="195"/>
  <c r="K21" i="195"/>
  <c r="K22" i="195"/>
  <c r="K23" i="195"/>
  <c r="K24" i="195"/>
  <c r="K25" i="195"/>
  <c r="K26" i="195"/>
  <c r="K27" i="195"/>
  <c r="K28" i="195"/>
  <c r="K29" i="195"/>
  <c r="K30" i="195"/>
  <c r="K31" i="195"/>
  <c r="K32" i="195"/>
  <c r="K33" i="195"/>
  <c r="K34" i="195"/>
  <c r="K35" i="195"/>
  <c r="K36" i="195"/>
  <c r="K37" i="195"/>
  <c r="K38" i="195"/>
  <c r="K39" i="195"/>
  <c r="K40" i="195"/>
  <c r="K41" i="195"/>
  <c r="K42" i="195"/>
  <c r="K43" i="195"/>
  <c r="K44" i="195"/>
  <c r="K45" i="195"/>
  <c r="K8" i="195"/>
  <c r="Q37" i="152"/>
  <c r="Q38" i="152"/>
  <c r="Q39" i="152"/>
  <c r="Q40" i="152"/>
  <c r="Q41" i="152"/>
  <c r="Q42" i="152"/>
  <c r="Q43" i="152"/>
  <c r="Q44" i="152"/>
  <c r="Q45" i="152"/>
  <c r="Q46" i="152"/>
  <c r="Q47" i="152"/>
  <c r="Q48" i="152"/>
  <c r="Q49" i="152"/>
  <c r="Q50" i="152"/>
  <c r="Q51" i="152"/>
  <c r="Q52" i="152"/>
  <c r="Q53" i="152"/>
  <c r="Q54" i="152"/>
  <c r="Q55" i="152"/>
  <c r="Q56" i="152"/>
  <c r="Q57" i="152"/>
  <c r="Q58" i="152"/>
  <c r="Q59" i="152"/>
  <c r="Q60" i="152"/>
  <c r="Q61" i="152"/>
  <c r="Q62" i="152"/>
  <c r="Q63" i="152"/>
  <c r="Q64" i="152"/>
  <c r="Q65" i="152"/>
  <c r="Q66" i="152"/>
  <c r="Q67" i="152"/>
  <c r="Q68" i="152"/>
  <c r="Q69" i="152"/>
  <c r="Q70" i="152"/>
  <c r="Q71" i="152"/>
  <c r="Q72" i="152"/>
  <c r="Q73" i="152"/>
  <c r="Q36" i="152"/>
  <c r="P37" i="152"/>
  <c r="P38" i="152"/>
  <c r="P39" i="152"/>
  <c r="P40" i="152"/>
  <c r="P41" i="152"/>
  <c r="P42" i="152"/>
  <c r="P43" i="152"/>
  <c r="P44" i="152"/>
  <c r="P45" i="152"/>
  <c r="P46" i="152"/>
  <c r="P47" i="152"/>
  <c r="P48" i="152"/>
  <c r="P49" i="152"/>
  <c r="P50" i="152"/>
  <c r="P51" i="152"/>
  <c r="P52" i="152"/>
  <c r="P53" i="152"/>
  <c r="P54" i="152"/>
  <c r="P55" i="152"/>
  <c r="P56" i="152"/>
  <c r="P57" i="152"/>
  <c r="P58" i="152"/>
  <c r="P59" i="152"/>
  <c r="P60" i="152"/>
  <c r="P61" i="152"/>
  <c r="P62" i="152"/>
  <c r="P63" i="152"/>
  <c r="P64" i="152"/>
  <c r="P65" i="152"/>
  <c r="P66" i="152"/>
  <c r="P67" i="152"/>
  <c r="P68" i="152"/>
  <c r="P69" i="152"/>
  <c r="P70" i="152"/>
  <c r="P71" i="152"/>
  <c r="P72" i="152"/>
  <c r="P73" i="152"/>
  <c r="P36" i="152"/>
  <c r="I9" i="152"/>
  <c r="I10" i="152"/>
  <c r="I11" i="152"/>
  <c r="I12" i="152"/>
  <c r="I13" i="152"/>
  <c r="I14" i="152"/>
  <c r="I15" i="152"/>
  <c r="I16" i="152"/>
  <c r="I17" i="152"/>
  <c r="I18" i="152"/>
  <c r="I19" i="152"/>
  <c r="I20" i="152"/>
  <c r="I21" i="152"/>
  <c r="I22" i="152"/>
  <c r="I23" i="152"/>
  <c r="I24" i="152"/>
  <c r="I25" i="152"/>
  <c r="I26" i="152"/>
  <c r="I27" i="152"/>
  <c r="I28" i="152"/>
  <c r="I29" i="152"/>
  <c r="I30" i="152"/>
  <c r="I31" i="152"/>
  <c r="I32" i="152"/>
  <c r="I33" i="152"/>
  <c r="I34" i="152"/>
  <c r="I35" i="152"/>
  <c r="I36" i="152"/>
  <c r="I37" i="152"/>
  <c r="I38" i="152"/>
  <c r="I39" i="152"/>
  <c r="I40" i="152"/>
  <c r="I41" i="152"/>
  <c r="I42" i="152"/>
  <c r="I43" i="152"/>
  <c r="I44" i="152"/>
  <c r="I45" i="152"/>
  <c r="I8" i="152"/>
  <c r="H9" i="152"/>
  <c r="H10" i="152"/>
  <c r="H11" i="152"/>
  <c r="H12" i="152"/>
  <c r="H13" i="152"/>
  <c r="H14" i="152"/>
  <c r="H15" i="152"/>
  <c r="H16" i="152"/>
  <c r="H17" i="152"/>
  <c r="H18" i="152"/>
  <c r="H19" i="152"/>
  <c r="H20" i="152"/>
  <c r="H21" i="152"/>
  <c r="H22" i="152"/>
  <c r="H23" i="152"/>
  <c r="H24" i="152"/>
  <c r="H25" i="152"/>
  <c r="H26" i="152"/>
  <c r="H27" i="152"/>
  <c r="H28" i="152"/>
  <c r="H29" i="152"/>
  <c r="H30" i="152"/>
  <c r="H31" i="152"/>
  <c r="H32" i="152"/>
  <c r="H33" i="152"/>
  <c r="H34" i="152"/>
  <c r="H35" i="152"/>
  <c r="H36" i="152"/>
  <c r="H37" i="152"/>
  <c r="H38" i="152"/>
  <c r="H39" i="152"/>
  <c r="H40" i="152"/>
  <c r="H41" i="152"/>
  <c r="H42" i="152"/>
  <c r="H43" i="152"/>
  <c r="H44" i="152"/>
  <c r="H45" i="152"/>
  <c r="H8" i="152"/>
  <c r="G9" i="152" l="1"/>
  <c r="G10" i="152"/>
  <c r="G11" i="152"/>
  <c r="G12" i="152"/>
  <c r="G13" i="152"/>
  <c r="G14" i="152"/>
  <c r="G15" i="152"/>
  <c r="G16" i="152"/>
  <c r="G17" i="152"/>
  <c r="G18" i="152"/>
  <c r="G19" i="152"/>
  <c r="G20" i="152"/>
  <c r="G21" i="152"/>
  <c r="G22" i="152"/>
  <c r="G23" i="152"/>
  <c r="G24" i="152"/>
  <c r="G25" i="152"/>
  <c r="G26" i="152"/>
  <c r="G27" i="152"/>
  <c r="G28" i="152"/>
  <c r="G29" i="152"/>
  <c r="G30" i="152"/>
  <c r="G31" i="152"/>
  <c r="G32" i="152"/>
  <c r="G33" i="152"/>
  <c r="G34" i="152"/>
  <c r="G35" i="152"/>
  <c r="G36" i="152"/>
  <c r="G37" i="152"/>
  <c r="G38" i="152"/>
  <c r="G39" i="152"/>
  <c r="G40" i="152"/>
  <c r="G41" i="152"/>
  <c r="G42" i="152"/>
  <c r="G43" i="152"/>
  <c r="G44" i="152"/>
  <c r="G45" i="152"/>
  <c r="G8" i="152"/>
  <c r="F9" i="152"/>
  <c r="F10" i="152"/>
  <c r="F11" i="152"/>
  <c r="F12" i="152"/>
  <c r="F13" i="152"/>
  <c r="F14" i="152"/>
  <c r="F15" i="152"/>
  <c r="F16" i="152"/>
  <c r="F17" i="152"/>
  <c r="F18" i="152"/>
  <c r="F19" i="152"/>
  <c r="F20" i="152"/>
  <c r="F21" i="152"/>
  <c r="F22" i="152"/>
  <c r="F23" i="152"/>
  <c r="F24" i="152"/>
  <c r="F25" i="152"/>
  <c r="F26" i="152"/>
  <c r="F27" i="152"/>
  <c r="F28" i="152"/>
  <c r="F29" i="152"/>
  <c r="F30" i="152"/>
  <c r="F31" i="152"/>
  <c r="F32" i="152"/>
  <c r="F33" i="152"/>
  <c r="F34" i="152"/>
  <c r="F35" i="152"/>
  <c r="F36" i="152"/>
  <c r="F37" i="152"/>
  <c r="F38" i="152"/>
  <c r="F39" i="152"/>
  <c r="F40" i="152"/>
  <c r="F41" i="152"/>
  <c r="F42" i="152"/>
  <c r="F43" i="152"/>
  <c r="F44" i="152"/>
  <c r="F45" i="152"/>
  <c r="F8" i="152"/>
  <c r="E12" i="152"/>
  <c r="E13" i="152"/>
  <c r="E14" i="152"/>
  <c r="E15" i="152"/>
  <c r="E16" i="152"/>
  <c r="E17" i="152"/>
  <c r="E18" i="152"/>
  <c r="E19" i="152"/>
  <c r="E20" i="152"/>
  <c r="E21" i="152"/>
  <c r="E22" i="152"/>
  <c r="E23" i="152"/>
  <c r="E24" i="152"/>
  <c r="E25" i="152"/>
  <c r="E26" i="152"/>
  <c r="E27" i="152"/>
  <c r="E28" i="152"/>
  <c r="E29" i="152"/>
  <c r="E30" i="152"/>
  <c r="E31" i="152"/>
  <c r="E32" i="152"/>
  <c r="E33" i="152"/>
  <c r="E34" i="152"/>
  <c r="E35" i="152"/>
  <c r="E36" i="152"/>
  <c r="E37" i="152"/>
  <c r="E38" i="152"/>
  <c r="E39" i="152"/>
  <c r="E40" i="152"/>
  <c r="E41" i="152"/>
  <c r="E42" i="152"/>
  <c r="E43" i="152"/>
  <c r="E44" i="152"/>
  <c r="E45" i="152"/>
  <c r="E9" i="152"/>
  <c r="E10" i="152"/>
  <c r="E11" i="152"/>
  <c r="E8" i="152"/>
  <c r="D12" i="152"/>
  <c r="D13" i="152"/>
  <c r="D14" i="152"/>
  <c r="D15" i="152"/>
  <c r="D16" i="152"/>
  <c r="D17" i="152"/>
  <c r="D18" i="152"/>
  <c r="D19" i="152"/>
  <c r="D20" i="152"/>
  <c r="D21" i="152"/>
  <c r="D22" i="152"/>
  <c r="D23" i="152"/>
  <c r="D24" i="152"/>
  <c r="D25" i="152"/>
  <c r="D26" i="152"/>
  <c r="D27" i="152"/>
  <c r="D28" i="152"/>
  <c r="D29" i="152"/>
  <c r="D30" i="152"/>
  <c r="D31" i="152"/>
  <c r="D32" i="152"/>
  <c r="D33" i="152"/>
  <c r="D34" i="152"/>
  <c r="D35" i="152"/>
  <c r="D36" i="152"/>
  <c r="D37" i="152"/>
  <c r="D38" i="152"/>
  <c r="D39" i="152"/>
  <c r="D40" i="152"/>
  <c r="D41" i="152"/>
  <c r="D42" i="152"/>
  <c r="D43" i="152"/>
  <c r="D44" i="152"/>
  <c r="D45" i="152"/>
  <c r="D9" i="152"/>
  <c r="D10" i="152"/>
  <c r="D11" i="152"/>
  <c r="D8" i="152"/>
  <c r="C9" i="152"/>
  <c r="C10" i="152"/>
  <c r="C11" i="152"/>
  <c r="C12" i="152"/>
  <c r="C13" i="152"/>
  <c r="C14" i="152"/>
  <c r="C15" i="152"/>
  <c r="C16" i="152"/>
  <c r="C17" i="152"/>
  <c r="C18" i="152"/>
  <c r="C19" i="152"/>
  <c r="C20" i="152"/>
  <c r="C21" i="152"/>
  <c r="C22" i="152"/>
  <c r="C23" i="152"/>
  <c r="C24" i="152"/>
  <c r="C25" i="152"/>
  <c r="C26" i="152"/>
  <c r="C27" i="152"/>
  <c r="C28" i="152"/>
  <c r="C29" i="152"/>
  <c r="C30" i="152"/>
  <c r="C31" i="152"/>
  <c r="C32" i="152"/>
  <c r="C33" i="152"/>
  <c r="C34" i="152"/>
  <c r="C35" i="152"/>
  <c r="C36" i="152"/>
  <c r="C37" i="152"/>
  <c r="C38" i="152"/>
  <c r="C39" i="152"/>
  <c r="C40" i="152"/>
  <c r="C41" i="152"/>
  <c r="C42" i="152"/>
  <c r="C43" i="152"/>
  <c r="C44" i="152"/>
  <c r="C45" i="152"/>
  <c r="C8" i="152"/>
  <c r="B13" i="152"/>
  <c r="B14" i="152"/>
  <c r="B15" i="152"/>
  <c r="B16" i="152"/>
  <c r="B17" i="152"/>
  <c r="B18" i="152"/>
  <c r="B19" i="152"/>
  <c r="B20" i="152"/>
  <c r="B21" i="152"/>
  <c r="B22" i="152"/>
  <c r="B23" i="152"/>
  <c r="B24" i="152"/>
  <c r="B25" i="152"/>
  <c r="B26" i="152"/>
  <c r="B27" i="152"/>
  <c r="B28" i="152"/>
  <c r="B29" i="152"/>
  <c r="B30" i="152"/>
  <c r="B31" i="152"/>
  <c r="B32" i="152"/>
  <c r="B33" i="152"/>
  <c r="B34" i="152"/>
  <c r="B35" i="152"/>
  <c r="B36" i="152"/>
  <c r="B37" i="152"/>
  <c r="B38" i="152"/>
  <c r="B39" i="152"/>
  <c r="B40" i="152"/>
  <c r="B41" i="152"/>
  <c r="B42" i="152"/>
  <c r="B43" i="152"/>
  <c r="B44" i="152"/>
  <c r="B45" i="152"/>
  <c r="B9" i="152"/>
  <c r="B10" i="152"/>
  <c r="B11" i="152"/>
  <c r="B12" i="152"/>
  <c r="B8" i="152"/>
  <c r="S37" i="152" l="1"/>
  <c r="S38" i="152"/>
  <c r="S39" i="152"/>
  <c r="S40" i="152"/>
  <c r="S41" i="152"/>
  <c r="S42" i="152"/>
  <c r="S43" i="152"/>
  <c r="S44" i="152"/>
  <c r="S45" i="152"/>
  <c r="S46" i="152"/>
  <c r="S47" i="152"/>
  <c r="S48" i="152"/>
  <c r="S49" i="152"/>
  <c r="S50" i="152"/>
  <c r="S51" i="152"/>
  <c r="S52" i="152"/>
  <c r="S53" i="152"/>
  <c r="S54" i="152"/>
  <c r="S55" i="152"/>
  <c r="S56" i="152"/>
  <c r="S57" i="152"/>
  <c r="S58" i="152"/>
  <c r="S59" i="152"/>
  <c r="S60" i="152"/>
  <c r="S61" i="152"/>
  <c r="S62" i="152"/>
  <c r="S63" i="152"/>
  <c r="S64" i="152"/>
  <c r="S65" i="152"/>
  <c r="S66" i="152"/>
  <c r="S67" i="152"/>
  <c r="S68" i="152"/>
  <c r="S69" i="152"/>
  <c r="S70" i="152"/>
  <c r="S71" i="152"/>
  <c r="S72" i="152"/>
  <c r="S73" i="152"/>
  <c r="S36" i="152"/>
  <c r="R37" i="152"/>
  <c r="R38" i="152"/>
  <c r="R39" i="152"/>
  <c r="R40" i="152"/>
  <c r="R41" i="152"/>
  <c r="R42" i="152"/>
  <c r="R43" i="152"/>
  <c r="R44" i="152"/>
  <c r="R45" i="152"/>
  <c r="R46" i="152"/>
  <c r="R47" i="152"/>
  <c r="R48" i="152"/>
  <c r="R49" i="152"/>
  <c r="R50" i="152"/>
  <c r="R51" i="152"/>
  <c r="R52" i="152"/>
  <c r="R53" i="152"/>
  <c r="R54" i="152"/>
  <c r="R55" i="152"/>
  <c r="R56" i="152"/>
  <c r="R57" i="152"/>
  <c r="R58" i="152"/>
  <c r="R59" i="152"/>
  <c r="R60" i="152"/>
  <c r="R61" i="152"/>
  <c r="R62" i="152"/>
  <c r="R63" i="152"/>
  <c r="R64" i="152"/>
  <c r="R65" i="152"/>
  <c r="R66" i="152"/>
  <c r="R67" i="152"/>
  <c r="R68" i="152"/>
  <c r="R69" i="152"/>
  <c r="R70" i="152"/>
  <c r="R71" i="152"/>
  <c r="R72" i="152"/>
  <c r="R73" i="152"/>
  <c r="R36" i="152"/>
  <c r="GI45" i="195" l="1"/>
  <c r="GJ45" i="195" s="1"/>
  <c r="GI44" i="195"/>
  <c r="GJ44" i="195" s="1"/>
  <c r="GC44" i="195"/>
  <c r="GC45" i="195" s="1"/>
  <c r="GB44" i="195"/>
  <c r="GB45" i="195" s="1"/>
  <c r="GA44" i="195"/>
  <c r="GA45" i="195" s="1"/>
  <c r="FZ44" i="195"/>
  <c r="FZ45" i="195" s="1"/>
  <c r="FY44" i="195"/>
  <c r="FY45" i="195" s="1"/>
  <c r="FX44" i="195"/>
  <c r="FX45" i="195" s="1"/>
  <c r="FV44" i="195"/>
  <c r="FV45" i="195" s="1"/>
  <c r="FU44" i="195"/>
  <c r="FU45" i="195" s="1"/>
  <c r="FT44" i="195"/>
  <c r="FT45" i="195" s="1"/>
  <c r="FP44" i="195"/>
  <c r="FP45" i="195" s="1"/>
  <c r="FO44" i="195"/>
  <c r="FO45" i="195" s="1"/>
  <c r="FN44" i="195"/>
  <c r="FN45" i="195" s="1"/>
  <c r="FM44" i="195"/>
  <c r="FM45" i="195" s="1"/>
  <c r="FL44" i="195"/>
  <c r="FL45" i="195" s="1"/>
  <c r="FK44" i="195"/>
  <c r="FK45" i="195" s="1"/>
  <c r="FI44" i="195"/>
  <c r="FI45" i="195" s="1"/>
  <c r="FH44" i="195"/>
  <c r="FH45" i="195" s="1"/>
  <c r="FG44" i="195"/>
  <c r="FG45" i="195" s="1"/>
  <c r="FF44" i="195"/>
  <c r="FF45" i="195" s="1"/>
  <c r="FE44" i="195"/>
  <c r="FE45" i="195" s="1"/>
  <c r="FC44" i="195"/>
  <c r="FB44" i="195"/>
  <c r="FB45" i="195" s="1"/>
  <c r="FA44" i="195"/>
  <c r="FA45" i="195" s="1"/>
  <c r="GI43" i="195"/>
  <c r="GJ43" i="195" s="1"/>
  <c r="GE43" i="195"/>
  <c r="GE44" i="195" s="1"/>
  <c r="GE45" i="195" s="1"/>
  <c r="GD43" i="195"/>
  <c r="GD44" i="195" s="1"/>
  <c r="GD45" i="195" s="1"/>
  <c r="FW43" i="195"/>
  <c r="FR43" i="195"/>
  <c r="FR44" i="195" s="1"/>
  <c r="FR45" i="195" s="1"/>
  <c r="FQ43" i="195"/>
  <c r="FJ43" i="195"/>
  <c r="FD43" i="195"/>
  <c r="GI42" i="195"/>
  <c r="GJ42" i="195" s="1"/>
  <c r="GE42" i="195"/>
  <c r="GD42" i="195"/>
  <c r="FW42" i="195"/>
  <c r="FR42" i="195"/>
  <c r="FQ42" i="195"/>
  <c r="FS42" i="195" s="1"/>
  <c r="FJ42" i="195"/>
  <c r="FD42" i="195"/>
  <c r="GI41" i="195"/>
  <c r="GJ41" i="195" s="1"/>
  <c r="GE41" i="195"/>
  <c r="GF41" i="195" s="1"/>
  <c r="GD41" i="195"/>
  <c r="FW41" i="195"/>
  <c r="FR41" i="195"/>
  <c r="FQ41" i="195"/>
  <c r="FJ41" i="195"/>
  <c r="FD41" i="195"/>
  <c r="GI40" i="195"/>
  <c r="GJ40" i="195" s="1"/>
  <c r="GE40" i="195"/>
  <c r="GD40" i="195"/>
  <c r="FW40" i="195"/>
  <c r="FR40" i="195"/>
  <c r="FQ40" i="195"/>
  <c r="FJ40" i="195"/>
  <c r="FD40" i="195"/>
  <c r="GI39" i="195"/>
  <c r="GJ39" i="195" s="1"/>
  <c r="GE39" i="195"/>
  <c r="GD39" i="195"/>
  <c r="FW39" i="195"/>
  <c r="FR39" i="195"/>
  <c r="FQ39" i="195"/>
  <c r="FJ39" i="195"/>
  <c r="FD39" i="195"/>
  <c r="GI38" i="195"/>
  <c r="GJ38" i="195" s="1"/>
  <c r="GE38" i="195"/>
  <c r="GD38" i="195"/>
  <c r="FW38" i="195"/>
  <c r="FR38" i="195"/>
  <c r="FQ38" i="195"/>
  <c r="FJ38" i="195"/>
  <c r="FD38" i="195"/>
  <c r="GI37" i="195"/>
  <c r="GJ37" i="195" s="1"/>
  <c r="GE37" i="195"/>
  <c r="GD37" i="195"/>
  <c r="FW37" i="195"/>
  <c r="FR37" i="195"/>
  <c r="FQ37" i="195"/>
  <c r="FJ37" i="195"/>
  <c r="FD37" i="195"/>
  <c r="GI36" i="195"/>
  <c r="GJ36" i="195" s="1"/>
  <c r="GE36" i="195"/>
  <c r="GD36" i="195"/>
  <c r="FW36" i="195"/>
  <c r="FR36" i="195"/>
  <c r="FQ36" i="195"/>
  <c r="FJ36" i="195"/>
  <c r="FD36" i="195"/>
  <c r="GI35" i="195"/>
  <c r="GJ35" i="195" s="1"/>
  <c r="GE35" i="195"/>
  <c r="GD35" i="195"/>
  <c r="FW35" i="195"/>
  <c r="FR35" i="195"/>
  <c r="FQ35" i="195"/>
  <c r="FJ35" i="195"/>
  <c r="FD35" i="195"/>
  <c r="GI34" i="195"/>
  <c r="GJ34" i="195" s="1"/>
  <c r="GE34" i="195"/>
  <c r="GD34" i="195"/>
  <c r="FW34" i="195"/>
  <c r="FR34" i="195"/>
  <c r="FQ34" i="195"/>
  <c r="FJ34" i="195"/>
  <c r="FD34" i="195"/>
  <c r="GI33" i="195"/>
  <c r="GJ33" i="195" s="1"/>
  <c r="GE33" i="195"/>
  <c r="GD33" i="195"/>
  <c r="FW33" i="195"/>
  <c r="FR33" i="195"/>
  <c r="FQ33" i="195"/>
  <c r="FJ33" i="195"/>
  <c r="FD33" i="195"/>
  <c r="GI32" i="195"/>
  <c r="GJ32" i="195" s="1"/>
  <c r="GE32" i="195"/>
  <c r="GD32" i="195"/>
  <c r="FW32" i="195"/>
  <c r="FR32" i="195"/>
  <c r="FQ32" i="195"/>
  <c r="FJ32" i="195"/>
  <c r="FD32" i="195"/>
  <c r="GI31" i="195"/>
  <c r="GJ31" i="195" s="1"/>
  <c r="GE31" i="195"/>
  <c r="GD31" i="195"/>
  <c r="FW31" i="195"/>
  <c r="FR31" i="195"/>
  <c r="FQ31" i="195"/>
  <c r="FJ31" i="195"/>
  <c r="FD31" i="195"/>
  <c r="GI30" i="195"/>
  <c r="GJ30" i="195" s="1"/>
  <c r="GE30" i="195"/>
  <c r="GD30" i="195"/>
  <c r="FW30" i="195"/>
  <c r="FR30" i="195"/>
  <c r="FQ30" i="195"/>
  <c r="FS30" i="195" s="1"/>
  <c r="FJ30" i="195"/>
  <c r="FD30" i="195"/>
  <c r="GI29" i="195"/>
  <c r="GJ29" i="195" s="1"/>
  <c r="GE29" i="195"/>
  <c r="GF29" i="195" s="1"/>
  <c r="GD29" i="195"/>
  <c r="FW29" i="195"/>
  <c r="FR29" i="195"/>
  <c r="FQ29" i="195"/>
  <c r="FJ29" i="195"/>
  <c r="FD29" i="195"/>
  <c r="GI28" i="195"/>
  <c r="GJ28" i="195" s="1"/>
  <c r="GE28" i="195"/>
  <c r="GD28" i="195"/>
  <c r="FW28" i="195"/>
  <c r="FR28" i="195"/>
  <c r="FQ28" i="195"/>
  <c r="FJ28" i="195"/>
  <c r="FD28" i="195"/>
  <c r="GI27" i="195"/>
  <c r="GJ27" i="195" s="1"/>
  <c r="GE27" i="195"/>
  <c r="GD27" i="195"/>
  <c r="FW27" i="195"/>
  <c r="FR27" i="195"/>
  <c r="FQ27" i="195"/>
  <c r="FJ27" i="195"/>
  <c r="FD27" i="195"/>
  <c r="GI26" i="195"/>
  <c r="GJ26" i="195" s="1"/>
  <c r="GE26" i="195"/>
  <c r="GD26" i="195"/>
  <c r="FW26" i="195"/>
  <c r="FR26" i="195"/>
  <c r="FQ26" i="195"/>
  <c r="FJ26" i="195"/>
  <c r="FD26" i="195"/>
  <c r="GI25" i="195"/>
  <c r="GJ25" i="195" s="1"/>
  <c r="GE25" i="195"/>
  <c r="GD25" i="195"/>
  <c r="FW25" i="195"/>
  <c r="FR25" i="195"/>
  <c r="FQ25" i="195"/>
  <c r="FJ25" i="195"/>
  <c r="FD25" i="195"/>
  <c r="GI24" i="195"/>
  <c r="GJ24" i="195" s="1"/>
  <c r="GE24" i="195"/>
  <c r="GD24" i="195"/>
  <c r="FW24" i="195"/>
  <c r="FR24" i="195"/>
  <c r="FQ24" i="195"/>
  <c r="FJ24" i="195"/>
  <c r="FD24" i="195"/>
  <c r="GI23" i="195"/>
  <c r="GJ23" i="195" s="1"/>
  <c r="GE23" i="195"/>
  <c r="GD23" i="195"/>
  <c r="FW23" i="195"/>
  <c r="FR23" i="195"/>
  <c r="FQ23" i="195"/>
  <c r="FJ23" i="195"/>
  <c r="FD23" i="195"/>
  <c r="GI22" i="195"/>
  <c r="GJ22" i="195" s="1"/>
  <c r="GE22" i="195"/>
  <c r="GD22" i="195"/>
  <c r="FW22" i="195"/>
  <c r="FR22" i="195"/>
  <c r="FQ22" i="195"/>
  <c r="FS22" i="195" s="1"/>
  <c r="FJ22" i="195"/>
  <c r="FD22" i="195"/>
  <c r="GI21" i="195"/>
  <c r="GJ21" i="195" s="1"/>
  <c r="GE21" i="195"/>
  <c r="GF21" i="195" s="1"/>
  <c r="GD21" i="195"/>
  <c r="FW21" i="195"/>
  <c r="FR21" i="195"/>
  <c r="FQ21" i="195"/>
  <c r="FJ21" i="195"/>
  <c r="FD21" i="195"/>
  <c r="GI20" i="195"/>
  <c r="GJ20" i="195" s="1"/>
  <c r="GE20" i="195"/>
  <c r="GD20" i="195"/>
  <c r="FW20" i="195"/>
  <c r="FR20" i="195"/>
  <c r="FQ20" i="195"/>
  <c r="FJ20" i="195"/>
  <c r="FD20" i="195"/>
  <c r="GI19" i="195"/>
  <c r="GJ19" i="195" s="1"/>
  <c r="GE19" i="195"/>
  <c r="GD19" i="195"/>
  <c r="FW19" i="195"/>
  <c r="FR19" i="195"/>
  <c r="FQ19" i="195"/>
  <c r="FJ19" i="195"/>
  <c r="FD19" i="195"/>
  <c r="GI18" i="195"/>
  <c r="GJ18" i="195" s="1"/>
  <c r="GE18" i="195"/>
  <c r="GD18" i="195"/>
  <c r="FW18" i="195"/>
  <c r="FR18" i="195"/>
  <c r="FQ18" i="195"/>
  <c r="FJ18" i="195"/>
  <c r="FD18" i="195"/>
  <c r="GI17" i="195"/>
  <c r="GJ17" i="195" s="1"/>
  <c r="GE17" i="195"/>
  <c r="GF17" i="195" s="1"/>
  <c r="GD17" i="195"/>
  <c r="FW17" i="195"/>
  <c r="FR17" i="195"/>
  <c r="FQ17" i="195"/>
  <c r="FJ17" i="195"/>
  <c r="FD17" i="195"/>
  <c r="GI16" i="195"/>
  <c r="GJ16" i="195" s="1"/>
  <c r="GE16" i="195"/>
  <c r="GD16" i="195"/>
  <c r="FW16" i="195"/>
  <c r="FR16" i="195"/>
  <c r="FQ16" i="195"/>
  <c r="FJ16" i="195"/>
  <c r="FD16" i="195"/>
  <c r="GI15" i="195"/>
  <c r="GJ15" i="195" s="1"/>
  <c r="GE15" i="195"/>
  <c r="GD15" i="195"/>
  <c r="FW15" i="195"/>
  <c r="FR15" i="195"/>
  <c r="FQ15" i="195"/>
  <c r="FJ15" i="195"/>
  <c r="FD15" i="195"/>
  <c r="GI14" i="195"/>
  <c r="GJ14" i="195" s="1"/>
  <c r="GE14" i="195"/>
  <c r="GD14" i="195"/>
  <c r="FW14" i="195"/>
  <c r="FR14" i="195"/>
  <c r="FQ14" i="195"/>
  <c r="FJ14" i="195"/>
  <c r="FD14" i="195"/>
  <c r="GI13" i="195"/>
  <c r="GJ13" i="195" s="1"/>
  <c r="GE13" i="195"/>
  <c r="GD13" i="195"/>
  <c r="FW13" i="195"/>
  <c r="FR13" i="195"/>
  <c r="FQ13" i="195"/>
  <c r="FJ13" i="195"/>
  <c r="FD13" i="195"/>
  <c r="GI12" i="195"/>
  <c r="GJ12" i="195" s="1"/>
  <c r="GE12" i="195"/>
  <c r="GD12" i="195"/>
  <c r="FW12" i="195"/>
  <c r="FR12" i="195"/>
  <c r="FQ12" i="195"/>
  <c r="FJ12" i="195"/>
  <c r="FD12" i="195"/>
  <c r="GI11" i="195"/>
  <c r="GJ11" i="195" s="1"/>
  <c r="GE11" i="195"/>
  <c r="GD11" i="195"/>
  <c r="FW11" i="195"/>
  <c r="FR11" i="195"/>
  <c r="FQ11" i="195"/>
  <c r="FJ11" i="195"/>
  <c r="FD11" i="195"/>
  <c r="GI10" i="195"/>
  <c r="GJ10" i="195" s="1"/>
  <c r="GE10" i="195"/>
  <c r="GD10" i="195"/>
  <c r="FW10" i="195"/>
  <c r="FR10" i="195"/>
  <c r="FQ10" i="195"/>
  <c r="FJ10" i="195"/>
  <c r="FD10" i="195"/>
  <c r="GE9" i="195"/>
  <c r="GD9" i="195"/>
  <c r="FW9" i="195"/>
  <c r="FR9" i="195"/>
  <c r="FQ9" i="195"/>
  <c r="FJ9" i="195"/>
  <c r="FD9" i="195"/>
  <c r="GE8" i="195"/>
  <c r="GD8" i="195"/>
  <c r="GF8" i="195" s="1"/>
  <c r="FW8" i="195"/>
  <c r="FR8" i="195"/>
  <c r="FQ8" i="195"/>
  <c r="FS8" i="195" s="1"/>
  <c r="FJ8" i="195"/>
  <c r="FD8" i="195"/>
  <c r="GF10" i="195" l="1"/>
  <c r="GF33" i="195"/>
  <c r="FS13" i="195"/>
  <c r="GF9" i="195"/>
  <c r="FS11" i="195"/>
  <c r="FS12" i="195"/>
  <c r="GF14" i="195"/>
  <c r="GF15" i="195"/>
  <c r="GF18" i="195"/>
  <c r="GF19" i="195"/>
  <c r="GF20" i="195"/>
  <c r="GF22" i="195"/>
  <c r="GF23" i="195"/>
  <c r="GF24" i="195"/>
  <c r="GF26" i="195"/>
  <c r="GF27" i="195"/>
  <c r="GF28" i="195"/>
  <c r="GF34" i="195"/>
  <c r="GF35" i="195"/>
  <c r="GF38" i="195"/>
  <c r="GF39" i="195"/>
  <c r="FS18" i="195"/>
  <c r="GF25" i="195"/>
  <c r="GF30" i="195"/>
  <c r="FS34" i="195"/>
  <c r="GF37" i="195"/>
  <c r="FS10" i="195"/>
  <c r="GF40" i="195"/>
  <c r="GF16" i="195"/>
  <c r="FS26" i="195"/>
  <c r="GF31" i="195"/>
  <c r="GF32" i="195"/>
  <c r="GF42" i="195"/>
  <c r="FS14" i="195"/>
  <c r="GF36" i="195"/>
  <c r="FS38" i="195"/>
  <c r="FW45" i="195"/>
  <c r="FS9" i="195"/>
  <c r="GF11" i="195"/>
  <c r="GF12" i="195"/>
  <c r="FS15" i="195"/>
  <c r="FS16" i="195"/>
  <c r="FS19" i="195"/>
  <c r="FS20" i="195"/>
  <c r="FS23" i="195"/>
  <c r="FS24" i="195"/>
  <c r="FS27" i="195"/>
  <c r="FS28" i="195"/>
  <c r="FS31" i="195"/>
  <c r="FS32" i="195"/>
  <c r="FS35" i="195"/>
  <c r="FS36" i="195"/>
  <c r="FS39" i="195"/>
  <c r="FS40" i="195"/>
  <c r="FS43" i="195"/>
  <c r="FS44" i="195" s="1"/>
  <c r="FS45" i="195" s="1"/>
  <c r="FD44" i="195"/>
  <c r="FJ45" i="195"/>
  <c r="FW44" i="195"/>
  <c r="GF13" i="195"/>
  <c r="FS17" i="195"/>
  <c r="FS21" i="195"/>
  <c r="FS25" i="195"/>
  <c r="FS29" i="195"/>
  <c r="FS33" i="195"/>
  <c r="FS37" i="195"/>
  <c r="FS41" i="195"/>
  <c r="GJ9" i="195"/>
  <c r="GJ8" i="195"/>
  <c r="FQ44" i="195"/>
  <c r="FQ45" i="195" s="1"/>
  <c r="FC45" i="195"/>
  <c r="FD45" i="195" s="1"/>
  <c r="GF43" i="195"/>
  <c r="GF44" i="195" s="1"/>
  <c r="GF45" i="195" s="1"/>
  <c r="FJ44" i="195"/>
  <c r="C7" i="68" l="1"/>
  <c r="I12" i="195" l="1"/>
  <c r="BI8" i="195"/>
  <c r="E44" i="195"/>
  <c r="E45" i="195"/>
  <c r="AB8" i="195"/>
  <c r="AB9" i="195"/>
  <c r="AB10" i="195"/>
  <c r="AB11" i="195"/>
  <c r="AB12" i="195"/>
  <c r="AB13" i="195"/>
  <c r="AB14" i="195"/>
  <c r="AB15" i="195"/>
  <c r="AB16" i="195"/>
  <c r="AB17" i="195"/>
  <c r="AB18" i="195"/>
  <c r="AB19" i="195"/>
  <c r="AB20" i="195"/>
  <c r="AB21" i="195"/>
  <c r="AB22" i="195"/>
  <c r="AE8" i="195"/>
  <c r="AE9" i="195"/>
  <c r="AE10" i="195"/>
  <c r="AE11" i="195"/>
  <c r="AE12" i="195"/>
  <c r="AE13" i="195"/>
  <c r="AE14" i="195"/>
  <c r="AE15" i="195"/>
  <c r="AE16" i="195"/>
  <c r="AE17" i="195"/>
  <c r="AE18" i="195"/>
  <c r="AE19" i="195"/>
  <c r="AE20" i="195"/>
  <c r="AE21" i="195"/>
  <c r="AE22" i="195"/>
  <c r="P9" i="195"/>
  <c r="P10" i="195"/>
  <c r="P11" i="195"/>
  <c r="P12" i="195"/>
  <c r="P13" i="195"/>
  <c r="P14" i="195"/>
  <c r="P15" i="195"/>
  <c r="P16" i="195"/>
  <c r="P17" i="195"/>
  <c r="P18" i="195"/>
  <c r="P19" i="195"/>
  <c r="P20" i="195"/>
  <c r="P21" i="195"/>
  <c r="P22" i="195"/>
  <c r="P23" i="195"/>
  <c r="P24" i="195"/>
  <c r="P25" i="195"/>
  <c r="P26" i="195"/>
  <c r="P27" i="195"/>
  <c r="P28" i="195"/>
  <c r="P29" i="195"/>
  <c r="P30" i="195"/>
  <c r="P31" i="195"/>
  <c r="P32" i="195"/>
  <c r="P33" i="195"/>
  <c r="P34" i="195"/>
  <c r="P35" i="195"/>
  <c r="P36" i="195"/>
  <c r="P37" i="195"/>
  <c r="P38" i="195"/>
  <c r="P39" i="195"/>
  <c r="P40" i="195"/>
  <c r="P41" i="195"/>
  <c r="P42" i="195"/>
  <c r="P43" i="195"/>
  <c r="P44" i="195"/>
  <c r="P45" i="195"/>
  <c r="P8" i="195"/>
  <c r="I9" i="195"/>
  <c r="I10" i="195"/>
  <c r="I11" i="195"/>
  <c r="I13" i="195"/>
  <c r="I14" i="195"/>
  <c r="I15" i="195"/>
  <c r="I16" i="195"/>
  <c r="I17" i="195"/>
  <c r="I18" i="195"/>
  <c r="I19" i="195"/>
  <c r="I20" i="195"/>
  <c r="I21" i="195"/>
  <c r="I22" i="195"/>
  <c r="I23" i="195"/>
  <c r="I24" i="195"/>
  <c r="I25" i="195"/>
  <c r="I26" i="195"/>
  <c r="I27" i="195"/>
  <c r="I28" i="195"/>
  <c r="I29" i="195"/>
  <c r="I30" i="195"/>
  <c r="I31" i="195"/>
  <c r="I32" i="195"/>
  <c r="I33" i="195"/>
  <c r="I34" i="195"/>
  <c r="I35" i="195"/>
  <c r="I36" i="195"/>
  <c r="I37" i="195"/>
  <c r="I38" i="195"/>
  <c r="I39" i="195"/>
  <c r="I40" i="195"/>
  <c r="I41" i="195"/>
  <c r="I42" i="195"/>
  <c r="I43" i="195"/>
  <c r="I44" i="195"/>
  <c r="I45" i="195"/>
  <c r="I8" i="195"/>
  <c r="E8" i="195"/>
  <c r="E9" i="195"/>
  <c r="E10" i="195"/>
  <c r="E11" i="195"/>
  <c r="E12" i="195"/>
  <c r="E13" i="195"/>
  <c r="E14" i="195"/>
  <c r="E15" i="195"/>
  <c r="E16" i="195"/>
  <c r="E17" i="195"/>
  <c r="E18" i="195"/>
  <c r="E19" i="195"/>
  <c r="E20" i="195"/>
  <c r="E21" i="195"/>
  <c r="E22" i="195"/>
  <c r="D8" i="195"/>
  <c r="D9" i="195"/>
  <c r="D10" i="195"/>
  <c r="D11" i="195"/>
  <c r="D12" i="195"/>
  <c r="D13" i="195"/>
  <c r="D14" i="195"/>
  <c r="D15" i="195"/>
  <c r="D16" i="195"/>
  <c r="D17" i="195"/>
  <c r="D18" i="195"/>
  <c r="D19" i="195"/>
  <c r="D20" i="195"/>
  <c r="D21" i="195"/>
  <c r="D22" i="195"/>
  <c r="BN8" i="195"/>
  <c r="G8" i="195" s="1"/>
  <c r="BN9" i="195"/>
  <c r="G9" i="195" s="1"/>
  <c r="BN10" i="195"/>
  <c r="G10" i="195" s="1"/>
  <c r="BN11" i="195"/>
  <c r="G11" i="195" s="1"/>
  <c r="BN12" i="195"/>
  <c r="G12" i="195" s="1"/>
  <c r="BN13" i="195"/>
  <c r="G13" i="195" s="1"/>
  <c r="BN14" i="195"/>
  <c r="G14" i="195" s="1"/>
  <c r="BN15" i="195"/>
  <c r="G15" i="195" s="1"/>
  <c r="BN16" i="195"/>
  <c r="G16" i="195" s="1"/>
  <c r="BN17" i="195"/>
  <c r="G17" i="195" s="1"/>
  <c r="BN18" i="195"/>
  <c r="BN19" i="195"/>
  <c r="BN20" i="195"/>
  <c r="BN21" i="195"/>
  <c r="BN22" i="195"/>
  <c r="BN23" i="195"/>
  <c r="BN24" i="195"/>
  <c r="BN25" i="195"/>
  <c r="BN26" i="195"/>
  <c r="BN27" i="195"/>
  <c r="BN28" i="195"/>
  <c r="BN29" i="195"/>
  <c r="BN30" i="195"/>
  <c r="BN31" i="195"/>
  <c r="BN32" i="195"/>
  <c r="BN33" i="195"/>
  <c r="BN34" i="195"/>
  <c r="BN35" i="195"/>
  <c r="BN36" i="195"/>
  <c r="BN37" i="195"/>
  <c r="BN38" i="195"/>
  <c r="BN39" i="195"/>
  <c r="BN40" i="195"/>
  <c r="BN41" i="195"/>
  <c r="BN42" i="195"/>
  <c r="BN43" i="195"/>
  <c r="BN44" i="195"/>
  <c r="BN45" i="195"/>
  <c r="AO9" i="195"/>
  <c r="AO10" i="195"/>
  <c r="AO11" i="195"/>
  <c r="AO12" i="195"/>
  <c r="AO13" i="195"/>
  <c r="AO14" i="195"/>
  <c r="AO15" i="195"/>
  <c r="AO16" i="195"/>
  <c r="AO17" i="195"/>
  <c r="AO18" i="195"/>
  <c r="AO19" i="195"/>
  <c r="AO20" i="195"/>
  <c r="AO21" i="195"/>
  <c r="AO22" i="195"/>
  <c r="AO23" i="195"/>
  <c r="AO24" i="195"/>
  <c r="AO25" i="195"/>
  <c r="AO26" i="195"/>
  <c r="AO27" i="195"/>
  <c r="AO28" i="195"/>
  <c r="AO29" i="195"/>
  <c r="AO30" i="195"/>
  <c r="AO31" i="195"/>
  <c r="AO32" i="195"/>
  <c r="AO33" i="195"/>
  <c r="AO34" i="195"/>
  <c r="AO35" i="195"/>
  <c r="AO36" i="195"/>
  <c r="AO37" i="195"/>
  <c r="AO38" i="195"/>
  <c r="AO39" i="195"/>
  <c r="AO40" i="195"/>
  <c r="AO41" i="195"/>
  <c r="AO42" i="195"/>
  <c r="AO43" i="195"/>
  <c r="AO44" i="195"/>
  <c r="AO45" i="195"/>
  <c r="AO8" i="195"/>
  <c r="AS8" i="195" l="1"/>
  <c r="Y21" i="195"/>
  <c r="Y17" i="195"/>
  <c r="Y13" i="195"/>
  <c r="Y9" i="195"/>
  <c r="Y22" i="195"/>
  <c r="Y18" i="195"/>
  <c r="Y14" i="195"/>
  <c r="Y10" i="195"/>
  <c r="Y20" i="195"/>
  <c r="Y16" i="195"/>
  <c r="Y12" i="195"/>
  <c r="Y19" i="195"/>
  <c r="Y15" i="195"/>
  <c r="Y11" i="195"/>
  <c r="Y8" i="195"/>
  <c r="ES45" i="195" l="1"/>
  <c r="ER45" i="195"/>
  <c r="EQ45" i="195"/>
  <c r="EP45" i="195"/>
  <c r="EO45" i="195"/>
  <c r="EN45" i="195"/>
  <c r="EM45" i="195"/>
  <c r="EL45" i="195"/>
  <c r="EJ45" i="195"/>
  <c r="EI45" i="195"/>
  <c r="EH45" i="195"/>
  <c r="EG45" i="195"/>
  <c r="EF45" i="195"/>
  <c r="EE45" i="195"/>
  <c r="ED45" i="195"/>
  <c r="EC45" i="195"/>
  <c r="EB45" i="195"/>
  <c r="EA45" i="195"/>
  <c r="DZ45" i="195"/>
  <c r="DY45" i="195"/>
  <c r="DX45" i="195"/>
  <c r="DO45" i="195"/>
  <c r="DH45" i="195"/>
  <c r="DG45" i="195" s="1"/>
  <c r="DB45" i="195"/>
  <c r="DA45" i="195" s="1"/>
  <c r="CU45" i="195"/>
  <c r="CT45" i="195" s="1"/>
  <c r="CN45" i="195"/>
  <c r="CM45" i="195" s="1"/>
  <c r="CK45" i="195"/>
  <c r="DN45" i="195" s="1"/>
  <c r="CJ45" i="195"/>
  <c r="CI45" i="195"/>
  <c r="CH45" i="195"/>
  <c r="CE45" i="195"/>
  <c r="CD45" i="195"/>
  <c r="EV44" i="195"/>
  <c r="EX44" i="195" s="1"/>
  <c r="EU44" i="195"/>
  <c r="EU45" i="195" s="1"/>
  <c r="ET44" i="195"/>
  <c r="ET45" i="195" s="1"/>
  <c r="EK44" i="195"/>
  <c r="EK45" i="195" s="1"/>
  <c r="DV44" i="195"/>
  <c r="DW44" i="195" s="1"/>
  <c r="DW45" i="195" s="1"/>
  <c r="DO44" i="195"/>
  <c r="DH44" i="195"/>
  <c r="DG44" i="195" s="1"/>
  <c r="DB44" i="195"/>
  <c r="DA44" i="195" s="1"/>
  <c r="CU44" i="195"/>
  <c r="CT44" i="195" s="1"/>
  <c r="CN44" i="195"/>
  <c r="CM44" i="195" s="1"/>
  <c r="CK44" i="195"/>
  <c r="DN44" i="195" s="1"/>
  <c r="CJ44" i="195"/>
  <c r="CI44" i="195"/>
  <c r="CH44" i="195"/>
  <c r="CE44" i="195"/>
  <c r="CD44" i="195"/>
  <c r="BZ44" i="195"/>
  <c r="BU44" i="195"/>
  <c r="G44" i="195"/>
  <c r="BD44" i="195"/>
  <c r="R44" i="195"/>
  <c r="BY44" i="195"/>
  <c r="BW44" i="195" s="1"/>
  <c r="BO44" i="195"/>
  <c r="EV43" i="195"/>
  <c r="EX43" i="195" s="1"/>
  <c r="EU43" i="195"/>
  <c r="ET43" i="195"/>
  <c r="EK43" i="195"/>
  <c r="DV43" i="195"/>
  <c r="DW43" i="195" s="1"/>
  <c r="DO43" i="195"/>
  <c r="DH43" i="195"/>
  <c r="DG43" i="195" s="1"/>
  <c r="DB43" i="195"/>
  <c r="DA43" i="195" s="1"/>
  <c r="CU43" i="195"/>
  <c r="CT43" i="195" s="1"/>
  <c r="CN43" i="195"/>
  <c r="CM43" i="195" s="1"/>
  <c r="CK43" i="195"/>
  <c r="DN43" i="195" s="1"/>
  <c r="CJ43" i="195"/>
  <c r="CI43" i="195"/>
  <c r="CH43" i="195"/>
  <c r="CE43" i="195"/>
  <c r="CD43" i="195"/>
  <c r="CA43" i="195"/>
  <c r="BZ43" i="195"/>
  <c r="BY43" i="195"/>
  <c r="BW43" i="195" s="1"/>
  <c r="BX43" i="195"/>
  <c r="BV43" i="195" s="1"/>
  <c r="BU43" i="195"/>
  <c r="BO43" i="195"/>
  <c r="G43" i="195"/>
  <c r="BI43" i="195"/>
  <c r="BD43" i="195"/>
  <c r="AA43" i="195"/>
  <c r="R43" i="195"/>
  <c r="D43" i="195"/>
  <c r="D44" i="195" s="1"/>
  <c r="EV42" i="195"/>
  <c r="EU42" i="195"/>
  <c r="ET42" i="195"/>
  <c r="EK42" i="195"/>
  <c r="DV42" i="195"/>
  <c r="DW42" i="195" s="1"/>
  <c r="DO42" i="195"/>
  <c r="DH42" i="195"/>
  <c r="DG42" i="195" s="1"/>
  <c r="DB42" i="195"/>
  <c r="DA42" i="195" s="1"/>
  <c r="CU42" i="195"/>
  <c r="CT42" i="195" s="1"/>
  <c r="CN42" i="195"/>
  <c r="CM42" i="195" s="1"/>
  <c r="CK42" i="195"/>
  <c r="DN42" i="195" s="1"/>
  <c r="CJ42" i="195"/>
  <c r="CI42" i="195"/>
  <c r="CH42" i="195"/>
  <c r="CE42" i="195"/>
  <c r="CD42" i="195"/>
  <c r="CA42" i="195"/>
  <c r="BZ42" i="195"/>
  <c r="BY42" i="195"/>
  <c r="BW42" i="195" s="1"/>
  <c r="BX42" i="195"/>
  <c r="BV42" i="195" s="1"/>
  <c r="BU42" i="195"/>
  <c r="BO42" i="195"/>
  <c r="G42" i="195"/>
  <c r="BI42" i="195"/>
  <c r="BD42" i="195"/>
  <c r="AA42" i="195"/>
  <c r="R42" i="195"/>
  <c r="D42" i="195"/>
  <c r="EV41" i="195"/>
  <c r="EX41" i="195" s="1"/>
  <c r="EU41" i="195"/>
  <c r="ET41" i="195"/>
  <c r="EK41" i="195"/>
  <c r="DV41" i="195"/>
  <c r="DW41" i="195" s="1"/>
  <c r="DO41" i="195"/>
  <c r="DH41" i="195"/>
  <c r="DG41" i="195" s="1"/>
  <c r="DB41" i="195"/>
  <c r="DA41" i="195" s="1"/>
  <c r="CU41" i="195"/>
  <c r="CT41" i="195" s="1"/>
  <c r="CN41" i="195"/>
  <c r="CM41" i="195" s="1"/>
  <c r="CK41" i="195"/>
  <c r="DN41" i="195" s="1"/>
  <c r="CJ41" i="195"/>
  <c r="CI41" i="195"/>
  <c r="CH41" i="195"/>
  <c r="CE41" i="195"/>
  <c r="CD41" i="195"/>
  <c r="CA41" i="195"/>
  <c r="BZ41" i="195"/>
  <c r="BY41" i="195"/>
  <c r="BW41" i="195" s="1"/>
  <c r="BX41" i="195"/>
  <c r="BU41" i="195"/>
  <c r="BO41" i="195"/>
  <c r="G41" i="195"/>
  <c r="BI41" i="195"/>
  <c r="BD41" i="195"/>
  <c r="AA41" i="195"/>
  <c r="R41" i="195"/>
  <c r="D41" i="195"/>
  <c r="EV40" i="195"/>
  <c r="EX40" i="195" s="1"/>
  <c r="EU40" i="195"/>
  <c r="ET40" i="195"/>
  <c r="EK40" i="195"/>
  <c r="DV40" i="195"/>
  <c r="DW40" i="195" s="1"/>
  <c r="DO40" i="195"/>
  <c r="DH40" i="195"/>
  <c r="DG40" i="195" s="1"/>
  <c r="DB40" i="195"/>
  <c r="DA40" i="195" s="1"/>
  <c r="CU40" i="195"/>
  <c r="CT40" i="195" s="1"/>
  <c r="CN40" i="195"/>
  <c r="CK40" i="195"/>
  <c r="DN40" i="195" s="1"/>
  <c r="CJ40" i="195"/>
  <c r="CI40" i="195"/>
  <c r="CH40" i="195"/>
  <c r="CE40" i="195"/>
  <c r="CD40" i="195"/>
  <c r="CA40" i="195"/>
  <c r="BZ40" i="195"/>
  <c r="BY40" i="195"/>
  <c r="BW40" i="195" s="1"/>
  <c r="BX40" i="195"/>
  <c r="BV40" i="195" s="1"/>
  <c r="BU40" i="195"/>
  <c r="BO40" i="195"/>
  <c r="G40" i="195"/>
  <c r="BI40" i="195"/>
  <c r="BD40" i="195"/>
  <c r="AA40" i="195"/>
  <c r="R40" i="195"/>
  <c r="D40" i="195"/>
  <c r="EV39" i="195"/>
  <c r="EU39" i="195"/>
  <c r="ET39" i="195"/>
  <c r="EK39" i="195"/>
  <c r="DV39" i="195"/>
  <c r="DW39" i="195" s="1"/>
  <c r="DO39" i="195"/>
  <c r="DH39" i="195"/>
  <c r="DG39" i="195" s="1"/>
  <c r="DB39" i="195"/>
  <c r="DA39" i="195" s="1"/>
  <c r="CU39" i="195"/>
  <c r="CT39" i="195" s="1"/>
  <c r="CN39" i="195"/>
  <c r="CM39" i="195" s="1"/>
  <c r="CK39" i="195"/>
  <c r="DN39" i="195" s="1"/>
  <c r="DT39" i="195" s="1"/>
  <c r="CJ39" i="195"/>
  <c r="CI39" i="195"/>
  <c r="CH39" i="195"/>
  <c r="CE39" i="195"/>
  <c r="CD39" i="195"/>
  <c r="CA39" i="195"/>
  <c r="BZ39" i="195"/>
  <c r="BY39" i="195"/>
  <c r="BW39" i="195" s="1"/>
  <c r="BX39" i="195"/>
  <c r="BV39" i="195" s="1"/>
  <c r="BU39" i="195"/>
  <c r="BO39" i="195"/>
  <c r="G39" i="195"/>
  <c r="BI39" i="195"/>
  <c r="BD39" i="195"/>
  <c r="AA39" i="195"/>
  <c r="R39" i="195"/>
  <c r="D39" i="195"/>
  <c r="EV38" i="195"/>
  <c r="EX38" i="195" s="1"/>
  <c r="EU38" i="195"/>
  <c r="ET38" i="195"/>
  <c r="EK38" i="195"/>
  <c r="DV38" i="195"/>
  <c r="DW38" i="195" s="1"/>
  <c r="DO38" i="195"/>
  <c r="DH38" i="195"/>
  <c r="DG38" i="195" s="1"/>
  <c r="DB38" i="195"/>
  <c r="DA38" i="195" s="1"/>
  <c r="CU38" i="195"/>
  <c r="CT38" i="195" s="1"/>
  <c r="CN38" i="195"/>
  <c r="CM38" i="195" s="1"/>
  <c r="CK38" i="195"/>
  <c r="DN38" i="195" s="1"/>
  <c r="CJ38" i="195"/>
  <c r="CI38" i="195"/>
  <c r="CH38" i="195"/>
  <c r="CE38" i="195"/>
  <c r="CD38" i="195"/>
  <c r="CA38" i="195"/>
  <c r="BZ38" i="195"/>
  <c r="BY38" i="195"/>
  <c r="BW38" i="195" s="1"/>
  <c r="BX38" i="195"/>
  <c r="BV38" i="195" s="1"/>
  <c r="BU38" i="195"/>
  <c r="BO38" i="195"/>
  <c r="G38" i="195"/>
  <c r="BI38" i="195"/>
  <c r="BD38" i="195"/>
  <c r="AA38" i="195"/>
  <c r="R38" i="195"/>
  <c r="D38" i="195"/>
  <c r="EV37" i="195"/>
  <c r="EX37" i="195" s="1"/>
  <c r="EU37" i="195"/>
  <c r="ET37" i="195"/>
  <c r="EK37" i="195"/>
  <c r="DV37" i="195"/>
  <c r="DW37" i="195" s="1"/>
  <c r="DO37" i="195"/>
  <c r="DH37" i="195"/>
  <c r="DG37" i="195" s="1"/>
  <c r="DB37" i="195"/>
  <c r="DA37" i="195" s="1"/>
  <c r="CU37" i="195"/>
  <c r="CT37" i="195" s="1"/>
  <c r="CN37" i="195"/>
  <c r="CM37" i="195" s="1"/>
  <c r="CK37" i="195"/>
  <c r="DN37" i="195" s="1"/>
  <c r="CJ37" i="195"/>
  <c r="CI37" i="195"/>
  <c r="CH37" i="195"/>
  <c r="CE37" i="195"/>
  <c r="CD37" i="195"/>
  <c r="CA37" i="195"/>
  <c r="BZ37" i="195"/>
  <c r="BY37" i="195"/>
  <c r="BW37" i="195" s="1"/>
  <c r="BX37" i="195"/>
  <c r="BV37" i="195" s="1"/>
  <c r="BU37" i="195"/>
  <c r="BO37" i="195"/>
  <c r="BI37" i="195"/>
  <c r="BD37" i="195"/>
  <c r="AA37" i="195"/>
  <c r="R37" i="195"/>
  <c r="G37" i="195"/>
  <c r="D37" i="195"/>
  <c r="EV36" i="195"/>
  <c r="EX36" i="195" s="1"/>
  <c r="EU36" i="195"/>
  <c r="ET36" i="195"/>
  <c r="EK36" i="195"/>
  <c r="DV36" i="195"/>
  <c r="DW36" i="195" s="1"/>
  <c r="DO36" i="195"/>
  <c r="DH36" i="195"/>
  <c r="DG36" i="195" s="1"/>
  <c r="DB36" i="195"/>
  <c r="DA36" i="195" s="1"/>
  <c r="CU36" i="195"/>
  <c r="CT36" i="195" s="1"/>
  <c r="CN36" i="195"/>
  <c r="CK36" i="195"/>
  <c r="DN36" i="195" s="1"/>
  <c r="CJ36" i="195"/>
  <c r="CI36" i="195"/>
  <c r="CH36" i="195"/>
  <c r="CE36" i="195"/>
  <c r="CD36" i="195"/>
  <c r="CA36" i="195"/>
  <c r="BZ36" i="195"/>
  <c r="BY36" i="195"/>
  <c r="BW36" i="195" s="1"/>
  <c r="BX36" i="195"/>
  <c r="BV36" i="195" s="1"/>
  <c r="BU36" i="195"/>
  <c r="BO36" i="195"/>
  <c r="BI36" i="195"/>
  <c r="BD36" i="195"/>
  <c r="AA36" i="195"/>
  <c r="R36" i="195"/>
  <c r="G36" i="195"/>
  <c r="D36" i="195"/>
  <c r="EV35" i="195"/>
  <c r="EU35" i="195"/>
  <c r="ET35" i="195"/>
  <c r="EK35" i="195"/>
  <c r="DV35" i="195"/>
  <c r="DW35" i="195" s="1"/>
  <c r="DO35" i="195"/>
  <c r="DH35" i="195"/>
  <c r="DG35" i="195" s="1"/>
  <c r="DB35" i="195"/>
  <c r="DA35" i="195" s="1"/>
  <c r="CU35" i="195"/>
  <c r="CT35" i="195" s="1"/>
  <c r="CN35" i="195"/>
  <c r="CM35" i="195" s="1"/>
  <c r="CK35" i="195"/>
  <c r="DN35" i="195" s="1"/>
  <c r="DT35" i="195" s="1"/>
  <c r="CJ35" i="195"/>
  <c r="CI35" i="195"/>
  <c r="CH35" i="195"/>
  <c r="CE35" i="195"/>
  <c r="CD35" i="195"/>
  <c r="CA35" i="195"/>
  <c r="BZ35" i="195"/>
  <c r="BY35" i="195"/>
  <c r="BX35" i="195"/>
  <c r="BV35" i="195" s="1"/>
  <c r="BU35" i="195"/>
  <c r="BO35" i="195"/>
  <c r="G35" i="195"/>
  <c r="BI35" i="195"/>
  <c r="BD35" i="195"/>
  <c r="AA35" i="195"/>
  <c r="R35" i="195"/>
  <c r="D35" i="195"/>
  <c r="EV34" i="195"/>
  <c r="EX34" i="195" s="1"/>
  <c r="EU34" i="195"/>
  <c r="ET34" i="195"/>
  <c r="EK34" i="195"/>
  <c r="DV34" i="195"/>
  <c r="DW34" i="195" s="1"/>
  <c r="DO34" i="195"/>
  <c r="DH34" i="195"/>
  <c r="DG34" i="195" s="1"/>
  <c r="DB34" i="195"/>
  <c r="DA34" i="195" s="1"/>
  <c r="CU34" i="195"/>
  <c r="CT34" i="195" s="1"/>
  <c r="CN34" i="195"/>
  <c r="CM34" i="195" s="1"/>
  <c r="CK34" i="195"/>
  <c r="DN34" i="195" s="1"/>
  <c r="CJ34" i="195"/>
  <c r="CI34" i="195"/>
  <c r="CH34" i="195"/>
  <c r="CE34" i="195"/>
  <c r="CD34" i="195"/>
  <c r="CA34" i="195"/>
  <c r="BZ34" i="195"/>
  <c r="BY34" i="195"/>
  <c r="BW34" i="195" s="1"/>
  <c r="BX34" i="195"/>
  <c r="BU34" i="195"/>
  <c r="BO34" i="195"/>
  <c r="G34" i="195"/>
  <c r="BI34" i="195"/>
  <c r="BD34" i="195"/>
  <c r="AA34" i="195"/>
  <c r="R34" i="195"/>
  <c r="D34" i="195"/>
  <c r="EV33" i="195"/>
  <c r="EU33" i="195"/>
  <c r="ET33" i="195"/>
  <c r="EK33" i="195"/>
  <c r="DV33" i="195"/>
  <c r="DW33" i="195" s="1"/>
  <c r="DO33" i="195"/>
  <c r="DH33" i="195"/>
  <c r="DG33" i="195" s="1"/>
  <c r="DB33" i="195"/>
  <c r="DA33" i="195" s="1"/>
  <c r="CU33" i="195"/>
  <c r="CT33" i="195" s="1"/>
  <c r="CN33" i="195"/>
  <c r="CM33" i="195" s="1"/>
  <c r="CK33" i="195"/>
  <c r="DN33" i="195" s="1"/>
  <c r="CJ33" i="195"/>
  <c r="CI33" i="195"/>
  <c r="CH33" i="195"/>
  <c r="CE33" i="195"/>
  <c r="CD33" i="195"/>
  <c r="CA33" i="195"/>
  <c r="BZ33" i="195"/>
  <c r="BY33" i="195"/>
  <c r="BW33" i="195" s="1"/>
  <c r="BX33" i="195"/>
  <c r="BV33" i="195" s="1"/>
  <c r="BU33" i="195"/>
  <c r="BO33" i="195"/>
  <c r="G33" i="195"/>
  <c r="BI33" i="195"/>
  <c r="BD33" i="195"/>
  <c r="AA33" i="195"/>
  <c r="R33" i="195"/>
  <c r="D33" i="195"/>
  <c r="EV32" i="195"/>
  <c r="EX32" i="195" s="1"/>
  <c r="EU32" i="195"/>
  <c r="ET32" i="195"/>
  <c r="EK32" i="195"/>
  <c r="DV32" i="195"/>
  <c r="DW32" i="195" s="1"/>
  <c r="DO32" i="195"/>
  <c r="DH32" i="195"/>
  <c r="DG32" i="195" s="1"/>
  <c r="DB32" i="195"/>
  <c r="DA32" i="195" s="1"/>
  <c r="CU32" i="195"/>
  <c r="CT32" i="195" s="1"/>
  <c r="CN32" i="195"/>
  <c r="CM32" i="195" s="1"/>
  <c r="CK32" i="195"/>
  <c r="DN32" i="195" s="1"/>
  <c r="DT32" i="195" s="1"/>
  <c r="CJ32" i="195"/>
  <c r="CI32" i="195"/>
  <c r="CH32" i="195"/>
  <c r="CE32" i="195"/>
  <c r="CD32" i="195"/>
  <c r="CA32" i="195"/>
  <c r="BZ32" i="195"/>
  <c r="BY32" i="195"/>
  <c r="BW32" i="195" s="1"/>
  <c r="BX32" i="195"/>
  <c r="BV32" i="195" s="1"/>
  <c r="BU32" i="195"/>
  <c r="BO32" i="195"/>
  <c r="G32" i="195"/>
  <c r="BI32" i="195"/>
  <c r="BD32" i="195"/>
  <c r="AA32" i="195"/>
  <c r="R32" i="195"/>
  <c r="D32" i="195"/>
  <c r="EV31" i="195"/>
  <c r="EU31" i="195"/>
  <c r="ET31" i="195"/>
  <c r="EK31" i="195"/>
  <c r="DV31" i="195"/>
  <c r="DW31" i="195" s="1"/>
  <c r="DO31" i="195"/>
  <c r="DH31" i="195"/>
  <c r="DG31" i="195" s="1"/>
  <c r="DB31" i="195"/>
  <c r="DA31" i="195" s="1"/>
  <c r="CU31" i="195"/>
  <c r="CT31" i="195" s="1"/>
  <c r="CN31" i="195"/>
  <c r="CM31" i="195" s="1"/>
  <c r="CK31" i="195"/>
  <c r="DN31" i="195" s="1"/>
  <c r="DT31" i="195" s="1"/>
  <c r="CJ31" i="195"/>
  <c r="CI31" i="195"/>
  <c r="CH31" i="195"/>
  <c r="CE31" i="195"/>
  <c r="CD31" i="195"/>
  <c r="CA31" i="195"/>
  <c r="BZ31" i="195"/>
  <c r="BY31" i="195"/>
  <c r="BW31" i="195" s="1"/>
  <c r="BX31" i="195"/>
  <c r="BV31" i="195" s="1"/>
  <c r="BU31" i="195"/>
  <c r="BO31" i="195"/>
  <c r="BI31" i="195"/>
  <c r="BD31" i="195"/>
  <c r="AA31" i="195"/>
  <c r="R31" i="195"/>
  <c r="G31" i="195"/>
  <c r="D31" i="195"/>
  <c r="EV30" i="195"/>
  <c r="EU30" i="195"/>
  <c r="ET30" i="195"/>
  <c r="EK30" i="195"/>
  <c r="DV30" i="195"/>
  <c r="DW30" i="195" s="1"/>
  <c r="DO30" i="195"/>
  <c r="DH30" i="195"/>
  <c r="DG30" i="195" s="1"/>
  <c r="DB30" i="195"/>
  <c r="DA30" i="195" s="1"/>
  <c r="CU30" i="195"/>
  <c r="CT30" i="195" s="1"/>
  <c r="CN30" i="195"/>
  <c r="CM30" i="195" s="1"/>
  <c r="CK30" i="195"/>
  <c r="DN30" i="195" s="1"/>
  <c r="DT30" i="195" s="1"/>
  <c r="CJ30" i="195"/>
  <c r="CI30" i="195"/>
  <c r="CH30" i="195"/>
  <c r="CE30" i="195"/>
  <c r="CD30" i="195"/>
  <c r="CA30" i="195"/>
  <c r="BZ30" i="195"/>
  <c r="BY30" i="195"/>
  <c r="BW30" i="195" s="1"/>
  <c r="BX30" i="195"/>
  <c r="BV30" i="195" s="1"/>
  <c r="BU30" i="195"/>
  <c r="BO30" i="195"/>
  <c r="G30" i="195"/>
  <c r="BI30" i="195"/>
  <c r="BD30" i="195"/>
  <c r="AA30" i="195"/>
  <c r="R30" i="195"/>
  <c r="D30" i="195"/>
  <c r="EV29" i="195"/>
  <c r="EX29" i="195" s="1"/>
  <c r="EU29" i="195"/>
  <c r="ET29" i="195"/>
  <c r="EK29" i="195"/>
  <c r="DV29" i="195"/>
  <c r="DW29" i="195" s="1"/>
  <c r="DO29" i="195"/>
  <c r="DH29" i="195"/>
  <c r="DG29" i="195" s="1"/>
  <c r="DB29" i="195"/>
  <c r="DA29" i="195" s="1"/>
  <c r="CU29" i="195"/>
  <c r="CT29" i="195" s="1"/>
  <c r="CN29" i="195"/>
  <c r="CM29" i="195" s="1"/>
  <c r="CK29" i="195"/>
  <c r="DN29" i="195" s="1"/>
  <c r="DT29" i="195" s="1"/>
  <c r="CJ29" i="195"/>
  <c r="CI29" i="195"/>
  <c r="CH29" i="195"/>
  <c r="CE29" i="195"/>
  <c r="CD29" i="195"/>
  <c r="CA29" i="195"/>
  <c r="BZ29" i="195"/>
  <c r="BY29" i="195"/>
  <c r="BW29" i="195" s="1"/>
  <c r="BX29" i="195"/>
  <c r="BV29" i="195" s="1"/>
  <c r="BU29" i="195"/>
  <c r="BO29" i="195"/>
  <c r="BI29" i="195"/>
  <c r="BD29" i="195"/>
  <c r="AA29" i="195"/>
  <c r="R29" i="195"/>
  <c r="G29" i="195"/>
  <c r="D29" i="195"/>
  <c r="EV28" i="195"/>
  <c r="EX28" i="195" s="1"/>
  <c r="EU28" i="195"/>
  <c r="ET28" i="195"/>
  <c r="EK28" i="195"/>
  <c r="DV28" i="195"/>
  <c r="DW28" i="195" s="1"/>
  <c r="DO28" i="195"/>
  <c r="DH28" i="195"/>
  <c r="DG28" i="195" s="1"/>
  <c r="DB28" i="195"/>
  <c r="DA28" i="195" s="1"/>
  <c r="CU28" i="195"/>
  <c r="CT28" i="195" s="1"/>
  <c r="CN28" i="195"/>
  <c r="CM28" i="195" s="1"/>
  <c r="CK28" i="195"/>
  <c r="DN28" i="195" s="1"/>
  <c r="CJ28" i="195"/>
  <c r="CI28" i="195"/>
  <c r="CH28" i="195"/>
  <c r="CE28" i="195"/>
  <c r="CD28" i="195"/>
  <c r="CA28" i="195"/>
  <c r="BZ28" i="195"/>
  <c r="BY28" i="195"/>
  <c r="BW28" i="195" s="1"/>
  <c r="BX28" i="195"/>
  <c r="BV28" i="195" s="1"/>
  <c r="BU28" i="195"/>
  <c r="BO28" i="195"/>
  <c r="BI28" i="195"/>
  <c r="BD28" i="195"/>
  <c r="AA28" i="195"/>
  <c r="R28" i="195"/>
  <c r="G28" i="195"/>
  <c r="D28" i="195"/>
  <c r="EV27" i="195"/>
  <c r="EU27" i="195"/>
  <c r="ET27" i="195"/>
  <c r="EK27" i="195"/>
  <c r="DV27" i="195"/>
  <c r="DW27" i="195" s="1"/>
  <c r="DO27" i="195"/>
  <c r="DH27" i="195"/>
  <c r="DG27" i="195" s="1"/>
  <c r="DB27" i="195"/>
  <c r="DA27" i="195" s="1"/>
  <c r="CU27" i="195"/>
  <c r="CT27" i="195" s="1"/>
  <c r="CN27" i="195"/>
  <c r="CM27" i="195" s="1"/>
  <c r="CK27" i="195"/>
  <c r="DN27" i="195" s="1"/>
  <c r="CJ27" i="195"/>
  <c r="CI27" i="195"/>
  <c r="CH27" i="195"/>
  <c r="CE27" i="195"/>
  <c r="CD27" i="195"/>
  <c r="CA27" i="195"/>
  <c r="BZ27" i="195"/>
  <c r="BY27" i="195"/>
  <c r="BW27" i="195" s="1"/>
  <c r="BX27" i="195"/>
  <c r="BU27" i="195"/>
  <c r="BO27" i="195"/>
  <c r="BI27" i="195"/>
  <c r="BD27" i="195"/>
  <c r="AA27" i="195"/>
  <c r="R27" i="195"/>
  <c r="G27" i="195"/>
  <c r="D27" i="195"/>
  <c r="EV26" i="195"/>
  <c r="EU26" i="195"/>
  <c r="ET26" i="195"/>
  <c r="EK26" i="195"/>
  <c r="DV26" i="195"/>
  <c r="DW26" i="195" s="1"/>
  <c r="DO26" i="195"/>
  <c r="DH26" i="195"/>
  <c r="DG26" i="195" s="1"/>
  <c r="DB26" i="195"/>
  <c r="DA26" i="195" s="1"/>
  <c r="CU26" i="195"/>
  <c r="CT26" i="195" s="1"/>
  <c r="CN26" i="195"/>
  <c r="CM26" i="195" s="1"/>
  <c r="CK26" i="195"/>
  <c r="DN26" i="195" s="1"/>
  <c r="CJ26" i="195"/>
  <c r="CI26" i="195"/>
  <c r="CH26" i="195"/>
  <c r="CE26" i="195"/>
  <c r="CD26" i="195"/>
  <c r="CA26" i="195"/>
  <c r="BZ26" i="195"/>
  <c r="BY26" i="195"/>
  <c r="BW26" i="195" s="1"/>
  <c r="BX26" i="195"/>
  <c r="BV26" i="195" s="1"/>
  <c r="BU26" i="195"/>
  <c r="BO26" i="195"/>
  <c r="G26" i="195"/>
  <c r="BI26" i="195"/>
  <c r="BD26" i="195"/>
  <c r="AA26" i="195"/>
  <c r="R26" i="195"/>
  <c r="D26" i="195"/>
  <c r="EV25" i="195"/>
  <c r="EX25" i="195" s="1"/>
  <c r="EU25" i="195"/>
  <c r="ET25" i="195"/>
  <c r="EK25" i="195"/>
  <c r="DV25" i="195"/>
  <c r="DW25" i="195" s="1"/>
  <c r="DO25" i="195"/>
  <c r="DH25" i="195"/>
  <c r="DG25" i="195" s="1"/>
  <c r="DB25" i="195"/>
  <c r="DA25" i="195" s="1"/>
  <c r="CU25" i="195"/>
  <c r="CT25" i="195" s="1"/>
  <c r="CN25" i="195"/>
  <c r="CM25" i="195" s="1"/>
  <c r="CK25" i="195"/>
  <c r="DN25" i="195" s="1"/>
  <c r="DT25" i="195" s="1"/>
  <c r="CJ25" i="195"/>
  <c r="CI25" i="195"/>
  <c r="CH25" i="195"/>
  <c r="CE25" i="195"/>
  <c r="CD25" i="195"/>
  <c r="CA25" i="195"/>
  <c r="BZ25" i="195"/>
  <c r="BY25" i="195"/>
  <c r="BW25" i="195" s="1"/>
  <c r="BX25" i="195"/>
  <c r="BV25" i="195" s="1"/>
  <c r="BU25" i="195"/>
  <c r="BO25" i="195"/>
  <c r="BI25" i="195"/>
  <c r="BD25" i="195"/>
  <c r="AA25" i="195"/>
  <c r="R25" i="195"/>
  <c r="G25" i="195"/>
  <c r="D25" i="195"/>
  <c r="EV24" i="195"/>
  <c r="EX24" i="195" s="1"/>
  <c r="EU24" i="195"/>
  <c r="ET24" i="195"/>
  <c r="EK24" i="195"/>
  <c r="DV24" i="195"/>
  <c r="DW24" i="195" s="1"/>
  <c r="DO24" i="195"/>
  <c r="DH24" i="195"/>
  <c r="DG24" i="195" s="1"/>
  <c r="DB24" i="195"/>
  <c r="DA24" i="195" s="1"/>
  <c r="CU24" i="195"/>
  <c r="CT24" i="195" s="1"/>
  <c r="CN24" i="195"/>
  <c r="CK24" i="195"/>
  <c r="DN24" i="195" s="1"/>
  <c r="CJ24" i="195"/>
  <c r="CI24" i="195"/>
  <c r="CH24" i="195"/>
  <c r="CE24" i="195"/>
  <c r="CD24" i="195"/>
  <c r="CA24" i="195"/>
  <c r="BZ24" i="195"/>
  <c r="BY24" i="195"/>
  <c r="BW24" i="195" s="1"/>
  <c r="BX24" i="195"/>
  <c r="BV24" i="195" s="1"/>
  <c r="BU24" i="195"/>
  <c r="BO24" i="195"/>
  <c r="G24" i="195"/>
  <c r="BI24" i="195"/>
  <c r="BD24" i="195"/>
  <c r="AA24" i="195"/>
  <c r="R24" i="195"/>
  <c r="D24" i="195"/>
  <c r="EV23" i="195"/>
  <c r="EX23" i="195" s="1"/>
  <c r="EU23" i="195"/>
  <c r="ET23" i="195"/>
  <c r="EK23" i="195"/>
  <c r="DV23" i="195"/>
  <c r="DW23" i="195" s="1"/>
  <c r="DO23" i="195"/>
  <c r="DH23" i="195"/>
  <c r="DG23" i="195" s="1"/>
  <c r="DB23" i="195"/>
  <c r="DA23" i="195" s="1"/>
  <c r="CU23" i="195"/>
  <c r="CT23" i="195" s="1"/>
  <c r="CN23" i="195"/>
  <c r="CM23" i="195" s="1"/>
  <c r="CK23" i="195"/>
  <c r="DN23" i="195" s="1"/>
  <c r="CJ23" i="195"/>
  <c r="CI23" i="195"/>
  <c r="CH23" i="195"/>
  <c r="CE23" i="195"/>
  <c r="CD23" i="195"/>
  <c r="CA23" i="195"/>
  <c r="BZ23" i="195"/>
  <c r="BY23" i="195"/>
  <c r="BW23" i="195" s="1"/>
  <c r="BX23" i="195"/>
  <c r="BU23" i="195"/>
  <c r="BO23" i="195"/>
  <c r="G23" i="195"/>
  <c r="BI23" i="195"/>
  <c r="BD23" i="195"/>
  <c r="AA23" i="195"/>
  <c r="R23" i="195"/>
  <c r="D23" i="195"/>
  <c r="EV22" i="195"/>
  <c r="EX22" i="195" s="1"/>
  <c r="EU22" i="195"/>
  <c r="ET22" i="195"/>
  <c r="EK22" i="195"/>
  <c r="DV22" i="195"/>
  <c r="DW22" i="195" s="1"/>
  <c r="DO22" i="195"/>
  <c r="DH22" i="195"/>
  <c r="DG22" i="195" s="1"/>
  <c r="DB22" i="195"/>
  <c r="DA22" i="195" s="1"/>
  <c r="CU22" i="195"/>
  <c r="CT22" i="195" s="1"/>
  <c r="CN22" i="195"/>
  <c r="CM22" i="195" s="1"/>
  <c r="CK22" i="195"/>
  <c r="DN22" i="195" s="1"/>
  <c r="CJ22" i="195"/>
  <c r="CI22" i="195"/>
  <c r="CH22" i="195"/>
  <c r="CE22" i="195"/>
  <c r="CD22" i="195"/>
  <c r="BZ22" i="195"/>
  <c r="G22" i="195"/>
  <c r="EV21" i="195"/>
  <c r="EX21" i="195" s="1"/>
  <c r="EU21" i="195"/>
  <c r="ET21" i="195"/>
  <c r="EK21" i="195"/>
  <c r="DV21" i="195"/>
  <c r="DW21" i="195" s="1"/>
  <c r="DO21" i="195"/>
  <c r="DH21" i="195"/>
  <c r="DG21" i="195" s="1"/>
  <c r="DB21" i="195"/>
  <c r="DA21" i="195" s="1"/>
  <c r="CU21" i="195"/>
  <c r="CT21" i="195" s="1"/>
  <c r="CN21" i="195"/>
  <c r="CM21" i="195" s="1"/>
  <c r="CK21" i="195"/>
  <c r="DN21" i="195" s="1"/>
  <c r="CJ21" i="195"/>
  <c r="CI21" i="195"/>
  <c r="CH21" i="195"/>
  <c r="CE21" i="195"/>
  <c r="CD21" i="195"/>
  <c r="BZ21" i="195"/>
  <c r="G21" i="195"/>
  <c r="EV20" i="195"/>
  <c r="EU20" i="195"/>
  <c r="ET20" i="195"/>
  <c r="EK20" i="195"/>
  <c r="DV20" i="195"/>
  <c r="DW20" i="195" s="1"/>
  <c r="DO20" i="195"/>
  <c r="DH20" i="195"/>
  <c r="DG20" i="195" s="1"/>
  <c r="DB20" i="195"/>
  <c r="DA20" i="195" s="1"/>
  <c r="CU20" i="195"/>
  <c r="CT20" i="195" s="1"/>
  <c r="CN20" i="195"/>
  <c r="CM20" i="195" s="1"/>
  <c r="CK20" i="195"/>
  <c r="DN20" i="195" s="1"/>
  <c r="CJ20" i="195"/>
  <c r="CI20" i="195"/>
  <c r="CH20" i="195"/>
  <c r="CE20" i="195"/>
  <c r="CD20" i="195"/>
  <c r="BZ20" i="195"/>
  <c r="G20" i="195"/>
  <c r="EV19" i="195"/>
  <c r="EX19" i="195" s="1"/>
  <c r="EU19" i="195"/>
  <c r="ET19" i="195"/>
  <c r="EK19" i="195"/>
  <c r="DV19" i="195"/>
  <c r="DW19" i="195" s="1"/>
  <c r="DO19" i="195"/>
  <c r="DH19" i="195"/>
  <c r="DG19" i="195" s="1"/>
  <c r="DB19" i="195"/>
  <c r="DA19" i="195" s="1"/>
  <c r="CU19" i="195"/>
  <c r="CT19" i="195" s="1"/>
  <c r="CN19" i="195"/>
  <c r="CM19" i="195" s="1"/>
  <c r="CK19" i="195"/>
  <c r="DN19" i="195" s="1"/>
  <c r="DT19" i="195" s="1"/>
  <c r="CJ19" i="195"/>
  <c r="CI19" i="195"/>
  <c r="CH19" i="195"/>
  <c r="CE19" i="195"/>
  <c r="CD19" i="195"/>
  <c r="BZ19" i="195"/>
  <c r="G19" i="195"/>
  <c r="EV18" i="195"/>
  <c r="EU18" i="195"/>
  <c r="ET18" i="195"/>
  <c r="EK18" i="195"/>
  <c r="DV18" i="195"/>
  <c r="DW18" i="195" s="1"/>
  <c r="DO18" i="195"/>
  <c r="DH18" i="195"/>
  <c r="DG18" i="195" s="1"/>
  <c r="DB18" i="195"/>
  <c r="DA18" i="195" s="1"/>
  <c r="CU18" i="195"/>
  <c r="CT18" i="195" s="1"/>
  <c r="CN18" i="195"/>
  <c r="CM18" i="195" s="1"/>
  <c r="CK18" i="195"/>
  <c r="DN18" i="195" s="1"/>
  <c r="CJ18" i="195"/>
  <c r="CI18" i="195"/>
  <c r="CH18" i="195"/>
  <c r="CE18" i="195"/>
  <c r="CD18" i="195"/>
  <c r="BZ18" i="195"/>
  <c r="G18" i="195"/>
  <c r="EV17" i="195"/>
  <c r="EX17" i="195" s="1"/>
  <c r="EU17" i="195"/>
  <c r="ET17" i="195"/>
  <c r="EK17" i="195"/>
  <c r="DV17" i="195"/>
  <c r="DW17" i="195" s="1"/>
  <c r="DO17" i="195"/>
  <c r="DH17" i="195"/>
  <c r="DG17" i="195" s="1"/>
  <c r="DB17" i="195"/>
  <c r="DA17" i="195" s="1"/>
  <c r="CU17" i="195"/>
  <c r="CT17" i="195" s="1"/>
  <c r="CN17" i="195"/>
  <c r="CM17" i="195" s="1"/>
  <c r="CK17" i="195"/>
  <c r="DN17" i="195" s="1"/>
  <c r="CJ17" i="195"/>
  <c r="CI17" i="195"/>
  <c r="CH17" i="195"/>
  <c r="CE17" i="195"/>
  <c r="CD17" i="195"/>
  <c r="BZ17" i="195"/>
  <c r="EV16" i="195"/>
  <c r="EU16" i="195"/>
  <c r="ET16" i="195"/>
  <c r="EK16" i="195"/>
  <c r="DV16" i="195"/>
  <c r="DW16" i="195" s="1"/>
  <c r="DO16" i="195"/>
  <c r="DH16" i="195"/>
  <c r="DG16" i="195" s="1"/>
  <c r="DB16" i="195"/>
  <c r="DA16" i="195" s="1"/>
  <c r="CU16" i="195"/>
  <c r="CT16" i="195" s="1"/>
  <c r="CN16" i="195"/>
  <c r="CM16" i="195" s="1"/>
  <c r="CK16" i="195"/>
  <c r="DN16" i="195" s="1"/>
  <c r="CJ16" i="195"/>
  <c r="CI16" i="195"/>
  <c r="CH16" i="195"/>
  <c r="CE16" i="195"/>
  <c r="CD16" i="195"/>
  <c r="BZ16" i="195"/>
  <c r="AT16" i="195"/>
  <c r="AT17" i="195" s="1"/>
  <c r="AT18" i="195" s="1"/>
  <c r="AT19" i="195" s="1"/>
  <c r="AT20" i="195" s="1"/>
  <c r="AT21" i="195" s="1"/>
  <c r="AT22" i="195" s="1"/>
  <c r="BY16" i="195"/>
  <c r="R16" i="195"/>
  <c r="AA16" i="195"/>
  <c r="EV15" i="195"/>
  <c r="EW15" i="195" s="1"/>
  <c r="EU15" i="195"/>
  <c r="ET15" i="195"/>
  <c r="EK15" i="195"/>
  <c r="DV15" i="195"/>
  <c r="DW15" i="195" s="1"/>
  <c r="DO15" i="195"/>
  <c r="DH15" i="195"/>
  <c r="DG15" i="195" s="1"/>
  <c r="DB15" i="195"/>
  <c r="DA15" i="195" s="1"/>
  <c r="CU15" i="195"/>
  <c r="CT15" i="195" s="1"/>
  <c r="CN15" i="195"/>
  <c r="CM15" i="195" s="1"/>
  <c r="CK15" i="195"/>
  <c r="DN15" i="195" s="1"/>
  <c r="CJ15" i="195"/>
  <c r="CI15" i="195"/>
  <c r="CH15" i="195"/>
  <c r="CE15" i="195"/>
  <c r="CD15" i="195"/>
  <c r="BZ15" i="195"/>
  <c r="BY15" i="195"/>
  <c r="BX15" i="195"/>
  <c r="BI15" i="195"/>
  <c r="AS15" i="195" s="1"/>
  <c r="AA15" i="195"/>
  <c r="R15" i="195"/>
  <c r="EV14" i="195"/>
  <c r="EX14" i="195" s="1"/>
  <c r="EU14" i="195"/>
  <c r="ET14" i="195"/>
  <c r="EK14" i="195"/>
  <c r="DV14" i="195"/>
  <c r="DW14" i="195" s="1"/>
  <c r="DO14" i="195"/>
  <c r="DH14" i="195"/>
  <c r="DG14" i="195" s="1"/>
  <c r="DB14" i="195"/>
  <c r="DA14" i="195" s="1"/>
  <c r="CU14" i="195"/>
  <c r="CT14" i="195" s="1"/>
  <c r="CN14" i="195"/>
  <c r="CM14" i="195" s="1"/>
  <c r="CK14" i="195"/>
  <c r="DN14" i="195" s="1"/>
  <c r="DT14" i="195" s="1"/>
  <c r="CJ14" i="195"/>
  <c r="CI14" i="195"/>
  <c r="CH14" i="195"/>
  <c r="CE14" i="195"/>
  <c r="CD14" i="195"/>
  <c r="EV13" i="195"/>
  <c r="EX13" i="195" s="1"/>
  <c r="EU13" i="195"/>
  <c r="ET13" i="195"/>
  <c r="EK13" i="195"/>
  <c r="DV13" i="195"/>
  <c r="DW13" i="195" s="1"/>
  <c r="DO13" i="195"/>
  <c r="DH13" i="195"/>
  <c r="DG13" i="195" s="1"/>
  <c r="DB13" i="195"/>
  <c r="DA13" i="195" s="1"/>
  <c r="CU13" i="195"/>
  <c r="CT13" i="195" s="1"/>
  <c r="CN13" i="195"/>
  <c r="CK13" i="195"/>
  <c r="DN13" i="195" s="1"/>
  <c r="DT13" i="195" s="1"/>
  <c r="CJ13" i="195"/>
  <c r="CI13" i="195"/>
  <c r="CH13" i="195"/>
  <c r="CE13" i="195"/>
  <c r="CD13" i="195"/>
  <c r="EV12" i="195"/>
  <c r="EX12" i="195" s="1"/>
  <c r="EU12" i="195"/>
  <c r="ET12" i="195"/>
  <c r="EK12" i="195"/>
  <c r="DV12" i="195"/>
  <c r="DW12" i="195" s="1"/>
  <c r="DO12" i="195"/>
  <c r="DH12" i="195"/>
  <c r="DG12" i="195" s="1"/>
  <c r="DB12" i="195"/>
  <c r="DA12" i="195" s="1"/>
  <c r="CU12" i="195"/>
  <c r="CT12" i="195" s="1"/>
  <c r="CN12" i="195"/>
  <c r="CM12" i="195" s="1"/>
  <c r="CK12" i="195"/>
  <c r="DN12" i="195" s="1"/>
  <c r="DT12" i="195" s="1"/>
  <c r="CJ12" i="195"/>
  <c r="CI12" i="195"/>
  <c r="CH12" i="195"/>
  <c r="CE12" i="195"/>
  <c r="CD12" i="195"/>
  <c r="EV11" i="195"/>
  <c r="EU11" i="195"/>
  <c r="ET11" i="195"/>
  <c r="EK11" i="195"/>
  <c r="DV11" i="195"/>
  <c r="DW11" i="195" s="1"/>
  <c r="DO11" i="195"/>
  <c r="DH11" i="195"/>
  <c r="DG11" i="195" s="1"/>
  <c r="DB11" i="195"/>
  <c r="DA11" i="195" s="1"/>
  <c r="CU11" i="195"/>
  <c r="CT11" i="195" s="1"/>
  <c r="CN11" i="195"/>
  <c r="CM11" i="195" s="1"/>
  <c r="CK11" i="195"/>
  <c r="DN11" i="195" s="1"/>
  <c r="DT11" i="195" s="1"/>
  <c r="CJ11" i="195"/>
  <c r="CI11" i="195"/>
  <c r="CH11" i="195"/>
  <c r="CE11" i="195"/>
  <c r="CD11" i="195"/>
  <c r="EV10" i="195"/>
  <c r="EX10" i="195" s="1"/>
  <c r="EU10" i="195"/>
  <c r="ET10" i="195"/>
  <c r="EK10" i="195"/>
  <c r="DV10" i="195"/>
  <c r="DW10" i="195" s="1"/>
  <c r="DO10" i="195"/>
  <c r="DH10" i="195"/>
  <c r="DG10" i="195" s="1"/>
  <c r="DB10" i="195"/>
  <c r="DA10" i="195" s="1"/>
  <c r="CU10" i="195"/>
  <c r="CT10" i="195" s="1"/>
  <c r="CN10" i="195"/>
  <c r="CM10" i="195" s="1"/>
  <c r="CK10" i="195"/>
  <c r="DN10" i="195" s="1"/>
  <c r="DT10" i="195" s="1"/>
  <c r="CJ10" i="195"/>
  <c r="CI10" i="195"/>
  <c r="CH10" i="195"/>
  <c r="CE10" i="195"/>
  <c r="CD10" i="195"/>
  <c r="EV9" i="195"/>
  <c r="EX9" i="195" s="1"/>
  <c r="EU9" i="195"/>
  <c r="ET9" i="195"/>
  <c r="EK9" i="195"/>
  <c r="DV9" i="195"/>
  <c r="DW9" i="195" s="1"/>
  <c r="DO9" i="195"/>
  <c r="DH9" i="195"/>
  <c r="DG9" i="195" s="1"/>
  <c r="DB9" i="195"/>
  <c r="DA9" i="195" s="1"/>
  <c r="CU9" i="195"/>
  <c r="CT9" i="195" s="1"/>
  <c r="CN9" i="195"/>
  <c r="CM9" i="195" s="1"/>
  <c r="CK9" i="195"/>
  <c r="DN9" i="195" s="1"/>
  <c r="DT9" i="195" s="1"/>
  <c r="CJ9" i="195"/>
  <c r="CI9" i="195"/>
  <c r="CH9" i="195"/>
  <c r="CE9" i="195"/>
  <c r="CD9" i="195"/>
  <c r="BZ9" i="195"/>
  <c r="AT9" i="195"/>
  <c r="AT10" i="195" s="1"/>
  <c r="AT11" i="195" s="1"/>
  <c r="AT12" i="195" s="1"/>
  <c r="AT13" i="195" s="1"/>
  <c r="AT14" i="195" s="1"/>
  <c r="AA9" i="195"/>
  <c r="BY9" i="195"/>
  <c r="EV8" i="195"/>
  <c r="EX8" i="195" s="1"/>
  <c r="EU8" i="195"/>
  <c r="ET8" i="195"/>
  <c r="EK8" i="195"/>
  <c r="DV8" i="195"/>
  <c r="DW8" i="195" s="1"/>
  <c r="DO8" i="195"/>
  <c r="DH8" i="195"/>
  <c r="DG8" i="195" s="1"/>
  <c r="DB8" i="195"/>
  <c r="DA8" i="195" s="1"/>
  <c r="CU8" i="195"/>
  <c r="CT8" i="195" s="1"/>
  <c r="CN8" i="195"/>
  <c r="CM8" i="195" s="1"/>
  <c r="CK8" i="195"/>
  <c r="DN8" i="195" s="1"/>
  <c r="DT8" i="195" s="1"/>
  <c r="CJ8" i="195"/>
  <c r="CI8" i="195"/>
  <c r="CH8" i="195"/>
  <c r="CE8" i="195"/>
  <c r="CD8" i="195"/>
  <c r="BZ8" i="195"/>
  <c r="BY8" i="195"/>
  <c r="BX8" i="195"/>
  <c r="BU8" i="195"/>
  <c r="AA8" i="195"/>
  <c r="J8" i="195"/>
  <c r="R8" i="195"/>
  <c r="Q8" i="195"/>
  <c r="BG23" i="195" l="1"/>
  <c r="BG24" i="195"/>
  <c r="BG26" i="195"/>
  <c r="BG30" i="195"/>
  <c r="BG32" i="195"/>
  <c r="BG33" i="195"/>
  <c r="BG34" i="195"/>
  <c r="BG35" i="195"/>
  <c r="BG38" i="195"/>
  <c r="BG39" i="195"/>
  <c r="BG40" i="195"/>
  <c r="BG41" i="195"/>
  <c r="BG42" i="195"/>
  <c r="BG43" i="195"/>
  <c r="BG25" i="195"/>
  <c r="BG27" i="195"/>
  <c r="BG28" i="195"/>
  <c r="BG29" i="195"/>
  <c r="BG31" i="195"/>
  <c r="BG36" i="195"/>
  <c r="BG37" i="195"/>
  <c r="CG24" i="195"/>
  <c r="DM24" i="195" s="1"/>
  <c r="AS23" i="195"/>
  <c r="AS38" i="195"/>
  <c r="AS39" i="195"/>
  <c r="AS40" i="195"/>
  <c r="AS41" i="195"/>
  <c r="AS42" i="195"/>
  <c r="AS24" i="195"/>
  <c r="AS26" i="195"/>
  <c r="AS30" i="195"/>
  <c r="AS32" i="195"/>
  <c r="AS33" i="195"/>
  <c r="AS34" i="195"/>
  <c r="AS35" i="195"/>
  <c r="AS43" i="195"/>
  <c r="AS25" i="195"/>
  <c r="AS27" i="195"/>
  <c r="AS28" i="195"/>
  <c r="AS29" i="195"/>
  <c r="AS31" i="195"/>
  <c r="AS36" i="195"/>
  <c r="AS37" i="195"/>
  <c r="EW27" i="195"/>
  <c r="BS28" i="195"/>
  <c r="BS36" i="195"/>
  <c r="BS24" i="195"/>
  <c r="BS23" i="195"/>
  <c r="BS37" i="195"/>
  <c r="BS26" i="195"/>
  <c r="EX27" i="195"/>
  <c r="EY27" i="195" s="1"/>
  <c r="BS29" i="195"/>
  <c r="CG17" i="195"/>
  <c r="DM17" i="195" s="1"/>
  <c r="BS25" i="195"/>
  <c r="BS27" i="195"/>
  <c r="BS30" i="195"/>
  <c r="BS32" i="195"/>
  <c r="BS33" i="195"/>
  <c r="BS34" i="195"/>
  <c r="BS38" i="195"/>
  <c r="BS40" i="195"/>
  <c r="BS41" i="195"/>
  <c r="BS42" i="195"/>
  <c r="BS43" i="195"/>
  <c r="CF31" i="195"/>
  <c r="DR31" i="195" s="1"/>
  <c r="DS31" i="195" s="1"/>
  <c r="DU31" i="195" s="1"/>
  <c r="CF14" i="195"/>
  <c r="BH15" i="195"/>
  <c r="BJ15" i="195" s="1"/>
  <c r="AU15" i="195"/>
  <c r="EW18" i="195"/>
  <c r="CG16" i="195"/>
  <c r="DM16" i="195" s="1"/>
  <c r="CF22" i="195"/>
  <c r="DR22" i="195" s="1"/>
  <c r="DS22" i="195" s="1"/>
  <c r="EW30" i="195"/>
  <c r="CF35" i="195"/>
  <c r="DR35" i="195" s="1"/>
  <c r="DS35" i="195" s="1"/>
  <c r="DU35" i="195" s="1"/>
  <c r="CF20" i="195"/>
  <c r="DR20" i="195" s="1"/>
  <c r="DS20" i="195" s="1"/>
  <c r="CG22" i="195"/>
  <c r="DM22" i="195" s="1"/>
  <c r="CF26" i="195"/>
  <c r="DR26" i="195" s="1"/>
  <c r="EW11" i="195"/>
  <c r="DR14" i="195"/>
  <c r="DS14" i="195" s="1"/>
  <c r="DU14" i="195" s="1"/>
  <c r="CF28" i="195"/>
  <c r="DR28" i="195" s="1"/>
  <c r="DS28" i="195" s="1"/>
  <c r="BF8" i="195"/>
  <c r="CG26" i="195"/>
  <c r="DM26" i="195" s="1"/>
  <c r="EW37" i="195"/>
  <c r="CF9" i="195"/>
  <c r="EW12" i="195"/>
  <c r="EY12" i="195" s="1"/>
  <c r="EW14" i="195"/>
  <c r="EY14" i="195" s="1"/>
  <c r="CG20" i="195"/>
  <c r="DM20" i="195" s="1"/>
  <c r="CF21" i="195"/>
  <c r="DR21" i="195" s="1"/>
  <c r="CG23" i="195"/>
  <c r="DM23" i="195" s="1"/>
  <c r="CG27" i="195"/>
  <c r="DM27" i="195" s="1"/>
  <c r="CF30" i="195"/>
  <c r="DR30" i="195" s="1"/>
  <c r="DS30" i="195" s="1"/>
  <c r="DU30" i="195" s="1"/>
  <c r="CG33" i="195"/>
  <c r="DM33" i="195" s="1"/>
  <c r="CB41" i="195"/>
  <c r="EW26" i="195"/>
  <c r="CG34" i="195"/>
  <c r="DM34" i="195" s="1"/>
  <c r="EX11" i="195"/>
  <c r="CF19" i="195"/>
  <c r="DR19" i="195" s="1"/>
  <c r="DS19" i="195" s="1"/>
  <c r="DU19" i="195" s="1"/>
  <c r="CG28" i="195"/>
  <c r="DM28" i="195" s="1"/>
  <c r="CG31" i="195"/>
  <c r="DM31" i="195" s="1"/>
  <c r="EW33" i="195"/>
  <c r="CF42" i="195"/>
  <c r="DR42" i="195" s="1"/>
  <c r="EW43" i="195"/>
  <c r="EY43" i="195" s="1"/>
  <c r="EW20" i="195"/>
  <c r="CF18" i="195"/>
  <c r="DR18" i="195" s="1"/>
  <c r="DS18" i="195" s="1"/>
  <c r="CF25" i="195"/>
  <c r="DR25" i="195" s="1"/>
  <c r="DS25" i="195" s="1"/>
  <c r="DU25" i="195" s="1"/>
  <c r="EX30" i="195"/>
  <c r="CF32" i="195"/>
  <c r="DR32" i="195" s="1"/>
  <c r="DS32" i="195" s="1"/>
  <c r="DU32" i="195" s="1"/>
  <c r="EW8" i="195"/>
  <c r="EY8" i="195" s="1"/>
  <c r="EW9" i="195"/>
  <c r="EY9" i="195" s="1"/>
  <c r="EW13" i="195"/>
  <c r="EY13" i="195" s="1"/>
  <c r="EX18" i="195"/>
  <c r="EW19" i="195"/>
  <c r="EY19" i="195" s="1"/>
  <c r="EW25" i="195"/>
  <c r="EY25" i="195" s="1"/>
  <c r="CG30" i="195"/>
  <c r="DM30" i="195" s="1"/>
  <c r="EW32" i="195"/>
  <c r="EY32" i="195" s="1"/>
  <c r="CG35" i="195"/>
  <c r="DM35" i="195" s="1"/>
  <c r="CF37" i="195"/>
  <c r="DR37" i="195" s="1"/>
  <c r="DS37" i="195" s="1"/>
  <c r="CG39" i="195"/>
  <c r="DM39" i="195" s="1"/>
  <c r="EW41" i="195"/>
  <c r="EY41" i="195" s="1"/>
  <c r="CG42" i="195"/>
  <c r="DM42" i="195" s="1"/>
  <c r="EW42" i="195"/>
  <c r="CG43" i="195"/>
  <c r="DM43" i="195" s="1"/>
  <c r="EW44" i="195"/>
  <c r="EW45" i="195" s="1"/>
  <c r="CF11" i="195"/>
  <c r="DR11" i="195" s="1"/>
  <c r="DS11" i="195" s="1"/>
  <c r="DU11" i="195" s="1"/>
  <c r="CG15" i="195"/>
  <c r="DM15" i="195" s="1"/>
  <c r="EW16" i="195"/>
  <c r="CG18" i="195"/>
  <c r="DM18" i="195" s="1"/>
  <c r="EX26" i="195"/>
  <c r="CF27" i="195"/>
  <c r="DR27" i="195" s="1"/>
  <c r="DS27" i="195" s="1"/>
  <c r="EW36" i="195"/>
  <c r="EY36" i="195" s="1"/>
  <c r="EW40" i="195"/>
  <c r="EY40" i="195" s="1"/>
  <c r="CG41" i="195"/>
  <c r="DM41" i="195" s="1"/>
  <c r="EX42" i="195"/>
  <c r="EY42" i="195" s="1"/>
  <c r="CF43" i="195"/>
  <c r="DR43" i="195" s="1"/>
  <c r="CG44" i="195"/>
  <c r="DM44" i="195" s="1"/>
  <c r="EW10" i="195"/>
  <c r="EY10" i="195" s="1"/>
  <c r="CF12" i="195"/>
  <c r="DR12" i="195" s="1"/>
  <c r="DS12" i="195" s="1"/>
  <c r="DU12" i="195" s="1"/>
  <c r="CM24" i="195"/>
  <c r="CF24" i="195" s="1"/>
  <c r="DR24" i="195" s="1"/>
  <c r="DS24" i="195" s="1"/>
  <c r="EW29" i="195"/>
  <c r="EY29" i="195" s="1"/>
  <c r="CF33" i="195"/>
  <c r="DR33" i="195" s="1"/>
  <c r="DS33" i="195" s="1"/>
  <c r="EX33" i="195"/>
  <c r="EY33" i="195" s="1"/>
  <c r="CF41" i="195"/>
  <c r="DR41" i="195" s="1"/>
  <c r="DS41" i="195" s="1"/>
  <c r="CB30" i="195"/>
  <c r="CB31" i="195"/>
  <c r="CB26" i="195"/>
  <c r="CB23" i="195"/>
  <c r="CB34" i="195"/>
  <c r="BV8" i="195"/>
  <c r="CB27" i="195"/>
  <c r="CB29" i="195"/>
  <c r="CB43" i="195"/>
  <c r="CB28" i="195"/>
  <c r="BO15" i="195"/>
  <c r="CB42" i="195"/>
  <c r="BW8" i="195"/>
  <c r="BW15" i="195"/>
  <c r="CB25" i="195"/>
  <c r="CB33" i="195"/>
  <c r="CB37" i="195"/>
  <c r="CB39" i="195"/>
  <c r="BV41" i="195"/>
  <c r="BU15" i="195"/>
  <c r="BV15" i="195"/>
  <c r="CB24" i="195"/>
  <c r="CB32" i="195"/>
  <c r="CB36" i="195"/>
  <c r="BX10" i="195"/>
  <c r="DR9" i="195"/>
  <c r="DS9" i="195" s="1"/>
  <c r="DU9" i="195" s="1"/>
  <c r="CF8" i="195"/>
  <c r="DR8" i="195" s="1"/>
  <c r="DS8" i="195" s="1"/>
  <c r="DU8" i="195" s="1"/>
  <c r="R10" i="195"/>
  <c r="CF10" i="195"/>
  <c r="DR10" i="195" s="1"/>
  <c r="DS10" i="195" s="1"/>
  <c r="DU10" i="195" s="1"/>
  <c r="CA8" i="195"/>
  <c r="CB8" i="195" s="1"/>
  <c r="DT17" i="195"/>
  <c r="CG8" i="195"/>
  <c r="DM8" i="195" s="1"/>
  <c r="Q9" i="195"/>
  <c r="BW9" i="195"/>
  <c r="BX9" i="195"/>
  <c r="CG9" i="195"/>
  <c r="DM9" i="195" s="1"/>
  <c r="CG10" i="195"/>
  <c r="DM10" i="195" s="1"/>
  <c r="CG11" i="195"/>
  <c r="DM11" i="195" s="1"/>
  <c r="CG12" i="195"/>
  <c r="DM12" i="195" s="1"/>
  <c r="CM13" i="195"/>
  <c r="CF13" i="195" s="1"/>
  <c r="DR13" i="195" s="1"/>
  <c r="DS13" i="195" s="1"/>
  <c r="DU13" i="195" s="1"/>
  <c r="CG13" i="195"/>
  <c r="DM13" i="195" s="1"/>
  <c r="DT15" i="195"/>
  <c r="R17" i="195"/>
  <c r="DT16" i="195"/>
  <c r="CF17" i="195"/>
  <c r="DR17" i="195" s="1"/>
  <c r="DS17" i="195" s="1"/>
  <c r="DT18" i="195"/>
  <c r="BO8" i="195"/>
  <c r="J9" i="195"/>
  <c r="R9" i="195"/>
  <c r="CF15" i="195"/>
  <c r="DR15" i="195" s="1"/>
  <c r="DS15" i="195" s="1"/>
  <c r="CF16" i="195"/>
  <c r="DR16" i="195" s="1"/>
  <c r="DS16" i="195" s="1"/>
  <c r="BS15" i="195"/>
  <c r="DT20" i="195"/>
  <c r="CG14" i="195"/>
  <c r="DM14" i="195" s="1"/>
  <c r="CA15" i="195"/>
  <c r="CB15" i="195" s="1"/>
  <c r="EX15" i="195"/>
  <c r="EY15" i="195" s="1"/>
  <c r="EX16" i="195"/>
  <c r="EW17" i="195"/>
  <c r="EY17" i="195" s="1"/>
  <c r="CG19" i="195"/>
  <c r="DM19" i="195" s="1"/>
  <c r="EX20" i="195"/>
  <c r="EY20" i="195" s="1"/>
  <c r="EW22" i="195"/>
  <c r="EY22" i="195" s="1"/>
  <c r="DT23" i="195"/>
  <c r="DT24" i="195"/>
  <c r="DT26" i="195"/>
  <c r="DS26" i="195"/>
  <c r="CF29" i="195"/>
  <c r="DR29" i="195" s="1"/>
  <c r="DS29" i="195" s="1"/>
  <c r="DU29" i="195" s="1"/>
  <c r="EY30" i="195"/>
  <c r="BW16" i="195"/>
  <c r="BX16" i="195"/>
  <c r="CG21" i="195"/>
  <c r="DM21" i="195" s="1"/>
  <c r="DT21" i="195"/>
  <c r="DS21" i="195"/>
  <c r="CF23" i="195"/>
  <c r="DR23" i="195" s="1"/>
  <c r="DS23" i="195" s="1"/>
  <c r="DT27" i="195"/>
  <c r="BO16" i="195"/>
  <c r="DT22" i="195"/>
  <c r="DT28" i="195"/>
  <c r="EW24" i="195"/>
  <c r="EY24" i="195" s="1"/>
  <c r="EW28" i="195"/>
  <c r="EY28" i="195" s="1"/>
  <c r="BS31" i="195"/>
  <c r="CF34" i="195"/>
  <c r="DR34" i="195" s="1"/>
  <c r="DS34" i="195" s="1"/>
  <c r="EW21" i="195"/>
  <c r="EY21" i="195" s="1"/>
  <c r="BV23" i="195"/>
  <c r="EW23" i="195"/>
  <c r="EY23" i="195" s="1"/>
  <c r="CG25" i="195"/>
  <c r="DM25" i="195" s="1"/>
  <c r="BV27" i="195"/>
  <c r="CG29" i="195"/>
  <c r="DM29" i="195" s="1"/>
  <c r="EX31" i="195"/>
  <c r="EW31" i="195"/>
  <c r="DT33" i="195"/>
  <c r="DT34" i="195"/>
  <c r="CM36" i="195"/>
  <c r="CF36" i="195" s="1"/>
  <c r="DR36" i="195" s="1"/>
  <c r="DS36" i="195" s="1"/>
  <c r="CG36" i="195"/>
  <c r="DM36" i="195" s="1"/>
  <c r="DT37" i="195"/>
  <c r="EX39" i="195"/>
  <c r="EW39" i="195"/>
  <c r="CM40" i="195"/>
  <c r="CF40" i="195" s="1"/>
  <c r="DR40" i="195" s="1"/>
  <c r="DS40" i="195" s="1"/>
  <c r="CG40" i="195"/>
  <c r="DM40" i="195" s="1"/>
  <c r="CG32" i="195"/>
  <c r="DM32" i="195" s="1"/>
  <c r="BV34" i="195"/>
  <c r="EW34" i="195"/>
  <c r="EY34" i="195" s="1"/>
  <c r="CB35" i="195"/>
  <c r="BW35" i="195"/>
  <c r="EX35" i="195"/>
  <c r="EW35" i="195"/>
  <c r="CG38" i="195"/>
  <c r="DM38" i="195" s="1"/>
  <c r="DT38" i="195"/>
  <c r="CB40" i="195"/>
  <c r="BS35" i="195"/>
  <c r="DT36" i="195"/>
  <c r="EY37" i="195"/>
  <c r="CB38" i="195"/>
  <c r="CF38" i="195"/>
  <c r="DR38" i="195" s="1"/>
  <c r="DS38" i="195" s="1"/>
  <c r="BS39" i="195"/>
  <c r="CF39" i="195"/>
  <c r="DR39" i="195" s="1"/>
  <c r="DS39" i="195" s="1"/>
  <c r="DU39" i="195" s="1"/>
  <c r="DT40" i="195"/>
  <c r="DT41" i="195"/>
  <c r="D45" i="195"/>
  <c r="CG37" i="195"/>
  <c r="DM37" i="195" s="1"/>
  <c r="DT44" i="195"/>
  <c r="EW38" i="195"/>
  <c r="EY38" i="195" s="1"/>
  <c r="DT42" i="195"/>
  <c r="DS42" i="195"/>
  <c r="CF44" i="195"/>
  <c r="DR44" i="195" s="1"/>
  <c r="DS44" i="195" s="1"/>
  <c r="DT45" i="195"/>
  <c r="DS43" i="195"/>
  <c r="DT43" i="195"/>
  <c r="BG44" i="195"/>
  <c r="G45" i="195"/>
  <c r="EX45" i="195"/>
  <c r="CF45" i="195"/>
  <c r="DR45" i="195" s="1"/>
  <c r="DS45" i="195" s="1"/>
  <c r="AA44" i="195"/>
  <c r="R45" i="195"/>
  <c r="BI45" i="195"/>
  <c r="EV45" i="195"/>
  <c r="BI44" i="195"/>
  <c r="AS44" i="195" s="1"/>
  <c r="CA44" i="195"/>
  <c r="BY45" i="195"/>
  <c r="BW45" i="195" s="1"/>
  <c r="BX44" i="195"/>
  <c r="BV44" i="195" s="1"/>
  <c r="CG45" i="195"/>
  <c r="DM45" i="195" s="1"/>
  <c r="DV45" i="195"/>
  <c r="EY16" i="195" l="1"/>
  <c r="EY18" i="195"/>
  <c r="AS45" i="195"/>
  <c r="AU45" i="195" s="1"/>
  <c r="EY44" i="195"/>
  <c r="EY45" i="195" s="1"/>
  <c r="AU42" i="195"/>
  <c r="BH42" i="195"/>
  <c r="BJ42" i="195" s="1"/>
  <c r="AU40" i="195"/>
  <c r="AX40" i="195" s="1"/>
  <c r="BH40" i="195"/>
  <c r="BJ40" i="195" s="1"/>
  <c r="AU33" i="195"/>
  <c r="AX33" i="195" s="1"/>
  <c r="BH33" i="195"/>
  <c r="BJ33" i="195" s="1"/>
  <c r="AU30" i="195"/>
  <c r="AX30" i="195" s="1"/>
  <c r="BH30" i="195"/>
  <c r="BJ30" i="195" s="1"/>
  <c r="AU25" i="195"/>
  <c r="AW25" i="195" s="1"/>
  <c r="AY25" i="195" s="1"/>
  <c r="BH25" i="195"/>
  <c r="BJ25" i="195" s="1"/>
  <c r="AU37" i="195"/>
  <c r="AX37" i="195" s="1"/>
  <c r="BH37" i="195"/>
  <c r="BJ37" i="195" s="1"/>
  <c r="AU24" i="195"/>
  <c r="BH24" i="195"/>
  <c r="BJ24" i="195" s="1"/>
  <c r="AU28" i="195"/>
  <c r="BH28" i="195"/>
  <c r="BJ28" i="195" s="1"/>
  <c r="EY11" i="195"/>
  <c r="AU35" i="195"/>
  <c r="AW35" i="195" s="1"/>
  <c r="AY35" i="195" s="1"/>
  <c r="BH35" i="195"/>
  <c r="BJ35" i="195" s="1"/>
  <c r="AU43" i="195"/>
  <c r="AX43" i="195" s="1"/>
  <c r="BH43" i="195"/>
  <c r="BJ43" i="195" s="1"/>
  <c r="AU41" i="195"/>
  <c r="AX41" i="195" s="1"/>
  <c r="BH41" i="195"/>
  <c r="BJ41" i="195" s="1"/>
  <c r="AU39" i="195"/>
  <c r="BH39" i="195"/>
  <c r="BJ39" i="195" s="1"/>
  <c r="AU34" i="195"/>
  <c r="BH34" i="195"/>
  <c r="BJ34" i="195" s="1"/>
  <c r="AU32" i="195"/>
  <c r="AX32" i="195" s="1"/>
  <c r="BH32" i="195"/>
  <c r="BJ32" i="195" s="1"/>
  <c r="AU27" i="195"/>
  <c r="AW27" i="195" s="1"/>
  <c r="AY27" i="195" s="1"/>
  <c r="BH27" i="195"/>
  <c r="BJ27" i="195" s="1"/>
  <c r="AU26" i="195"/>
  <c r="AW26" i="195" s="1"/>
  <c r="AY26" i="195" s="1"/>
  <c r="BH26" i="195"/>
  <c r="BJ26" i="195" s="1"/>
  <c r="AU23" i="195"/>
  <c r="BH23" i="195"/>
  <c r="BJ23" i="195" s="1"/>
  <c r="AU36" i="195"/>
  <c r="BH36" i="195"/>
  <c r="BJ36" i="195" s="1"/>
  <c r="AU38" i="195"/>
  <c r="AW38" i="195" s="1"/>
  <c r="AY38" i="195" s="1"/>
  <c r="BH38" i="195"/>
  <c r="BJ38" i="195" s="1"/>
  <c r="AU29" i="195"/>
  <c r="BH29" i="195"/>
  <c r="BJ29" i="195" s="1"/>
  <c r="AU31" i="195"/>
  <c r="BH31" i="195"/>
  <c r="BJ31" i="195" s="1"/>
  <c r="BS44" i="195"/>
  <c r="AW15" i="195"/>
  <c r="AX15" i="195"/>
  <c r="EY26" i="195"/>
  <c r="DU26" i="195"/>
  <c r="DU28" i="195"/>
  <c r="DU41" i="195"/>
  <c r="DU33" i="195"/>
  <c r="BO9" i="195"/>
  <c r="BS8" i="195"/>
  <c r="BI16" i="195"/>
  <c r="AS16" i="195" s="1"/>
  <c r="BV16" i="195"/>
  <c r="BV9" i="195"/>
  <c r="DU44" i="195"/>
  <c r="CA10" i="195"/>
  <c r="CB44" i="195"/>
  <c r="BS45" i="195"/>
  <c r="BG45" i="195"/>
  <c r="DU45" i="195"/>
  <c r="DU42" i="195"/>
  <c r="DU36" i="195"/>
  <c r="EY35" i="195"/>
  <c r="EY39" i="195"/>
  <c r="EY31" i="195"/>
  <c r="BU16" i="195"/>
  <c r="CA16" i="195"/>
  <c r="CB16" i="195" s="1"/>
  <c r="BY17" i="195"/>
  <c r="R18" i="195"/>
  <c r="BZ10" i="195"/>
  <c r="BU10" i="195"/>
  <c r="BO10" i="195"/>
  <c r="BI10" i="195"/>
  <c r="AS10" i="195" s="1"/>
  <c r="BV10" i="195"/>
  <c r="DU40" i="195"/>
  <c r="BU45" i="195"/>
  <c r="BO45" i="195"/>
  <c r="BZ45" i="195"/>
  <c r="CA45" i="195"/>
  <c r="DU38" i="195"/>
  <c r="DU27" i="195"/>
  <c r="AA17" i="195"/>
  <c r="BX17" i="195"/>
  <c r="DU16" i="195"/>
  <c r="DU15" i="195"/>
  <c r="CA9" i="195"/>
  <c r="CB9" i="195" s="1"/>
  <c r="DU17" i="195"/>
  <c r="BI9" i="195"/>
  <c r="AS9" i="195" s="1"/>
  <c r="R11" i="195"/>
  <c r="BU9" i="195"/>
  <c r="AA11" i="195"/>
  <c r="BX11" i="195"/>
  <c r="BX45" i="195"/>
  <c r="BV45" i="195" s="1"/>
  <c r="AA45" i="195"/>
  <c r="BD45" i="195"/>
  <c r="DU43" i="195"/>
  <c r="DU37" i="195"/>
  <c r="DU34" i="195"/>
  <c r="DU22" i="195"/>
  <c r="DU21" i="195"/>
  <c r="DU24" i="195"/>
  <c r="DU23" i="195"/>
  <c r="DU20" i="195"/>
  <c r="BF9" i="195"/>
  <c r="DU18" i="195"/>
  <c r="BY10" i="195"/>
  <c r="BW10" i="195" s="1"/>
  <c r="AA10" i="195"/>
  <c r="AW37" i="195" l="1"/>
  <c r="AY37" i="195" s="1"/>
  <c r="AW33" i="195"/>
  <c r="AY33" i="195" s="1"/>
  <c r="AW30" i="195"/>
  <c r="AY30" i="195" s="1"/>
  <c r="AX25" i="195"/>
  <c r="AW40" i="195"/>
  <c r="AY40" i="195" s="1"/>
  <c r="AX35" i="195"/>
  <c r="AX27" i="195"/>
  <c r="AW41" i="195"/>
  <c r="AY41" i="195" s="1"/>
  <c r="BH45" i="195"/>
  <c r="BJ45" i="195" s="1"/>
  <c r="AX26" i="195"/>
  <c r="AX38" i="195"/>
  <c r="AU44" i="195"/>
  <c r="BH44" i="195"/>
  <c r="BJ44" i="195" s="1"/>
  <c r="BH8" i="195"/>
  <c r="BJ8" i="195" s="1"/>
  <c r="AU8" i="195"/>
  <c r="BH10" i="195"/>
  <c r="BJ10" i="195" s="1"/>
  <c r="AU10" i="195"/>
  <c r="BH9" i="195"/>
  <c r="BJ9" i="195" s="1"/>
  <c r="AU9" i="195"/>
  <c r="BS16" i="195"/>
  <c r="AU16" i="195"/>
  <c r="AW32" i="195"/>
  <c r="AY32" i="195" s="1"/>
  <c r="AW43" i="195"/>
  <c r="AY43" i="195" s="1"/>
  <c r="AW45" i="195"/>
  <c r="AY45" i="195" s="1"/>
  <c r="BY11" i="195"/>
  <c r="AW24" i="195"/>
  <c r="AY24" i="195" s="1"/>
  <c r="AX24" i="195"/>
  <c r="AW36" i="195"/>
  <c r="AY36" i="195" s="1"/>
  <c r="AX36" i="195"/>
  <c r="BV11" i="195"/>
  <c r="R12" i="195"/>
  <c r="BS9" i="195"/>
  <c r="BU17" i="195"/>
  <c r="CA17" i="195"/>
  <c r="CB17" i="195" s="1"/>
  <c r="BI17" i="195"/>
  <c r="BO17" i="195"/>
  <c r="AX31" i="195"/>
  <c r="AW31" i="195"/>
  <c r="AY31" i="195" s="1"/>
  <c r="R19" i="195"/>
  <c r="AX23" i="195"/>
  <c r="AW23" i="195"/>
  <c r="AY23" i="195" s="1"/>
  <c r="AX34" i="195"/>
  <c r="AW34" i="195"/>
  <c r="AY34" i="195" s="1"/>
  <c r="CB10" i="195"/>
  <c r="BV17" i="195"/>
  <c r="CB45" i="195"/>
  <c r="BS10" i="195"/>
  <c r="BY18" i="195"/>
  <c r="AX42" i="195"/>
  <c r="AW42" i="195"/>
  <c r="AY42" i="195" s="1"/>
  <c r="AX39" i="195"/>
  <c r="AW39" i="195"/>
  <c r="AY39" i="195" s="1"/>
  <c r="AW28" i="195"/>
  <c r="AY28" i="195" s="1"/>
  <c r="AX28" i="195"/>
  <c r="AX29" i="195"/>
  <c r="AW29" i="195"/>
  <c r="AY29" i="195" s="1"/>
  <c r="AA12" i="195"/>
  <c r="BX12" i="195"/>
  <c r="J10" i="195"/>
  <c r="Q10" i="195"/>
  <c r="BX18" i="195"/>
  <c r="BO18" i="195"/>
  <c r="AA18" i="195"/>
  <c r="BZ11" i="195"/>
  <c r="BW17" i="195"/>
  <c r="L14" i="68"/>
  <c r="K14" i="68"/>
  <c r="H14" i="68"/>
  <c r="E14" i="167" s="1"/>
  <c r="G14" i="68"/>
  <c r="L13" i="68"/>
  <c r="G13" i="167" s="1"/>
  <c r="K13" i="68"/>
  <c r="H13" i="68"/>
  <c r="G13" i="68"/>
  <c r="L12" i="68"/>
  <c r="K12" i="68"/>
  <c r="H12" i="68"/>
  <c r="E12" i="167" s="1"/>
  <c r="G12" i="68"/>
  <c r="L11" i="68"/>
  <c r="F11" i="167" s="1"/>
  <c r="K11" i="68"/>
  <c r="H11" i="68"/>
  <c r="G11" i="68"/>
  <c r="L10" i="68"/>
  <c r="K10" i="68"/>
  <c r="H10" i="68"/>
  <c r="D10" i="167" s="1"/>
  <c r="G10" i="68"/>
  <c r="L9" i="68"/>
  <c r="F9" i="167" s="1"/>
  <c r="K9" i="68"/>
  <c r="H9" i="68"/>
  <c r="G9" i="68"/>
  <c r="L8" i="68"/>
  <c r="K8" i="68"/>
  <c r="H8" i="68"/>
  <c r="E8" i="167" s="1"/>
  <c r="G8" i="68"/>
  <c r="J7" i="68"/>
  <c r="I7" i="68"/>
  <c r="F7" i="68"/>
  <c r="E7" i="68"/>
  <c r="B7" i="68"/>
  <c r="A7" i="68"/>
  <c r="AH41" i="166"/>
  <c r="AG41" i="166"/>
  <c r="AG42" i="166" s="1"/>
  <c r="AG43" i="166" s="1"/>
  <c r="AF41" i="166"/>
  <c r="AF42" i="166" s="1"/>
  <c r="AF43" i="166" s="1"/>
  <c r="AE41" i="166"/>
  <c r="AE42" i="166" s="1"/>
  <c r="AE43" i="166" s="1"/>
  <c r="AL43" i="166"/>
  <c r="AK43" i="166"/>
  <c r="AJ43" i="166"/>
  <c r="AI43" i="166"/>
  <c r="AH42" i="166"/>
  <c r="AH43" i="166" s="1"/>
  <c r="D7" i="167"/>
  <c r="E7" i="167"/>
  <c r="AD43" i="166"/>
  <c r="AC43" i="166"/>
  <c r="AB43" i="166"/>
  <c r="AA43" i="166"/>
  <c r="D8" i="167"/>
  <c r="D9" i="167"/>
  <c r="E9" i="167"/>
  <c r="E13" i="167"/>
  <c r="D13" i="167"/>
  <c r="D11" i="167"/>
  <c r="E11" i="167"/>
  <c r="D14" i="167"/>
  <c r="F7" i="167"/>
  <c r="G7" i="167"/>
  <c r="G11" i="167"/>
  <c r="F12" i="167"/>
  <c r="G12" i="167"/>
  <c r="F8" i="167"/>
  <c r="G8" i="167"/>
  <c r="F13" i="167"/>
  <c r="F10" i="167"/>
  <c r="G10" i="167"/>
  <c r="G14" i="167"/>
  <c r="F14" i="167"/>
  <c r="Z42" i="166"/>
  <c r="Z43" i="166" s="1"/>
  <c r="Y42" i="166"/>
  <c r="Y43" i="166" s="1"/>
  <c r="X42" i="166"/>
  <c r="X43" i="166"/>
  <c r="W42" i="166"/>
  <c r="W43" i="166" s="1"/>
  <c r="E6" i="160"/>
  <c r="B10" i="160"/>
  <c r="W73" i="152"/>
  <c r="V73" i="152"/>
  <c r="U73" i="152"/>
  <c r="T73" i="152"/>
  <c r="W72" i="152"/>
  <c r="V72" i="152"/>
  <c r="U72" i="152"/>
  <c r="T72" i="152"/>
  <c r="W71" i="152"/>
  <c r="V71" i="152"/>
  <c r="U71" i="152"/>
  <c r="T71" i="152"/>
  <c r="W70" i="152"/>
  <c r="V70" i="152"/>
  <c r="U70" i="152"/>
  <c r="T70" i="152"/>
  <c r="W69" i="152"/>
  <c r="V69" i="152"/>
  <c r="U69" i="152"/>
  <c r="T69" i="152"/>
  <c r="W68" i="152"/>
  <c r="V68" i="152"/>
  <c r="U68" i="152"/>
  <c r="T68" i="152"/>
  <c r="W67" i="152"/>
  <c r="V67" i="152"/>
  <c r="U67" i="152"/>
  <c r="T67" i="152"/>
  <c r="W66" i="152"/>
  <c r="V66" i="152"/>
  <c r="U66" i="152"/>
  <c r="T66" i="152"/>
  <c r="W65" i="152"/>
  <c r="V65" i="152"/>
  <c r="U65" i="152"/>
  <c r="T65" i="152"/>
  <c r="W64" i="152"/>
  <c r="V64" i="152"/>
  <c r="U64" i="152"/>
  <c r="T64" i="152"/>
  <c r="W63" i="152"/>
  <c r="V63" i="152"/>
  <c r="U63" i="152"/>
  <c r="T63" i="152"/>
  <c r="W62" i="152"/>
  <c r="V62" i="152"/>
  <c r="U62" i="152"/>
  <c r="T62" i="152"/>
  <c r="W61" i="152"/>
  <c r="V61" i="152"/>
  <c r="U61" i="152"/>
  <c r="T61" i="152"/>
  <c r="W60" i="152"/>
  <c r="V60" i="152"/>
  <c r="U60" i="152"/>
  <c r="T60" i="152"/>
  <c r="W59" i="152"/>
  <c r="V59" i="152"/>
  <c r="U59" i="152"/>
  <c r="T59" i="152"/>
  <c r="W58" i="152"/>
  <c r="V58" i="152"/>
  <c r="U58" i="152"/>
  <c r="T58" i="152"/>
  <c r="W57" i="152"/>
  <c r="V57" i="152"/>
  <c r="U57" i="152"/>
  <c r="T57" i="152"/>
  <c r="W56" i="152"/>
  <c r="V56" i="152"/>
  <c r="U56" i="152"/>
  <c r="T56" i="152"/>
  <c r="W55" i="152"/>
  <c r="V55" i="152"/>
  <c r="U55" i="152"/>
  <c r="T55" i="152"/>
  <c r="W54" i="152"/>
  <c r="V54" i="152"/>
  <c r="U54" i="152"/>
  <c r="T54" i="152"/>
  <c r="W53" i="152"/>
  <c r="V53" i="152"/>
  <c r="U53" i="152"/>
  <c r="T53" i="152"/>
  <c r="W52" i="152"/>
  <c r="V52" i="152"/>
  <c r="U52" i="152"/>
  <c r="T52" i="152"/>
  <c r="W51" i="152"/>
  <c r="V51" i="152"/>
  <c r="U51" i="152"/>
  <c r="T51" i="152"/>
  <c r="W50" i="152"/>
  <c r="V50" i="152"/>
  <c r="U50" i="152"/>
  <c r="T50" i="152"/>
  <c r="W49" i="152"/>
  <c r="V49" i="152"/>
  <c r="U49" i="152"/>
  <c r="T49" i="152"/>
  <c r="W48" i="152"/>
  <c r="V48" i="152"/>
  <c r="U48" i="152"/>
  <c r="T48" i="152"/>
  <c r="W47" i="152"/>
  <c r="V47" i="152"/>
  <c r="U47" i="152"/>
  <c r="T47" i="152"/>
  <c r="W46" i="152"/>
  <c r="V46" i="152"/>
  <c r="U46" i="152"/>
  <c r="T46" i="152"/>
  <c r="W45" i="152"/>
  <c r="V45" i="152"/>
  <c r="U45" i="152"/>
  <c r="T45" i="152"/>
  <c r="W44" i="152"/>
  <c r="V44" i="152"/>
  <c r="U44" i="152"/>
  <c r="T44" i="152"/>
  <c r="W43" i="152"/>
  <c r="V43" i="152"/>
  <c r="U43" i="152"/>
  <c r="T43" i="152"/>
  <c r="W42" i="152"/>
  <c r="V42" i="152"/>
  <c r="U42" i="152"/>
  <c r="T42" i="152"/>
  <c r="W41" i="152"/>
  <c r="V41" i="152"/>
  <c r="U41" i="152"/>
  <c r="T41" i="152"/>
  <c r="W40" i="152"/>
  <c r="V40" i="152"/>
  <c r="U40" i="152"/>
  <c r="T40" i="152"/>
  <c r="W39" i="152"/>
  <c r="V39" i="152"/>
  <c r="U39" i="152"/>
  <c r="T39" i="152"/>
  <c r="W38" i="152"/>
  <c r="V38" i="152"/>
  <c r="U38" i="152"/>
  <c r="T38" i="152"/>
  <c r="W37" i="152"/>
  <c r="V37" i="152"/>
  <c r="U37" i="152"/>
  <c r="T37" i="152"/>
  <c r="W36" i="152"/>
  <c r="V36" i="152"/>
  <c r="U36" i="152"/>
  <c r="T36" i="152"/>
  <c r="K9" i="152"/>
  <c r="K10" i="152" s="1"/>
  <c r="K11" i="152" s="1"/>
  <c r="K12" i="152" s="1"/>
  <c r="K13" i="152" s="1"/>
  <c r="K14" i="152" s="1"/>
  <c r="K15" i="152" s="1"/>
  <c r="K16" i="152" s="1"/>
  <c r="K17" i="152" s="1"/>
  <c r="K18" i="152" s="1"/>
  <c r="K19" i="152" s="1"/>
  <c r="K20" i="152" s="1"/>
  <c r="K21" i="152" s="1"/>
  <c r="K22" i="152" s="1"/>
  <c r="K23" i="152" s="1"/>
  <c r="K24" i="152" s="1"/>
  <c r="K25" i="152" s="1"/>
  <c r="K26" i="152" s="1"/>
  <c r="K27" i="152" s="1"/>
  <c r="K28" i="152" s="1"/>
  <c r="K29" i="152" s="1"/>
  <c r="K30" i="152" s="1"/>
  <c r="K31" i="152" s="1"/>
  <c r="K32" i="152" s="1"/>
  <c r="K33" i="152" s="1"/>
  <c r="K34" i="152" s="1"/>
  <c r="K35" i="152" s="1"/>
  <c r="K36" i="152" s="1"/>
  <c r="K37" i="152" s="1"/>
  <c r="K38" i="152" s="1"/>
  <c r="K39" i="152" s="1"/>
  <c r="K40" i="152" s="1"/>
  <c r="K41" i="152" s="1"/>
  <c r="K42" i="152" s="1"/>
  <c r="K43" i="152" s="1"/>
  <c r="K44" i="152" s="1"/>
  <c r="K45" i="152" s="1"/>
  <c r="K46" i="152" s="1"/>
  <c r="K47" i="152" s="1"/>
  <c r="K48" i="152" s="1"/>
  <c r="K49" i="152" s="1"/>
  <c r="K50" i="152" s="1"/>
  <c r="K51" i="152" s="1"/>
  <c r="K52" i="152" s="1"/>
  <c r="K53" i="152" s="1"/>
  <c r="K54" i="152" s="1"/>
  <c r="K55" i="152" s="1"/>
  <c r="K56" i="152" s="1"/>
  <c r="K57" i="152" s="1"/>
  <c r="K58" i="152" s="1"/>
  <c r="K59" i="152" s="1"/>
  <c r="K60" i="152" s="1"/>
  <c r="K61" i="152" s="1"/>
  <c r="K62" i="152" s="1"/>
  <c r="K63" i="152" s="1"/>
  <c r="K64" i="152" s="1"/>
  <c r="K65" i="152" s="1"/>
  <c r="K66" i="152" s="1"/>
  <c r="K67" i="152" s="1"/>
  <c r="K68" i="152" s="1"/>
  <c r="K69" i="152" s="1"/>
  <c r="K70" i="152" s="1"/>
  <c r="K71" i="152" s="1"/>
  <c r="K72" i="152" s="1"/>
  <c r="K73" i="152" s="1"/>
  <c r="B13" i="72"/>
  <c r="B12" i="72"/>
  <c r="B11" i="72"/>
  <c r="B10" i="72"/>
  <c r="B9" i="72"/>
  <c r="B8" i="72"/>
  <c r="D8" i="72" s="1"/>
  <c r="B7" i="72"/>
  <c r="E6" i="72"/>
  <c r="G9" i="167" l="1"/>
  <c r="E10" i="167"/>
  <c r="D12" i="167"/>
  <c r="AS17" i="195"/>
  <c r="AU17" i="195" s="1"/>
  <c r="AW17" i="195" s="1"/>
  <c r="AW8" i="195"/>
  <c r="AX8" i="195"/>
  <c r="BH16" i="195"/>
  <c r="BJ16" i="195" s="1"/>
  <c r="AW16" i="195"/>
  <c r="AX16" i="195"/>
  <c r="AW10" i="195"/>
  <c r="AX10" i="195"/>
  <c r="AW9" i="195"/>
  <c r="AX9" i="195"/>
  <c r="AX45" i="195"/>
  <c r="BV18" i="195"/>
  <c r="BO11" i="195"/>
  <c r="BU11" i="195"/>
  <c r="BX13" i="195"/>
  <c r="J11" i="195"/>
  <c r="Q11" i="195"/>
  <c r="BZ12" i="195"/>
  <c r="CA18" i="195"/>
  <c r="CB18" i="195" s="1"/>
  <c r="BU18" i="195"/>
  <c r="BI18" i="195"/>
  <c r="BF10" i="195"/>
  <c r="BD8" i="195"/>
  <c r="BG8" i="195"/>
  <c r="BW18" i="195"/>
  <c r="CA11" i="195"/>
  <c r="CB11" i="195" s="1"/>
  <c r="BI11" i="195"/>
  <c r="AS11" i="195" s="1"/>
  <c r="BV12" i="195"/>
  <c r="BY19" i="195"/>
  <c r="BS17" i="195"/>
  <c r="R14" i="195"/>
  <c r="R13" i="195"/>
  <c r="BY12" i="195"/>
  <c r="BO19" i="195"/>
  <c r="AA19" i="195"/>
  <c r="BX19" i="195"/>
  <c r="R20" i="195"/>
  <c r="AW44" i="195"/>
  <c r="AY44" i="195" s="1"/>
  <c r="AX44" i="195"/>
  <c r="BW11" i="195"/>
  <c r="C10" i="68"/>
  <c r="C9" i="68"/>
  <c r="D10" i="160"/>
  <c r="D11" i="72"/>
  <c r="D10" i="72"/>
  <c r="D12" i="72"/>
  <c r="C11" i="68"/>
  <c r="C8" i="68"/>
  <c r="C13" i="68"/>
  <c r="B49" i="152"/>
  <c r="B50" i="152" s="1"/>
  <c r="B13" i="160"/>
  <c r="D13" i="160" s="1"/>
  <c r="B9" i="160"/>
  <c r="D9" i="160" s="1"/>
  <c r="B12" i="160"/>
  <c r="D12" i="160" s="1"/>
  <c r="B11" i="160"/>
  <c r="D11" i="160" s="1"/>
  <c r="B7" i="160"/>
  <c r="D7" i="160" s="1"/>
  <c r="C14" i="68"/>
  <c r="D7" i="72"/>
  <c r="B8" i="160"/>
  <c r="D8" i="160" s="1"/>
  <c r="C12" i="68"/>
  <c r="D9" i="72"/>
  <c r="D13" i="72"/>
  <c r="BH17" i="195" l="1"/>
  <c r="BJ17" i="195" s="1"/>
  <c r="AX17" i="195"/>
  <c r="AS18" i="195"/>
  <c r="AU18" i="195" s="1"/>
  <c r="BH11" i="195"/>
  <c r="BJ11" i="195" s="1"/>
  <c r="AU11" i="195"/>
  <c r="BW12" i="195"/>
  <c r="BV19" i="195"/>
  <c r="CA13" i="195"/>
  <c r="BI13" i="195"/>
  <c r="AS13" i="195" s="1"/>
  <c r="R22" i="195"/>
  <c r="R21" i="195"/>
  <c r="BS11" i="195"/>
  <c r="BF11" i="195"/>
  <c r="BV13" i="195"/>
  <c r="J12" i="195"/>
  <c r="Q12" i="195"/>
  <c r="CA19" i="195"/>
  <c r="CB19" i="195" s="1"/>
  <c r="BU19" i="195"/>
  <c r="BI19" i="195"/>
  <c r="BU13" i="195"/>
  <c r="BZ13" i="195"/>
  <c r="BO13" i="195"/>
  <c r="BX14" i="195"/>
  <c r="AA20" i="195"/>
  <c r="BX20" i="195"/>
  <c r="BW19" i="195"/>
  <c r="CA12" i="195"/>
  <c r="CB12" i="195" s="1"/>
  <c r="BI12" i="195"/>
  <c r="AS12" i="195" s="1"/>
  <c r="BS18" i="195"/>
  <c r="BO12" i="195"/>
  <c r="BY14" i="195"/>
  <c r="BY13" i="195"/>
  <c r="BW13" i="195" s="1"/>
  <c r="BY20" i="195"/>
  <c r="BU12" i="195"/>
  <c r="AA13" i="195"/>
  <c r="B51" i="152"/>
  <c r="B52" i="152" s="1"/>
  <c r="D7" i="68"/>
  <c r="B47" i="152"/>
  <c r="B48" i="152" s="1"/>
  <c r="BH18" i="195" l="1"/>
  <c r="BJ18" i="195" s="1"/>
  <c r="AW18" i="195"/>
  <c r="AX18" i="195"/>
  <c r="AS19" i="195"/>
  <c r="BH19" i="195" s="1"/>
  <c r="BJ19" i="195" s="1"/>
  <c r="AW11" i="195"/>
  <c r="AX11" i="195"/>
  <c r="BH12" i="195"/>
  <c r="BJ12" i="195" s="1"/>
  <c r="AU12" i="195"/>
  <c r="BH13" i="195"/>
  <c r="BJ13" i="195" s="1"/>
  <c r="AU13" i="195"/>
  <c r="BW20" i="195"/>
  <c r="BS12" i="195"/>
  <c r="BU20" i="195"/>
  <c r="CA20" i="195"/>
  <c r="CB20" i="195" s="1"/>
  <c r="BI20" i="195"/>
  <c r="BO20" i="195"/>
  <c r="BD9" i="195"/>
  <c r="BG9" i="195"/>
  <c r="J13" i="195"/>
  <c r="Q13" i="195"/>
  <c r="BY22" i="195"/>
  <c r="BY21" i="195"/>
  <c r="BV20" i="195"/>
  <c r="BW14" i="195"/>
  <c r="BZ14" i="195"/>
  <c r="CB13" i="195"/>
  <c r="BO21" i="195"/>
  <c r="BX21" i="195"/>
  <c r="AA21" i="195"/>
  <c r="AA14" i="195"/>
  <c r="BS19" i="195"/>
  <c r="BF12" i="195"/>
  <c r="BS13" i="195"/>
  <c r="D14" i="68"/>
  <c r="D10" i="68"/>
  <c r="D13" i="68"/>
  <c r="D11" i="68"/>
  <c r="D9" i="68"/>
  <c r="D12" i="68"/>
  <c r="B7" i="167"/>
  <c r="C7" i="167"/>
  <c r="D8" i="68"/>
  <c r="AU19" i="195" l="1"/>
  <c r="AS20" i="195"/>
  <c r="AU20" i="195" s="1"/>
  <c r="AX20" i="195" s="1"/>
  <c r="AW13" i="195"/>
  <c r="AX13" i="195"/>
  <c r="AW12" i="195"/>
  <c r="AX12" i="195"/>
  <c r="BV14" i="195"/>
  <c r="BU14" i="195"/>
  <c r="BO14" i="195"/>
  <c r="BV21" i="195"/>
  <c r="AA22" i="195"/>
  <c r="BX22" i="195"/>
  <c r="BO22" i="195"/>
  <c r="BF13" i="195"/>
  <c r="BS20" i="195"/>
  <c r="CA21" i="195"/>
  <c r="CB21" i="195" s="1"/>
  <c r="BU21" i="195"/>
  <c r="BI21" i="195"/>
  <c r="CA14" i="195"/>
  <c r="CB14" i="195" s="1"/>
  <c r="BI14" i="195"/>
  <c r="AS14" i="195" s="1"/>
  <c r="BW21" i="195"/>
  <c r="J14" i="195"/>
  <c r="Q14" i="195"/>
  <c r="J15" i="195"/>
  <c r="Q15" i="195"/>
  <c r="B9" i="167"/>
  <c r="C9" i="167"/>
  <c r="B11" i="167"/>
  <c r="C11" i="167"/>
  <c r="B13" i="167"/>
  <c r="C13" i="167"/>
  <c r="C12" i="167"/>
  <c r="B12" i="167"/>
  <c r="B10" i="167"/>
  <c r="C10" i="167"/>
  <c r="B8" i="167"/>
  <c r="C8" i="167"/>
  <c r="B14" i="167"/>
  <c r="C14" i="167"/>
  <c r="BH20" i="195" l="1"/>
  <c r="BJ20" i="195" s="1"/>
  <c r="AW20" i="195"/>
  <c r="AX19" i="195"/>
  <c r="AW19" i="195"/>
  <c r="AS21" i="195"/>
  <c r="AU21" i="195" s="1"/>
  <c r="BH14" i="195"/>
  <c r="BJ14" i="195" s="1"/>
  <c r="AU14" i="195"/>
  <c r="BF15" i="195"/>
  <c r="BW22" i="195"/>
  <c r="BS14" i="195"/>
  <c r="BU22" i="195"/>
  <c r="CA22" i="195"/>
  <c r="CB22" i="195" s="1"/>
  <c r="BI22" i="195"/>
  <c r="AS22" i="195" s="1"/>
  <c r="BD10" i="195"/>
  <c r="BG10" i="195"/>
  <c r="BV22" i="195"/>
  <c r="BF14" i="195"/>
  <c r="BS21" i="195"/>
  <c r="BH21" i="195" l="1"/>
  <c r="BJ21" i="195" s="1"/>
  <c r="AW21" i="195"/>
  <c r="AX21" i="195"/>
  <c r="AW14" i="195"/>
  <c r="AX14" i="195"/>
  <c r="BH22" i="195"/>
  <c r="BJ22" i="195" s="1"/>
  <c r="AU22" i="195"/>
  <c r="BS22" i="195"/>
  <c r="BD11" i="195"/>
  <c r="BG11" i="195"/>
  <c r="AW22" i="195" l="1"/>
  <c r="AX22" i="195"/>
  <c r="BD12" i="195"/>
  <c r="BG12" i="195"/>
  <c r="BD13" i="195" l="1"/>
  <c r="BG13" i="195"/>
  <c r="BD14" i="195" l="1"/>
  <c r="BG14" i="195"/>
  <c r="BD15" i="195"/>
  <c r="BG15" i="195"/>
  <c r="BE23" i="195" l="1"/>
  <c r="X23" i="195"/>
  <c r="BE24" i="195" l="1"/>
  <c r="X24" i="195"/>
  <c r="BE25" i="195" l="1"/>
  <c r="X25" i="195"/>
  <c r="BE26" i="195" l="1"/>
  <c r="X26" i="195"/>
  <c r="BE27" i="195" l="1"/>
  <c r="X27" i="195"/>
  <c r="BE28" i="195" l="1"/>
  <c r="X28" i="195"/>
  <c r="BE29" i="195" l="1"/>
  <c r="X29" i="195"/>
  <c r="BE30" i="195" l="1"/>
  <c r="X30" i="195"/>
  <c r="BE31" i="195" l="1"/>
  <c r="X31" i="195"/>
  <c r="BE32" i="195" l="1"/>
  <c r="X32" i="195"/>
  <c r="BE33" i="195" l="1"/>
  <c r="X33" i="195"/>
  <c r="BE34" i="195" l="1"/>
  <c r="X34" i="195"/>
  <c r="X35" i="195" l="1"/>
  <c r="BE35" i="195"/>
  <c r="BE36" i="195" l="1"/>
  <c r="X36" i="195"/>
  <c r="BE37" i="195" l="1"/>
  <c r="X37" i="195"/>
  <c r="BE38" i="195" l="1"/>
  <c r="X38" i="195"/>
  <c r="BE39" i="195" l="1"/>
  <c r="X39" i="195"/>
  <c r="BE40" i="195" l="1"/>
  <c r="X40" i="195"/>
  <c r="BE41" i="195" l="1"/>
  <c r="X41" i="195"/>
  <c r="BE42" i="195" l="1"/>
  <c r="X42" i="195"/>
  <c r="BE43" i="195" l="1"/>
  <c r="X43" i="195"/>
  <c r="BE44" i="195" l="1"/>
  <c r="X44" i="195"/>
  <c r="BE45" i="195" l="1"/>
  <c r="X45" i="195"/>
  <c r="AE39" i="195" l="1"/>
  <c r="AE30" i="195"/>
  <c r="AE42" i="195"/>
  <c r="AE25" i="195"/>
  <c r="AE35" i="195"/>
  <c r="AE45" i="195"/>
  <c r="AE37" i="195"/>
  <c r="AE29" i="195"/>
  <c r="AE33" i="195"/>
  <c r="AE34" i="195"/>
  <c r="AE44" i="195"/>
  <c r="AE41" i="195"/>
  <c r="AE36" i="195"/>
  <c r="AE28" i="195"/>
  <c r="AE31" i="195"/>
  <c r="AE43" i="195"/>
  <c r="AE24" i="195"/>
  <c r="E23" i="195"/>
  <c r="AE40" i="195"/>
  <c r="AE32" i="195"/>
  <c r="AE26" i="195"/>
  <c r="AE27" i="195"/>
  <c r="AE38" i="195"/>
  <c r="AE23" i="195"/>
  <c r="AB23" i="195"/>
  <c r="E26" i="195"/>
  <c r="E32" i="195"/>
  <c r="E34" i="195"/>
  <c r="E33" i="195"/>
  <c r="E35" i="195"/>
  <c r="E36" i="195"/>
  <c r="E37" i="195"/>
  <c r="E29" i="195"/>
  <c r="AB25" i="195"/>
  <c r="E24" i="195"/>
  <c r="E27" i="195"/>
  <c r="E28" i="195"/>
  <c r="E30" i="195"/>
  <c r="E31" i="195"/>
  <c r="AB32" i="195"/>
  <c r="Y32" i="195" s="1"/>
  <c r="AB27" i="195"/>
  <c r="AB24" i="195"/>
  <c r="E25" i="195"/>
  <c r="AB26" i="195"/>
  <c r="AB28" i="195"/>
  <c r="AB29" i="195"/>
  <c r="AB30" i="195"/>
  <c r="AB31" i="195"/>
  <c r="AB34" i="195"/>
  <c r="AB35" i="195"/>
  <c r="AB33" i="195"/>
  <c r="AB36" i="195"/>
  <c r="AB37" i="195"/>
  <c r="AB39" i="195"/>
  <c r="E42" i="195"/>
  <c r="E39" i="195"/>
  <c r="E41" i="195"/>
  <c r="AB38" i="195"/>
  <c r="E38" i="195"/>
  <c r="AB40" i="195"/>
  <c r="E40" i="195"/>
  <c r="AB41" i="195"/>
  <c r="AB44" i="195"/>
  <c r="Y44" i="195" s="1"/>
  <c r="AB42" i="195"/>
  <c r="AB43" i="195"/>
  <c r="AB45" i="195"/>
  <c r="E43" i="195"/>
  <c r="Y39" i="195" l="1"/>
  <c r="J39" i="195" s="1"/>
  <c r="Y41" i="195"/>
  <c r="J41" i="195" s="1"/>
  <c r="Y35" i="195"/>
  <c r="Q35" i="195" s="1"/>
  <c r="Y24" i="195"/>
  <c r="J24" i="195" s="1"/>
  <c r="Y25" i="195"/>
  <c r="Q25" i="195" s="1"/>
  <c r="Y43" i="195"/>
  <c r="Q43" i="195" s="1"/>
  <c r="Y23" i="195"/>
  <c r="Q23" i="195" s="1"/>
  <c r="Y40" i="195"/>
  <c r="Q40" i="195" s="1"/>
  <c r="Y31" i="195"/>
  <c r="J31" i="195" s="1"/>
  <c r="Y38" i="195"/>
  <c r="J38" i="195" s="1"/>
  <c r="Y37" i="195"/>
  <c r="J37" i="195" s="1"/>
  <c r="Y36" i="195"/>
  <c r="J36" i="195" s="1"/>
  <c r="Y26" i="195"/>
  <c r="J26" i="195" s="1"/>
  <c r="Y33" i="195"/>
  <c r="J33" i="195" s="1"/>
  <c r="Y28" i="195"/>
  <c r="Q28" i="195" s="1"/>
  <c r="Y27" i="195"/>
  <c r="J27" i="195" s="1"/>
  <c r="Y45" i="195"/>
  <c r="J45" i="195" s="1"/>
  <c r="Y30" i="195"/>
  <c r="Q30" i="195" s="1"/>
  <c r="Y34" i="195"/>
  <c r="J34" i="195" s="1"/>
  <c r="Y29" i="195"/>
  <c r="Q29" i="195" s="1"/>
  <c r="Y42" i="195"/>
  <c r="J42" i="195" s="1"/>
  <c r="J44" i="195"/>
  <c r="BB44" i="195" s="1"/>
  <c r="J35" i="195"/>
  <c r="Q44" i="195"/>
  <c r="J32" i="195"/>
  <c r="Q32" i="195"/>
  <c r="J23" i="195"/>
  <c r="Q39" i="195" l="1"/>
  <c r="BC39" i="195" s="1"/>
  <c r="J43" i="195"/>
  <c r="BB43" i="195" s="1"/>
  <c r="Q24" i="195"/>
  <c r="J40" i="195"/>
  <c r="BB40" i="195" s="1"/>
  <c r="Q41" i="195"/>
  <c r="BF41" i="195" s="1"/>
  <c r="Q38" i="195"/>
  <c r="BF38" i="195" s="1"/>
  <c r="Q36" i="195"/>
  <c r="O36" i="195" s="1"/>
  <c r="Q33" i="195"/>
  <c r="O33" i="195" s="1"/>
  <c r="J25" i="195"/>
  <c r="BB25" i="195" s="1"/>
  <c r="Q26" i="195"/>
  <c r="BF26" i="195" s="1"/>
  <c r="Q27" i="195"/>
  <c r="J29" i="195"/>
  <c r="BF29" i="195" s="1"/>
  <c r="Q37" i="195"/>
  <c r="BC37" i="195" s="1"/>
  <c r="Q31" i="195"/>
  <c r="Q34" i="195"/>
  <c r="J28" i="195"/>
  <c r="H28" i="195" s="1"/>
  <c r="J28" i="152" s="1"/>
  <c r="Q42" i="195"/>
  <c r="O42" i="195" s="1"/>
  <c r="BC30" i="195"/>
  <c r="O30" i="195"/>
  <c r="J30" i="195"/>
  <c r="BF30" i="195" s="1"/>
  <c r="BB42" i="195"/>
  <c r="H42" i="195"/>
  <c r="J42" i="152" s="1"/>
  <c r="BC29" i="195"/>
  <c r="O29" i="195"/>
  <c r="BB34" i="195"/>
  <c r="H34" i="195"/>
  <c r="J34" i="152" s="1"/>
  <c r="H44" i="195"/>
  <c r="J44" i="152" s="1"/>
  <c r="BF39" i="195"/>
  <c r="BB39" i="195"/>
  <c r="H39" i="195"/>
  <c r="J39" i="152" s="1"/>
  <c r="BB31" i="195"/>
  <c r="H31" i="195"/>
  <c r="J31" i="152" s="1"/>
  <c r="BB36" i="195"/>
  <c r="H36" i="195"/>
  <c r="J36" i="152" s="1"/>
  <c r="BB26" i="195"/>
  <c r="H26" i="195"/>
  <c r="J26" i="152" s="1"/>
  <c r="BC44" i="195"/>
  <c r="BA44" i="195" s="1"/>
  <c r="BR44" i="195" s="1"/>
  <c r="BT44" i="195" s="1"/>
  <c r="O44" i="195"/>
  <c r="BC27" i="195"/>
  <c r="BC40" i="195"/>
  <c r="O40" i="195"/>
  <c r="Q45" i="195"/>
  <c r="BF45" i="195" s="1"/>
  <c r="H23" i="195"/>
  <c r="J23" i="152" s="1"/>
  <c r="BB23" i="195"/>
  <c r="BF23" i="195"/>
  <c r="BB24" i="195"/>
  <c r="BF24" i="195"/>
  <c r="H24" i="195"/>
  <c r="J24" i="152" s="1"/>
  <c r="BB33" i="195"/>
  <c r="H33" i="195"/>
  <c r="J33" i="152" s="1"/>
  <c r="H38" i="195"/>
  <c r="J38" i="152" s="1"/>
  <c r="BB38" i="195"/>
  <c r="BC26" i="195"/>
  <c r="BC35" i="195"/>
  <c r="O35" i="195"/>
  <c r="BB41" i="195"/>
  <c r="H41" i="195"/>
  <c r="J41" i="152" s="1"/>
  <c r="BC23" i="195"/>
  <c r="O23" i="195"/>
  <c r="BC24" i="195"/>
  <c r="O24" i="195"/>
  <c r="O32" i="195"/>
  <c r="BC32" i="195"/>
  <c r="BB37" i="195"/>
  <c r="H37" i="195"/>
  <c r="J37" i="152" s="1"/>
  <c r="BC28" i="195"/>
  <c r="O28" i="195"/>
  <c r="BF35" i="195"/>
  <c r="H35" i="195"/>
  <c r="J35" i="152" s="1"/>
  <c r="BB35" i="195"/>
  <c r="BC34" i="195"/>
  <c r="O25" i="195"/>
  <c r="BC25" i="195"/>
  <c r="O31" i="195"/>
  <c r="BB45" i="195"/>
  <c r="H45" i="195"/>
  <c r="J45" i="152" s="1"/>
  <c r="BF32" i="195"/>
  <c r="BB32" i="195"/>
  <c r="H32" i="195"/>
  <c r="J32" i="152" s="1"/>
  <c r="BF27" i="195"/>
  <c r="H27" i="195"/>
  <c r="J27" i="152" s="1"/>
  <c r="BB27" i="195"/>
  <c r="BC43" i="195"/>
  <c r="O43" i="195"/>
  <c r="BF44" i="195"/>
  <c r="H40" i="195" l="1"/>
  <c r="J40" i="152" s="1"/>
  <c r="BC38" i="195"/>
  <c r="O38" i="195"/>
  <c r="B38" i="195" s="1"/>
  <c r="BF33" i="195"/>
  <c r="H43" i="195"/>
  <c r="J43" i="152" s="1"/>
  <c r="O26" i="195"/>
  <c r="B26" i="195" s="1"/>
  <c r="BF43" i="195"/>
  <c r="BC33" i="195"/>
  <c r="BA33" i="195" s="1"/>
  <c r="BR33" i="195" s="1"/>
  <c r="BT33" i="195" s="1"/>
  <c r="BF40" i="195"/>
  <c r="O39" i="195"/>
  <c r="B39" i="195" s="1"/>
  <c r="BA39" i="195"/>
  <c r="BR39" i="195" s="1"/>
  <c r="BT39" i="195" s="1"/>
  <c r="BA27" i="195"/>
  <c r="BR27" i="195" s="1"/>
  <c r="BT27" i="195" s="1"/>
  <c r="O41" i="195"/>
  <c r="B41" i="195" s="1"/>
  <c r="BC41" i="195"/>
  <c r="BA41" i="195" s="1"/>
  <c r="BR41" i="195" s="1"/>
  <c r="BT41" i="195" s="1"/>
  <c r="BF25" i="195"/>
  <c r="BC31" i="195"/>
  <c r="BA31" i="195" s="1"/>
  <c r="BR31" i="195" s="1"/>
  <c r="BT31" i="195" s="1"/>
  <c r="BC42" i="195"/>
  <c r="O37" i="195"/>
  <c r="B37" i="195" s="1"/>
  <c r="BF34" i="195"/>
  <c r="O27" i="195"/>
  <c r="B27" i="195" s="1"/>
  <c r="BF36" i="195"/>
  <c r="O34" i="195"/>
  <c r="B34" i="195" s="1"/>
  <c r="H25" i="195"/>
  <c r="J25" i="152" s="1"/>
  <c r="BB30" i="195"/>
  <c r="BA30" i="195" s="1"/>
  <c r="BR30" i="195" s="1"/>
  <c r="BT30" i="195" s="1"/>
  <c r="BF37" i="195"/>
  <c r="BC36" i="195"/>
  <c r="BA36" i="195" s="1"/>
  <c r="BR36" i="195" s="1"/>
  <c r="BT36" i="195" s="1"/>
  <c r="BF42" i="195"/>
  <c r="H29" i="195"/>
  <c r="J29" i="152" s="1"/>
  <c r="BB29" i="195"/>
  <c r="BA29" i="195" s="1"/>
  <c r="BR29" i="195" s="1"/>
  <c r="BT29" i="195" s="1"/>
  <c r="BF31" i="195"/>
  <c r="BB28" i="195"/>
  <c r="BA28" i="195" s="1"/>
  <c r="BR28" i="195" s="1"/>
  <c r="BT28" i="195" s="1"/>
  <c r="BF28" i="195"/>
  <c r="B42" i="195"/>
  <c r="BA37" i="195"/>
  <c r="BR37" i="195" s="1"/>
  <c r="BT37" i="195" s="1"/>
  <c r="BA34" i="195"/>
  <c r="BR34" i="195" s="1"/>
  <c r="BT34" i="195" s="1"/>
  <c r="BA35" i="195"/>
  <c r="BR35" i="195" s="1"/>
  <c r="BT35" i="195" s="1"/>
  <c r="BA42" i="195"/>
  <c r="BR42" i="195" s="1"/>
  <c r="BT42" i="195" s="1"/>
  <c r="H30" i="195"/>
  <c r="J30" i="152" s="1"/>
  <c r="B44" i="195"/>
  <c r="BA40" i="195"/>
  <c r="BR40" i="195" s="1"/>
  <c r="BT40" i="195" s="1"/>
  <c r="BA32" i="195"/>
  <c r="BR32" i="195" s="1"/>
  <c r="BT32" i="195" s="1"/>
  <c r="B24" i="195"/>
  <c r="B23" i="195"/>
  <c r="BC45" i="195"/>
  <c r="BA45" i="195" s="1"/>
  <c r="BR45" i="195" s="1"/>
  <c r="BT45" i="195" s="1"/>
  <c r="O45" i="195"/>
  <c r="B45" i="195" s="1"/>
  <c r="BA26" i="195"/>
  <c r="BR26" i="195" s="1"/>
  <c r="BT26" i="195" s="1"/>
  <c r="B40" i="195"/>
  <c r="B33" i="195"/>
  <c r="BA43" i="195"/>
  <c r="BR43" i="195" s="1"/>
  <c r="BT43" i="195" s="1"/>
  <c r="B32" i="195"/>
  <c r="B35" i="195"/>
  <c r="B28" i="195"/>
  <c r="BA38" i="195"/>
  <c r="BR38" i="195" s="1"/>
  <c r="BT38" i="195" s="1"/>
  <c r="BA24" i="195"/>
  <c r="BR24" i="195" s="1"/>
  <c r="BT24" i="195" s="1"/>
  <c r="B43" i="195"/>
  <c r="BA25" i="195"/>
  <c r="BR25" i="195" s="1"/>
  <c r="BT25" i="195" s="1"/>
  <c r="BA23" i="195"/>
  <c r="BR23" i="195" s="1"/>
  <c r="BT23" i="195" s="1"/>
  <c r="J16" i="195"/>
  <c r="Q16" i="195"/>
  <c r="B36" i="195"/>
  <c r="B31" i="195"/>
  <c r="B25" i="195" l="1"/>
  <c r="B29" i="195"/>
  <c r="V36" i="195"/>
  <c r="V39" i="195"/>
  <c r="V40" i="195"/>
  <c r="V42" i="195"/>
  <c r="W35" i="195"/>
  <c r="W41" i="195"/>
  <c r="W24" i="195"/>
  <c r="W27" i="195"/>
  <c r="BQ45" i="195"/>
  <c r="V31" i="195"/>
  <c r="V26" i="195"/>
  <c r="V38" i="195"/>
  <c r="V43" i="195"/>
  <c r="W32" i="195"/>
  <c r="B30" i="195"/>
  <c r="W42" i="195"/>
  <c r="F42" i="195"/>
  <c r="Z42" i="195" s="1"/>
  <c r="BQ42" i="195"/>
  <c r="AZ42" i="195"/>
  <c r="W40" i="195"/>
  <c r="AZ44" i="195"/>
  <c r="F44" i="195"/>
  <c r="Z44" i="195" s="1"/>
  <c r="W44" i="195"/>
  <c r="V44" i="195"/>
  <c r="BQ44" i="195"/>
  <c r="W23" i="195"/>
  <c r="BQ23" i="195"/>
  <c r="V23" i="195"/>
  <c r="AZ45" i="195"/>
  <c r="F45" i="195"/>
  <c r="V45" i="195"/>
  <c r="BQ43" i="195"/>
  <c r="AZ43" i="195"/>
  <c r="F43" i="195"/>
  <c r="AZ28" i="195"/>
  <c r="BQ28" i="195"/>
  <c r="F28" i="195"/>
  <c r="BQ37" i="195"/>
  <c r="AZ37" i="195"/>
  <c r="F37" i="195"/>
  <c r="BQ27" i="195"/>
  <c r="AZ27" i="195"/>
  <c r="F27" i="195"/>
  <c r="V32" i="195"/>
  <c r="J17" i="195"/>
  <c r="Q17" i="195"/>
  <c r="BQ33" i="195"/>
  <c r="F33" i="195"/>
  <c r="AZ33" i="195"/>
  <c r="BF16" i="195"/>
  <c r="V28" i="195"/>
  <c r="V37" i="195"/>
  <c r="V27" i="195"/>
  <c r="W37" i="195"/>
  <c r="BQ41" i="195"/>
  <c r="AZ41" i="195"/>
  <c r="F41" i="195"/>
  <c r="W33" i="195"/>
  <c r="W45" i="195"/>
  <c r="BQ24" i="195"/>
  <c r="AZ24" i="195"/>
  <c r="F24" i="195"/>
  <c r="AZ31" i="195"/>
  <c r="BQ31" i="195"/>
  <c r="F31" i="195"/>
  <c r="AZ26" i="195"/>
  <c r="F26" i="195"/>
  <c r="BQ26" i="195"/>
  <c r="AZ38" i="195"/>
  <c r="F38" i="195"/>
  <c r="BQ38" i="195"/>
  <c r="W38" i="195"/>
  <c r="BQ35" i="195"/>
  <c r="AZ35" i="195"/>
  <c r="F35" i="195"/>
  <c r="W43" i="195"/>
  <c r="BQ39" i="195"/>
  <c r="F39" i="195"/>
  <c r="AZ39" i="195"/>
  <c r="W39" i="195"/>
  <c r="V41" i="195"/>
  <c r="V24" i="195"/>
  <c r="W28" i="195"/>
  <c r="W31" i="195"/>
  <c r="AZ36" i="195"/>
  <c r="F36" i="195"/>
  <c r="BQ36" i="195"/>
  <c r="W26" i="195"/>
  <c r="V35" i="195"/>
  <c r="AZ32" i="195"/>
  <c r="BQ32" i="195"/>
  <c r="F32" i="195"/>
  <c r="V33" i="195"/>
  <c r="AZ40" i="195"/>
  <c r="BQ40" i="195"/>
  <c r="F40" i="195"/>
  <c r="BQ34" i="195"/>
  <c r="F34" i="195"/>
  <c r="AZ34" i="195"/>
  <c r="V34" i="195"/>
  <c r="AZ23" i="195"/>
  <c r="F23" i="195"/>
  <c r="W36" i="195"/>
  <c r="W34" i="195"/>
  <c r="AZ29" i="195" l="1"/>
  <c r="F30" i="195"/>
  <c r="C30" i="195" s="1"/>
  <c r="AZ25" i="195"/>
  <c r="W25" i="195"/>
  <c r="V25" i="195"/>
  <c r="BQ25" i="195"/>
  <c r="W29" i="195"/>
  <c r="BQ30" i="195"/>
  <c r="F25" i="195"/>
  <c r="Z25" i="195" s="1"/>
  <c r="BQ29" i="195"/>
  <c r="F29" i="195"/>
  <c r="C29" i="195" s="1"/>
  <c r="V29" i="195"/>
  <c r="V30" i="195"/>
  <c r="C42" i="195"/>
  <c r="W30" i="195"/>
  <c r="AZ30" i="195"/>
  <c r="C44" i="195"/>
  <c r="Z40" i="195"/>
  <c r="C40" i="195"/>
  <c r="J18" i="195"/>
  <c r="Q18" i="195"/>
  <c r="C32" i="195"/>
  <c r="Z32" i="195"/>
  <c r="Z39" i="195"/>
  <c r="C39" i="195"/>
  <c r="Z41" i="195"/>
  <c r="C41" i="195"/>
  <c r="BF17" i="195"/>
  <c r="Z34" i="195"/>
  <c r="C34" i="195"/>
  <c r="C35" i="195"/>
  <c r="Z35" i="195"/>
  <c r="Z31" i="195"/>
  <c r="C31" i="195"/>
  <c r="Z24" i="195"/>
  <c r="C24" i="195"/>
  <c r="Z29" i="195"/>
  <c r="C33" i="195"/>
  <c r="Z33" i="195"/>
  <c r="Z45" i="195"/>
  <c r="C45" i="195"/>
  <c r="C38" i="195"/>
  <c r="Z38" i="195"/>
  <c r="Z27" i="195"/>
  <c r="C27" i="195"/>
  <c r="Z37" i="195"/>
  <c r="C37" i="195"/>
  <c r="Z23" i="195"/>
  <c r="C23" i="195"/>
  <c r="Z30" i="195"/>
  <c r="Z36" i="195"/>
  <c r="C36" i="195"/>
  <c r="Z26" i="195"/>
  <c r="C26" i="195"/>
  <c r="Z28" i="195"/>
  <c r="C28" i="195"/>
  <c r="Z43" i="195"/>
  <c r="C43" i="195"/>
  <c r="C25" i="195" l="1"/>
  <c r="Q19" i="195"/>
  <c r="J19" i="195"/>
  <c r="BF18" i="195"/>
  <c r="J20" i="195" l="1"/>
  <c r="Q20" i="195"/>
  <c r="BF19" i="195"/>
  <c r="BD16" i="195" l="1"/>
  <c r="BG16" i="195"/>
  <c r="BF20" i="195"/>
  <c r="J21" i="195"/>
  <c r="Q21" i="195"/>
  <c r="Q22" i="195" l="1"/>
  <c r="J22" i="195"/>
  <c r="BG17" i="195"/>
  <c r="BD17" i="195"/>
  <c r="BF21" i="195"/>
  <c r="BF22" i="195" l="1"/>
  <c r="BG18" i="195"/>
  <c r="BD18" i="195"/>
  <c r="BD19" i="195" l="1"/>
  <c r="BG19" i="195"/>
  <c r="BG20" i="195" l="1"/>
  <c r="BD20" i="195"/>
  <c r="BG21" i="195" l="1"/>
  <c r="BD21" i="195"/>
  <c r="BG22" i="195" l="1"/>
  <c r="BD22" i="195"/>
  <c r="BC9" i="195"/>
  <c r="BC10" i="195"/>
  <c r="BC15" i="195"/>
  <c r="BC20" i="195"/>
  <c r="O22" i="195"/>
  <c r="O13" i="195"/>
  <c r="BC11" i="195"/>
  <c r="X13" i="195"/>
  <c r="BC17" i="195"/>
  <c r="O17" i="195"/>
  <c r="BC21" i="195"/>
  <c r="BC19" i="195"/>
  <c r="BC8" i="195"/>
  <c r="X8" i="195"/>
  <c r="O12" i="195"/>
  <c r="BE10" i="195"/>
  <c r="H11" i="195"/>
  <c r="J11" i="152" s="1"/>
  <c r="BC16" i="195"/>
  <c r="O18" i="195"/>
  <c r="BE19" i="195"/>
  <c r="BE18" i="195"/>
  <c r="BB18" i="195"/>
  <c r="X22" i="195"/>
  <c r="BB22" i="195"/>
  <c r="BC12" i="195" l="1"/>
  <c r="H10" i="195"/>
  <c r="J10" i="152" s="1"/>
  <c r="BB8" i="195"/>
  <c r="BA8" i="195" s="1"/>
  <c r="BR8" i="195" s="1"/>
  <c r="BT8" i="195" s="1"/>
  <c r="BB11" i="195"/>
  <c r="BA11" i="195" s="1"/>
  <c r="BR11" i="195" s="1"/>
  <c r="BT11" i="195" s="1"/>
  <c r="X11" i="195"/>
  <c r="O11" i="195"/>
  <c r="B11" i="195" s="1"/>
  <c r="BC13" i="195"/>
  <c r="BB10" i="195"/>
  <c r="BA10" i="195" s="1"/>
  <c r="BR10" i="195" s="1"/>
  <c r="BT10" i="195" s="1"/>
  <c r="O21" i="195"/>
  <c r="BB13" i="195"/>
  <c r="H8" i="195"/>
  <c r="J8" i="152" s="1"/>
  <c r="H19" i="195"/>
  <c r="J19" i="152" s="1"/>
  <c r="O8" i="195"/>
  <c r="O16" i="195"/>
  <c r="O19" i="195"/>
  <c r="H18" i="195"/>
  <c r="H22" i="195"/>
  <c r="O20" i="195"/>
  <c r="H16" i="195"/>
  <c r="J16" i="152" s="1"/>
  <c r="BE16" i="195"/>
  <c r="X16" i="195"/>
  <c r="BB16" i="195"/>
  <c r="BA16" i="195" s="1"/>
  <c r="BR16" i="195" s="1"/>
  <c r="BT16" i="195" s="1"/>
  <c r="H17" i="195"/>
  <c r="J17" i="152" s="1"/>
  <c r="BE17" i="195"/>
  <c r="X17" i="195"/>
  <c r="BB17" i="195"/>
  <c r="BA17" i="195" s="1"/>
  <c r="BR17" i="195" s="1"/>
  <c r="BT17" i="195" s="1"/>
  <c r="X15" i="195"/>
  <c r="BB15" i="195"/>
  <c r="BA15" i="195" s="1"/>
  <c r="BR15" i="195" s="1"/>
  <c r="BT15" i="195" s="1"/>
  <c r="H15" i="195"/>
  <c r="J15" i="152" s="1"/>
  <c r="BE15" i="195"/>
  <c r="BC18" i="195"/>
  <c r="BA18" i="195" s="1"/>
  <c r="BR18" i="195" s="1"/>
  <c r="BT18" i="195" s="1"/>
  <c r="H12" i="195"/>
  <c r="J12" i="152" s="1"/>
  <c r="BB12" i="195"/>
  <c r="X12" i="195"/>
  <c r="BE12" i="195"/>
  <c r="X21" i="195"/>
  <c r="BE21" i="195"/>
  <c r="H21" i="195"/>
  <c r="J21" i="152" s="1"/>
  <c r="BB21" i="195"/>
  <c r="BA21" i="195" s="1"/>
  <c r="BR21" i="195" s="1"/>
  <c r="BT21" i="195" s="1"/>
  <c r="X20" i="195"/>
  <c r="BE20" i="195"/>
  <c r="BB20" i="195"/>
  <c r="BA20" i="195" s="1"/>
  <c r="BR20" i="195" s="1"/>
  <c r="BT20" i="195" s="1"/>
  <c r="H20" i="195"/>
  <c r="J20" i="152" s="1"/>
  <c r="BE14" i="195"/>
  <c r="BB14" i="195"/>
  <c r="H14" i="195"/>
  <c r="J14" i="152" s="1"/>
  <c r="X14" i="195"/>
  <c r="X9" i="195"/>
  <c r="BE9" i="195"/>
  <c r="H9" i="195"/>
  <c r="J9" i="152" s="1"/>
  <c r="BB9" i="195"/>
  <c r="BA9" i="195" s="1"/>
  <c r="BR9" i="195" s="1"/>
  <c r="BT9" i="195" s="1"/>
  <c r="BC14" i="195"/>
  <c r="O14" i="195"/>
  <c r="BE22" i="195"/>
  <c r="X18" i="195"/>
  <c r="H13" i="195"/>
  <c r="J13" i="152" s="1"/>
  <c r="O15" i="195"/>
  <c r="O10" i="195"/>
  <c r="BE11" i="195"/>
  <c r="X10" i="195"/>
  <c r="BC22" i="195"/>
  <c r="BA22" i="195" s="1"/>
  <c r="BR22" i="195" s="1"/>
  <c r="BT22" i="195" s="1"/>
  <c r="BE8" i="195"/>
  <c r="BB19" i="195"/>
  <c r="BA19" i="195" s="1"/>
  <c r="BR19" i="195" s="1"/>
  <c r="BT19" i="195" s="1"/>
  <c r="X19" i="195"/>
  <c r="BE13" i="195"/>
  <c r="O9" i="195"/>
  <c r="V11" i="195" l="1"/>
  <c r="B18" i="195"/>
  <c r="J18" i="152"/>
  <c r="B22" i="195"/>
  <c r="J22" i="152"/>
  <c r="B19" i="195"/>
  <c r="BA13" i="195"/>
  <c r="BR13" i="195" s="1"/>
  <c r="BT13" i="195" s="1"/>
  <c r="W11" i="195"/>
  <c r="F11" i="195"/>
  <c r="BQ11" i="195"/>
  <c r="BA12" i="195"/>
  <c r="BR12" i="195" s="1"/>
  <c r="BT12" i="195" s="1"/>
  <c r="B8" i="195"/>
  <c r="B13" i="195"/>
  <c r="B9" i="195"/>
  <c r="B20" i="195"/>
  <c r="B12" i="195"/>
  <c r="B15" i="195"/>
  <c r="B14" i="195"/>
  <c r="B21" i="195"/>
  <c r="B10" i="195"/>
  <c r="BA14" i="195"/>
  <c r="BR14" i="195" s="1"/>
  <c r="BT14" i="195" s="1"/>
  <c r="AZ11" i="195"/>
  <c r="B17" i="195"/>
  <c r="B16" i="195"/>
  <c r="BQ12" i="195" l="1"/>
  <c r="F22" i="195"/>
  <c r="AY22" i="195" s="1"/>
  <c r="BQ21" i="195"/>
  <c r="BQ9" i="195"/>
  <c r="BQ19" i="195"/>
  <c r="BQ18" i="195"/>
  <c r="BQ13" i="195"/>
  <c r="V22" i="195"/>
  <c r="W19" i="195"/>
  <c r="AZ19" i="195"/>
  <c r="AZ22" i="195"/>
  <c r="F18" i="195"/>
  <c r="Z18" i="195" s="1"/>
  <c r="BQ22" i="195"/>
  <c r="W9" i="195"/>
  <c r="W18" i="195"/>
  <c r="AZ18" i="195"/>
  <c r="W22" i="195"/>
  <c r="V18" i="195"/>
  <c r="V19" i="195"/>
  <c r="F19" i="195"/>
  <c r="Z19" i="195" s="1"/>
  <c r="F16" i="195"/>
  <c r="BQ16" i="195"/>
  <c r="F15" i="195"/>
  <c r="BQ15" i="195"/>
  <c r="BQ8" i="195"/>
  <c r="F17" i="195"/>
  <c r="BQ17" i="195"/>
  <c r="F14" i="195"/>
  <c r="BQ14" i="195"/>
  <c r="F20" i="195"/>
  <c r="BQ20" i="195"/>
  <c r="F10" i="195"/>
  <c r="BQ10" i="195"/>
  <c r="W14" i="195"/>
  <c r="F8" i="195"/>
  <c r="AY8" i="195" s="1"/>
  <c r="W15" i="195"/>
  <c r="W8" i="195"/>
  <c r="V8" i="195"/>
  <c r="AZ8" i="195"/>
  <c r="V13" i="195"/>
  <c r="F13" i="195"/>
  <c r="V21" i="195"/>
  <c r="F21" i="195"/>
  <c r="V12" i="195"/>
  <c r="F12" i="195"/>
  <c r="V9" i="195"/>
  <c r="F9" i="195"/>
  <c r="AZ17" i="195"/>
  <c r="W17" i="195"/>
  <c r="C22" i="195"/>
  <c r="AZ12" i="195"/>
  <c r="W12" i="195"/>
  <c r="AZ16" i="195"/>
  <c r="W16" i="195"/>
  <c r="C11" i="195"/>
  <c r="Z11" i="195"/>
  <c r="AY11" i="195"/>
  <c r="AZ14" i="195"/>
  <c r="AZ9" i="195"/>
  <c r="V16" i="195"/>
  <c r="V14" i="195"/>
  <c r="AZ15" i="195"/>
  <c r="AZ20" i="195"/>
  <c r="W20" i="195"/>
  <c r="V17" i="195"/>
  <c r="AZ10" i="195"/>
  <c r="V10" i="195"/>
  <c r="AZ21" i="195"/>
  <c r="W21" i="195"/>
  <c r="W10" i="195"/>
  <c r="V15" i="195"/>
  <c r="V20" i="195"/>
  <c r="AZ13" i="195"/>
  <c r="W13" i="195"/>
  <c r="Z22" i="195" l="1"/>
  <c r="AY18" i="195"/>
  <c r="Z8" i="195"/>
  <c r="C18" i="195"/>
  <c r="AY19" i="195"/>
  <c r="C19" i="195"/>
  <c r="C8" i="195"/>
  <c r="AY13" i="195"/>
  <c r="Z13" i="195"/>
  <c r="C13" i="195"/>
  <c r="C21" i="195"/>
  <c r="AY21" i="195"/>
  <c r="Z21" i="195"/>
  <c r="AY16" i="195"/>
  <c r="C16" i="195"/>
  <c r="Z16" i="195"/>
  <c r="C12" i="195"/>
  <c r="AY12" i="195"/>
  <c r="Z12" i="195"/>
  <c r="Z14" i="195"/>
  <c r="AY14" i="195"/>
  <c r="C14" i="195"/>
  <c r="C9" i="195"/>
  <c r="Z9" i="195"/>
  <c r="AY9" i="195"/>
  <c r="C17" i="195"/>
  <c r="Z17" i="195"/>
  <c r="AY17" i="195"/>
  <c r="C10" i="195"/>
  <c r="AY10" i="195"/>
  <c r="Z10" i="195"/>
  <c r="C20" i="195"/>
  <c r="AY20" i="195"/>
  <c r="Z20" i="195"/>
  <c r="C15" i="195"/>
  <c r="AY15" i="195"/>
  <c r="Z15" i="195"/>
</calcChain>
</file>

<file path=xl/sharedStrings.xml><?xml version="1.0" encoding="utf-8"?>
<sst xmlns="http://schemas.openxmlformats.org/spreadsheetml/2006/main" count="536" uniqueCount="290">
  <si>
    <t>incl. Top 0.001%</t>
  </si>
  <si>
    <t>incl. Top 0.01%</t>
  </si>
  <si>
    <t>incl. Top 0.1%</t>
  </si>
  <si>
    <t>incl. Top 1%</t>
  </si>
  <si>
    <t xml:space="preserve">Top 10% </t>
  </si>
  <si>
    <t>Middle 40%</t>
  </si>
  <si>
    <t>Bottom 50%</t>
  </si>
  <si>
    <t>Full Population</t>
  </si>
  <si>
    <t>Income share</t>
  </si>
  <si>
    <t>Average income</t>
  </si>
  <si>
    <t>Income threshold</t>
  </si>
  <si>
    <t>Number of adults</t>
  </si>
  <si>
    <t>Income                          group</t>
  </si>
  <si>
    <t>Main tables and figures</t>
  </si>
  <si>
    <t>Main Tables</t>
  </si>
  <si>
    <t>Main Figures</t>
  </si>
  <si>
    <t>Top 1%</t>
  </si>
  <si>
    <t>Top 10%</t>
  </si>
  <si>
    <t>National income /adult</t>
  </si>
  <si>
    <t>1978-2015</t>
  </si>
  <si>
    <t>1978-1998</t>
  </si>
  <si>
    <t>1998-2015</t>
  </si>
  <si>
    <t>Source</t>
  </si>
  <si>
    <t>World GDP</t>
  </si>
  <si>
    <t>World National income</t>
  </si>
  <si>
    <t>China GDP</t>
  </si>
  <si>
    <t>China national income</t>
  </si>
  <si>
    <t>Billions 2015 PPP euros</t>
  </si>
  <si>
    <t>Billions</t>
  </si>
  <si>
    <t>% China GDP</t>
  </si>
  <si>
    <t>% China National income</t>
  </si>
  <si>
    <t>% China Total pop</t>
  </si>
  <si>
    <t>World adult population</t>
  </si>
  <si>
    <t>World total population</t>
  </si>
  <si>
    <t>China adult population</t>
  </si>
  <si>
    <t>China total population</t>
  </si>
  <si>
    <t>% China adult pop</t>
  </si>
  <si>
    <t>Agricultural land</t>
  </si>
  <si>
    <t>Housing</t>
  </si>
  <si>
    <t>Private urban housing</t>
  </si>
  <si>
    <t>Other domestic capital</t>
  </si>
  <si>
    <t>Net foreign wealth</t>
  </si>
  <si>
    <t>Decomposition of housing</t>
  </si>
  <si>
    <t>Table 1 : Income thresholds and income shares in China, 2015</t>
  </si>
  <si>
    <r>
      <rPr>
        <u/>
        <sz val="12"/>
        <rFont val="Arial"/>
        <family val="2"/>
      </rPr>
      <t>Notes</t>
    </r>
    <r>
      <rPr>
        <sz val="12"/>
        <rFont val="Arial"/>
        <family val="2"/>
      </rPr>
      <t xml:space="preserve">: This table reports statistics on the distribution of income in China in 2015.  The unit is the adult individual (20-year-old and over; income of married couples is splitted into two). In 2015, 1 euro = 7.0 yuans (market exchange rate) or 4.6 yuans (purchasing power parity). Income corresponds to pre-tax national income. Fractiles are defined relative to the total number of adult individuals in the population. Corrected estimates (combining survey, fiscal, wealth and national accounts data). </t>
    </r>
    <r>
      <rPr>
        <u/>
        <sz val="12"/>
        <rFont val="Arial"/>
        <family val="2"/>
      </rPr>
      <t>Source</t>
    </r>
    <r>
      <rPr>
        <sz val="12"/>
        <rFont val="Arial"/>
        <family val="2"/>
      </rPr>
      <t>: Appendix B.</t>
    </r>
  </si>
  <si>
    <t>Table 2 : Wealth thresholds and wealth shares in China, 2015</t>
  </si>
  <si>
    <t>Wealth                      group</t>
  </si>
  <si>
    <t>Wealth threshold</t>
  </si>
  <si>
    <t>Average wealth</t>
  </si>
  <si>
    <t>Wealth share</t>
  </si>
  <si>
    <r>
      <rPr>
        <u/>
        <sz val="12"/>
        <rFont val="Arial"/>
        <family val="2"/>
      </rPr>
      <t>Notes</t>
    </r>
    <r>
      <rPr>
        <sz val="12"/>
        <rFont val="Arial"/>
        <family val="2"/>
      </rPr>
      <t xml:space="preserve">: This table reports statistics on the distribution of wealth in China in 2015.  The unit is the adult individual (20-year-old and over; wealth of married couples is splitted into two). In 2015, 1 euro = 7.0 yuans (market exchange rate) or 4.6 yuans (purchasing power parity). Wealth corresponds to net personal wealth. Fractiles are defined relative to the total number of adult individuals in the population. Provisional estimates (survey based). Corrected estimates will combine wealth survey and billionaire lists. </t>
    </r>
    <r>
      <rPr>
        <u/>
        <sz val="12"/>
        <rFont val="Arial"/>
        <family val="2"/>
      </rPr>
      <t>Source</t>
    </r>
    <r>
      <rPr>
        <sz val="12"/>
        <rFont val="Arial"/>
        <family val="2"/>
      </rPr>
      <t>: Appendix B.</t>
    </r>
  </si>
  <si>
    <t xml:space="preserve">Total Population </t>
    <phoneticPr fontId="0" type="noConversion"/>
  </si>
  <si>
    <t>million persons</t>
    <phoneticPr fontId="0" type="noConversion"/>
  </si>
  <si>
    <t>Adult Pop (20+)</t>
  </si>
  <si>
    <t>million persons</t>
    <phoneticPr fontId="0" type="noConversion"/>
  </si>
  <si>
    <t>Adult urban pop</t>
  </si>
  <si>
    <t>Adult rural pop</t>
  </si>
  <si>
    <t>Urban Population</t>
    <phoneticPr fontId="0" type="noConversion"/>
  </si>
  <si>
    <t>% Total Pop</t>
  </si>
  <si>
    <t>Ratio Average Income Urban/Rural</t>
  </si>
  <si>
    <t>%</t>
  </si>
  <si>
    <t>Share of Urban Income in Total Income</t>
  </si>
  <si>
    <t>corrected series (pre-tax national income)</t>
  </si>
  <si>
    <t>table 1y</t>
  </si>
  <si>
    <t>raw series (raw fiscal income)</t>
  </si>
  <si>
    <t>table 1yfraw</t>
  </si>
  <si>
    <t>(pre-tax national income, equal-split)</t>
  </si>
  <si>
    <t>DINA France (GGP 2016)</t>
  </si>
  <si>
    <t>DINA USA (PSZ 2016)</t>
  </si>
  <si>
    <t>corrected series (pre-tax national income) (urban China)</t>
  </si>
  <si>
    <t>table 1yu</t>
  </si>
  <si>
    <t>corrected series (pre-tax national income) (rural China)</t>
  </si>
  <si>
    <t>table 1w</t>
  </si>
  <si>
    <t>Table 3 : Income growth and inequality 1978-2015: China vs rich countries</t>
  </si>
  <si>
    <t>Income share China 1978</t>
  </si>
  <si>
    <t>Income share China 2015</t>
  </si>
  <si>
    <r>
      <t xml:space="preserve">Average income China 1978   </t>
    </r>
    <r>
      <rPr>
        <sz val="16"/>
        <rFont val="Arial"/>
        <family val="2"/>
      </rPr>
      <t>(yuans 2015)</t>
    </r>
  </si>
  <si>
    <r>
      <t>Average income China 2015</t>
    </r>
    <r>
      <rPr>
        <sz val="16"/>
        <rFont val="Arial"/>
        <family val="2"/>
      </rPr>
      <t xml:space="preserve">              (yuans 2015)</t>
    </r>
  </si>
  <si>
    <t>Income share France 1978</t>
  </si>
  <si>
    <t>Income share France 2015</t>
  </si>
  <si>
    <r>
      <t xml:space="preserve">Average income France 1978   </t>
    </r>
    <r>
      <rPr>
        <sz val="16"/>
        <rFont val="Arial"/>
        <family val="2"/>
      </rPr>
      <t>(euros 2014)</t>
    </r>
  </si>
  <si>
    <r>
      <t>Average income France 2015</t>
    </r>
    <r>
      <rPr>
        <sz val="16"/>
        <rFont val="Arial"/>
        <family val="2"/>
      </rPr>
      <t xml:space="preserve">              (euros 2014)</t>
    </r>
  </si>
  <si>
    <t>China</t>
  </si>
  <si>
    <t>Average annual growth rate 1978-2015</t>
  </si>
  <si>
    <t>Total cumulated growth 1978-2015</t>
  </si>
  <si>
    <r>
      <t xml:space="preserve">Income                          group             </t>
    </r>
    <r>
      <rPr>
        <sz val="16"/>
        <rFont val="Arial"/>
        <family val="2"/>
      </rPr>
      <t>(distribution of per adult pre-tax national income)</t>
    </r>
  </si>
  <si>
    <t>France</t>
  </si>
  <si>
    <t>USA</t>
  </si>
  <si>
    <t>Income share USA 1978</t>
  </si>
  <si>
    <t>Income share USA 2015</t>
  </si>
  <si>
    <r>
      <t xml:space="preserve">Average income USA 1978   </t>
    </r>
    <r>
      <rPr>
        <sz val="16"/>
        <rFont val="Arial"/>
        <family val="2"/>
      </rPr>
      <t>(dollars 2014)</t>
    </r>
  </si>
  <si>
    <r>
      <t>Average income USA 2015</t>
    </r>
    <r>
      <rPr>
        <sz val="16"/>
        <rFont val="Arial"/>
        <family val="2"/>
      </rPr>
      <t xml:space="preserve">              (dollars 2014)</t>
    </r>
  </si>
  <si>
    <t>(net personal wealth)</t>
  </si>
  <si>
    <t>Private share in urban housing</t>
  </si>
  <si>
    <t xml:space="preserve">Series on national income and population </t>
  </si>
  <si>
    <t>Series on national wealth</t>
  </si>
  <si>
    <t>Series on income shares and wealth shares</t>
  </si>
  <si>
    <t>Rural share in housing (urban + rural)</t>
  </si>
  <si>
    <t>Market-value national wealth (% national income)</t>
  </si>
  <si>
    <t>Book-value national wealth (% national income)</t>
  </si>
  <si>
    <t>formula</t>
  </si>
  <si>
    <t>Corporate financial  assets</t>
  </si>
  <si>
    <t>Corporate financial  (non-equity) liabilities</t>
  </si>
  <si>
    <t>Agricultural land (semi-private)</t>
  </si>
  <si>
    <t>Private wealth</t>
  </si>
  <si>
    <t>Private wealth (% national income)</t>
  </si>
  <si>
    <t>Financial assets</t>
  </si>
  <si>
    <t>incl. Domestic equity</t>
  </si>
  <si>
    <t>Financial liabilities</t>
  </si>
  <si>
    <t>Agricultural land (govt)</t>
  </si>
  <si>
    <t>Government wealth</t>
  </si>
  <si>
    <t>Govt wealth (% national income)</t>
  </si>
  <si>
    <t>Market-value national wealth (private + govt wealth)</t>
  </si>
  <si>
    <t>Private share in national wealth</t>
  </si>
  <si>
    <t>Public share in national wealth</t>
  </si>
  <si>
    <t>Private and public shares in markat-value national wealth</t>
  </si>
  <si>
    <t xml:space="preserve">Residual corporate wealth </t>
  </si>
  <si>
    <t xml:space="preserve">Decomposition of agricultural land </t>
  </si>
  <si>
    <t xml:space="preserve">Book value of corporations </t>
  </si>
  <si>
    <t>Market value of corporations (Corporate equity liabilities)</t>
  </si>
  <si>
    <t>incl. Agricultural land</t>
  </si>
  <si>
    <t>incl. Housing</t>
  </si>
  <si>
    <t>incl. Other domestic capital</t>
  </si>
  <si>
    <t>Tobin's Q ratio (market value/ book value)</t>
  </si>
  <si>
    <t>Residual corporate wealth (book value - market value)</t>
  </si>
  <si>
    <t>Domestic capital (book value)</t>
  </si>
  <si>
    <t>Private domestic capital</t>
  </si>
  <si>
    <t>Govt domestic capital</t>
  </si>
  <si>
    <t>Market-value domestic capital</t>
  </si>
  <si>
    <t>Corporate domestic capital (book value)</t>
  </si>
  <si>
    <t>Corporate domestic capital (market value)</t>
  </si>
  <si>
    <t>Total financial assets of domestic sectors</t>
  </si>
  <si>
    <t>Total financial liabilities of domestic sectors</t>
  </si>
  <si>
    <t>Gross foreign financial assets</t>
  </si>
  <si>
    <t>Gross foreign financial liabilities</t>
  </si>
  <si>
    <t xml:space="preserve">Net foreign assets </t>
  </si>
  <si>
    <t>Gap domestic equity (should be equal to zero)</t>
  </si>
  <si>
    <t>Gap between recomputed and initial national wealth (should be zero)</t>
  </si>
  <si>
    <t>Other domestic capital (book value)</t>
  </si>
  <si>
    <t>Index of domestic financial intermediation (domestic financial liabilities /domestic capital)</t>
  </si>
  <si>
    <t>Index of financial foreign ownership (gross foreign liabilities/ domestic financial liabilites)</t>
  </si>
  <si>
    <t>Index of equity foreign ownership (gross foreign equity liabilities/ domestic equity liabilities)</t>
  </si>
  <si>
    <t xml:space="preserve">Private share in  housing </t>
  </si>
  <si>
    <t>Private share in  agricultural land</t>
  </si>
  <si>
    <t>Private share in  other domestic capital and net financial assets</t>
  </si>
  <si>
    <t>Other govt non-financial assets (classified in other domestic capital)</t>
  </si>
  <si>
    <t>Book-value national wealth = private wealth + govt wealth + residual corporate wealth</t>
  </si>
  <si>
    <t>Private share in  domestic equity (private + govt)</t>
  </si>
  <si>
    <t>Gap: self-ownership (=zero)</t>
  </si>
  <si>
    <t>Private share in domestic equity ownership (private+ govt+ foreign)</t>
  </si>
  <si>
    <t>Govt share in domestic equity ownership (private+ govt+ foreign)</t>
  </si>
  <si>
    <t>Total financial assets and liabilities</t>
  </si>
  <si>
    <t>Indexes of financial intermediation and foreign ownership</t>
  </si>
  <si>
    <t>National wealth series for the USA (Piketty-Saez-Zucman 2016)</t>
  </si>
  <si>
    <t>Market-value national wealth</t>
  </si>
  <si>
    <t>Private-owned domestic equity (% national income)</t>
  </si>
  <si>
    <t>Govt-owned domestic equity (% national income)</t>
  </si>
  <si>
    <t>Table B6</t>
  </si>
  <si>
    <t>Table B5</t>
  </si>
  <si>
    <t>Net public wealth</t>
  </si>
  <si>
    <t>Govt Equities</t>
  </si>
  <si>
    <t>Govt Fixed income assets</t>
  </si>
  <si>
    <t>Govt Liabilities</t>
  </si>
  <si>
    <t>Govt Financial assets</t>
  </si>
  <si>
    <t>Govt Non Financial assets</t>
  </si>
  <si>
    <t>Net personal wealth</t>
  </si>
  <si>
    <t>Table B2</t>
  </si>
  <si>
    <t>Personal Non Financial assets</t>
  </si>
  <si>
    <t>Personal Financial assets</t>
  </si>
  <si>
    <t>Personal Equities</t>
  </si>
  <si>
    <t>Personal Fixed income assets</t>
  </si>
  <si>
    <t>Personal Liabilities</t>
  </si>
  <si>
    <t>Personal Pension funds/ lifeinsurance</t>
  </si>
  <si>
    <t>Net non-profit wealth</t>
  </si>
  <si>
    <t>Non-profit Non Financial assets</t>
  </si>
  <si>
    <t>Non-profit Financial assets</t>
  </si>
  <si>
    <t>Non-profit Equities</t>
  </si>
  <si>
    <t>Non-profit Fixed income assets</t>
  </si>
  <si>
    <t>Non-profit Liabilities</t>
  </si>
  <si>
    <t>Table B3</t>
  </si>
  <si>
    <t>Non-profit Other financial assets</t>
  </si>
  <si>
    <t>Net private wealth</t>
  </si>
  <si>
    <t>Private Non Financial assets</t>
  </si>
  <si>
    <t>Private Financial assets</t>
  </si>
  <si>
    <t>Private Equities</t>
  </si>
  <si>
    <t>Private Fixed income assets</t>
  </si>
  <si>
    <t>Private Pension funds/ lifeinsurance</t>
  </si>
  <si>
    <t>Private Liabilities</t>
  </si>
  <si>
    <t>Residual corporate wealth</t>
  </si>
  <si>
    <t>Corporate non-financial assets</t>
  </si>
  <si>
    <t>Corporate financial assets</t>
  </si>
  <si>
    <t>Corporate equities assets</t>
  </si>
  <si>
    <t>Corporate fixed income assets</t>
  </si>
  <si>
    <t>Corporate liabilities</t>
  </si>
  <si>
    <t>incl. Corporate equity liabilities</t>
  </si>
  <si>
    <t>Table B4</t>
  </si>
  <si>
    <t>National wealth series for France (Garbinti-Goupille-Piketty 2016)</t>
  </si>
  <si>
    <t>Table A28b</t>
  </si>
  <si>
    <t>Personal wealth</t>
  </si>
  <si>
    <t>Non-Financial assets</t>
  </si>
  <si>
    <t>Debt</t>
  </si>
  <si>
    <t>NPSIH wealth</t>
  </si>
  <si>
    <t>Public wealth</t>
  </si>
  <si>
    <t>Table A29b</t>
  </si>
  <si>
    <t>Foreign assets owned by French residents</t>
  </si>
  <si>
    <t>inc. foreign equity owned by French residents</t>
  </si>
  <si>
    <t>French assets owned by foreign residents</t>
  </si>
  <si>
    <t>inc. French equity owned by foreign residents</t>
  </si>
  <si>
    <t>Net foreign assets</t>
  </si>
  <si>
    <t>Foreign-owned domestic equity (% national income)</t>
  </si>
  <si>
    <t>Total domestic equity (% national income)</t>
  </si>
  <si>
    <t>Corporate non-Financial assets</t>
  </si>
  <si>
    <t>Domestic financial assets</t>
  </si>
  <si>
    <t>Domestic financial liabilities</t>
  </si>
  <si>
    <t>Book-value domestic capital</t>
  </si>
  <si>
    <t>Index of real foreign ownership (gross foreign liabilities/ domestic capital)</t>
  </si>
  <si>
    <t>Alernative public share in national wealth with private share in semi-private agricultural land &amp; rural housing=…</t>
  </si>
  <si>
    <t>UK</t>
  </si>
  <si>
    <t>wid.world, 23/11/2016</t>
  </si>
  <si>
    <t>Net national wealth</t>
  </si>
  <si>
    <t>Gross foreign liabilities</t>
  </si>
  <si>
    <t>Public liabilities</t>
  </si>
  <si>
    <t>Japan</t>
  </si>
  <si>
    <t>Private liabilities</t>
  </si>
  <si>
    <t>Total domestic liabilities</t>
  </si>
  <si>
    <t>Germany</t>
  </si>
  <si>
    <t>Tables 1-2 : Income and wealth thresholds in China, 2015</t>
  </si>
  <si>
    <t>Table 3: Inequality and income growth 1978-2015: China vs rich countries</t>
  </si>
  <si>
    <t>Figures 21-28: Inequality comparisons with other countries</t>
  </si>
  <si>
    <t>Figures 1-9: Income, wealth and wealth-income ratios in China (and comparison with rich countries)</t>
  </si>
  <si>
    <t>Computations on income growth in China vs USA and France</t>
  </si>
  <si>
    <t>Data Series in sheets Data1, Data2, Data3, Data4</t>
  </si>
  <si>
    <t>This data file supports our paper "Capital accumulation, private property and inequality in China, 1978-2015"</t>
  </si>
  <si>
    <t>(figures 20 and 28 only incude wealth distribution estimates for 2002 and 2010 and need to be completed)</t>
  </si>
  <si>
    <t>Figures 10-20: Income and wealth inequality in China</t>
  </si>
  <si>
    <t>Norway</t>
  </si>
  <si>
    <t>Gross foreign assets</t>
  </si>
  <si>
    <t>Private wealth/adult</t>
  </si>
  <si>
    <t>Rural housing (semi-private)</t>
    <phoneticPr fontId="72" type="noConversion"/>
  </si>
  <si>
    <t>formula</t>
    <phoneticPr fontId="72" type="noConversion"/>
  </si>
  <si>
    <t>Govt urban housing</t>
    <phoneticPr fontId="72" type="noConversion"/>
  </si>
  <si>
    <t>Govt reserved lands (classified in other domestic capital)</t>
    <phoneticPr fontId="72" type="noConversion"/>
  </si>
  <si>
    <t>A29. Column AM</t>
    <phoneticPr fontId="72" type="noConversion"/>
  </si>
  <si>
    <t>A29. Cloumn AN</t>
    <phoneticPr fontId="72" type="noConversion"/>
  </si>
  <si>
    <t>A29. Column AO</t>
    <phoneticPr fontId="72" type="noConversion"/>
  </si>
  <si>
    <t>A29. Column N</t>
    <phoneticPr fontId="72" type="noConversion"/>
  </si>
  <si>
    <t>A29. Column O</t>
    <phoneticPr fontId="72" type="noConversion"/>
  </si>
  <si>
    <t>A23. Column K</t>
    <phoneticPr fontId="72" type="noConversion"/>
  </si>
  <si>
    <t>A29. Column S</t>
    <phoneticPr fontId="72" type="noConversion"/>
  </si>
  <si>
    <t>A29. Column AD</t>
    <phoneticPr fontId="72" type="noConversion"/>
  </si>
  <si>
    <t>A25. Column K</t>
    <phoneticPr fontId="72" type="noConversion"/>
  </si>
  <si>
    <t>A29. Column AH</t>
    <phoneticPr fontId="72" type="noConversion"/>
  </si>
  <si>
    <t>A27. Column C</t>
    <phoneticPr fontId="72" type="noConversion"/>
  </si>
  <si>
    <t>A28. Column D+C</t>
    <phoneticPr fontId="72" type="noConversion"/>
  </si>
  <si>
    <t>A28. Column E</t>
    <phoneticPr fontId="72" type="noConversion"/>
  </si>
  <si>
    <t>A28. Column J</t>
    <phoneticPr fontId="72" type="noConversion"/>
  </si>
  <si>
    <t>A25. Column F-G</t>
    <phoneticPr fontId="72" type="noConversion"/>
  </si>
  <si>
    <t>A29. Column AQ</t>
    <phoneticPr fontId="72" type="noConversion"/>
  </si>
  <si>
    <t xml:space="preserve">A29. Column AS </t>
    <phoneticPr fontId="72" type="noConversion"/>
  </si>
  <si>
    <t>A29. Column AW</t>
    <phoneticPr fontId="72" type="noConversion"/>
  </si>
  <si>
    <t>A29. Column AY</t>
    <phoneticPr fontId="72" type="noConversion"/>
  </si>
  <si>
    <t>A29. Column AZ</t>
    <phoneticPr fontId="72" type="noConversion"/>
  </si>
  <si>
    <t>A29. Column C</t>
    <phoneticPr fontId="72" type="noConversion"/>
  </si>
  <si>
    <t>Private share in semi-private agricultural lands</t>
    <phoneticPr fontId="72" type="noConversion"/>
  </si>
  <si>
    <t>Private share in semi-private rural housing</t>
    <phoneticPr fontId="72" type="noConversion"/>
  </si>
  <si>
    <t>formula (to restore balance)</t>
    <phoneticPr fontId="72" type="noConversion"/>
  </si>
  <si>
    <t>A28. Column K</t>
    <phoneticPr fontId="72" type="noConversion"/>
  </si>
  <si>
    <t>Alernative public share in national wealth with private share in semi-private agricultural land &amp; rural housing=…</t>
    <phoneticPr fontId="72" type="noConversion"/>
  </si>
  <si>
    <t>Rural house should be included 100% in private wealth</t>
    <phoneticPr fontId="72" type="noConversion"/>
  </si>
  <si>
    <r>
      <t xml:space="preserve">2015 yuan </t>
    </r>
    <r>
      <rPr>
        <sz val="8"/>
        <color theme="1"/>
        <rFont val="Arial Narrow"/>
        <family val="2"/>
      </rPr>
      <t>(GDP deflator)</t>
    </r>
    <phoneticPr fontId="72" type="noConversion"/>
  </si>
  <si>
    <t>AP2 Column BH</t>
    <phoneticPr fontId="72" type="noConversion"/>
  </si>
  <si>
    <t>A27. Column P</t>
    <phoneticPr fontId="72" type="noConversion"/>
  </si>
  <si>
    <t>A27. Column G</t>
    <phoneticPr fontId="72" type="noConversion"/>
  </si>
  <si>
    <t>A27. Column H</t>
    <phoneticPr fontId="72" type="noConversion"/>
  </si>
  <si>
    <t xml:space="preserve"> </t>
    <phoneticPr fontId="72" type="noConversion"/>
  </si>
  <si>
    <t>Billions 2015 PPP euros (1 euro=4.430619 RMB)</t>
  </si>
  <si>
    <t>WID Database (extract 2-10-2017)</t>
  </si>
  <si>
    <t>AP2 Column B</t>
  </si>
  <si>
    <t>AP2 Column I</t>
  </si>
  <si>
    <t>Ap2</t>
  </si>
  <si>
    <t>AP2</t>
  </si>
  <si>
    <t>Column B-J is refered to "PYZ2017NationalAccountsData"</t>
  </si>
  <si>
    <t>Column H-I is refered to "PYZ2017DistributionalData"</t>
  </si>
  <si>
    <t>Last update: April 11th, 2017</t>
  </si>
  <si>
    <t>PIKETTY-YANG-ZUCMAN 2017 DATA FILE</t>
  </si>
  <si>
    <t>This table is refered to "PYZ2017NationalAccountsData"</t>
  </si>
  <si>
    <t>variant 2</t>
  </si>
  <si>
    <t>variant 1</t>
  </si>
  <si>
    <t>see formula</t>
  </si>
  <si>
    <t>Souces: China: this paper. USA: Piketty-Saez-Zucman (2016). France: Garbinti-Goupille-Lebret-Piketty (2017). Distribution of pre-tax national income among equal-split adults. The unit is the adult individual (20-year-old and over; income of married couples is splitted into two). Fractiles are defined relative to the total number of adult individuals in the population. Corrected estimates (combining survey, fiscal, wealth and national accounts data).</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</si>
</sst>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 _€_-;\-* #,##0.00\ _€_-;_-* &quot;-&quot;??\ _€_-;_-@_-"/>
    <numFmt numFmtId="164" formatCode="&quot;$&quot;#,##0_);\(&quot;$&quot;#,##0\)"/>
    <numFmt numFmtId="165" formatCode="_ * #,##0.00_ ;_ * \-#,##0.00_ ;_ * &quot;-&quot;??_ ;_ @_ "/>
    <numFmt numFmtId="166" formatCode="0.0%"/>
    <numFmt numFmtId="167" formatCode="General_)"/>
    <numFmt numFmtId="168" formatCode="#,##0.000"/>
    <numFmt numFmtId="169" formatCode="#,##0.0"/>
    <numFmt numFmtId="170" formatCode="#,##0.00__;\-#,##0.00__;#,##0.00__;@__"/>
    <numFmt numFmtId="171" formatCode="_ * #,##0.00_)\ _€_ ;_ * \(#,##0.00\)\ _€_ ;_ * &quot;-&quot;??_)\ _€_ ;_ @_ "/>
    <numFmt numFmtId="172" formatCode="\$#,##0\ ;\(\$#,##0\)"/>
    <numFmt numFmtId="173" formatCode="&quot;$&quot;#,##0"/>
    <numFmt numFmtId="174" formatCode="0.0"/>
    <numFmt numFmtId="175" formatCode="0.000"/>
    <numFmt numFmtId="176" formatCode="[$¥-804]#,##0"/>
    <numFmt numFmtId="177" formatCode="#,##0_ "/>
    <numFmt numFmtId="178" formatCode="#,##0\ &quot;€&quot;"/>
    <numFmt numFmtId="179" formatCode="[$$-409]#,##0"/>
  </numFmts>
  <fonts count="78">
    <font>
      <sz val="11"/>
      <color theme="1"/>
      <name val="Calibri"/>
      <family val="2"/>
      <scheme val="minor"/>
    </font>
    <font>
      <sz val="10"/>
      <name val="Arial"/>
      <family val="2"/>
    </font>
    <font>
      <sz val="11"/>
      <color theme="1"/>
      <name val="Calibri"/>
      <family val="2"/>
      <scheme val="minor"/>
    </font>
    <font>
      <sz val="12"/>
      <color theme="1"/>
      <name val="Arial"/>
      <family val="2"/>
    </font>
    <font>
      <sz val="11"/>
      <name val="Calibri"/>
      <family val="2"/>
    </font>
    <font>
      <sz val="11"/>
      <color indexed="8"/>
      <name val="Calibri"/>
      <family val="2"/>
    </font>
    <font>
      <sz val="11"/>
      <color indexed="9"/>
      <name val="Calibri"/>
      <family val="2"/>
    </font>
    <font>
      <sz val="11"/>
      <color indexed="20"/>
      <name val="Calibri"/>
      <family val="2"/>
    </font>
    <font>
      <sz val="11"/>
      <color indexed="17"/>
      <name val="Calibri"/>
      <family val="2"/>
    </font>
    <font>
      <sz val="9"/>
      <color indexed="9"/>
      <name val="Times"/>
      <family val="1"/>
    </font>
    <font>
      <b/>
      <sz val="11"/>
      <color indexed="52"/>
      <name val="Calibri"/>
      <family val="2"/>
    </font>
    <font>
      <b/>
      <sz val="11"/>
      <color indexed="9"/>
      <name val="Calibri"/>
      <family val="2"/>
    </font>
    <font>
      <sz val="9"/>
      <color indexed="8"/>
      <name val="Times"/>
      <family val="1"/>
    </font>
    <font>
      <sz val="12"/>
      <color indexed="24"/>
      <name val="Arial"/>
      <family val="2"/>
    </font>
    <font>
      <sz val="8"/>
      <name val="Helvetica"/>
    </font>
    <font>
      <b/>
      <sz val="8"/>
      <color indexed="24"/>
      <name val="Times New Roman"/>
      <family val="1"/>
    </font>
    <font>
      <sz val="8"/>
      <color indexed="24"/>
      <name val="Times New Roman"/>
      <family val="1"/>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u/>
      <sz val="12"/>
      <color indexed="12"/>
      <name val="Calibri"/>
      <family val="2"/>
    </font>
    <font>
      <sz val="11"/>
      <color indexed="52"/>
      <name val="Calibri"/>
      <family val="2"/>
    </font>
    <font>
      <sz val="11"/>
      <color indexed="60"/>
      <name val="Calibri"/>
      <family val="2"/>
    </font>
    <font>
      <sz val="10"/>
      <name val="Verdana"/>
      <family val="2"/>
    </font>
    <font>
      <sz val="12"/>
      <color theme="1"/>
      <name val="Calibri"/>
      <family val="2"/>
      <scheme val="minor"/>
    </font>
    <font>
      <sz val="9"/>
      <name val="Times New Roman"/>
      <family val="1"/>
    </font>
    <font>
      <sz val="10"/>
      <color indexed="8"/>
      <name val="Times"/>
      <family val="1"/>
    </font>
    <font>
      <sz val="9"/>
      <name val="Times"/>
    </font>
    <font>
      <sz val="12"/>
      <name val="Arial CE"/>
    </font>
    <font>
      <b/>
      <sz val="11"/>
      <color indexed="63"/>
      <name val="Calibri"/>
      <family val="2"/>
    </font>
    <font>
      <sz val="12"/>
      <color indexed="8"/>
      <name val="Calibri"/>
      <family val="2"/>
    </font>
    <font>
      <sz val="7"/>
      <name val="Helvetica"/>
      <family val="2"/>
    </font>
    <font>
      <b/>
      <sz val="18"/>
      <color indexed="56"/>
      <name val="Cambria"/>
      <family val="2"/>
    </font>
    <font>
      <sz val="11"/>
      <color indexed="10"/>
      <name val="Calibri"/>
      <family val="2"/>
    </font>
    <font>
      <sz val="10"/>
      <name val="Times"/>
      <family val="1"/>
    </font>
    <font>
      <sz val="8"/>
      <name val="Arial"/>
      <family val="2"/>
    </font>
    <font>
      <sz val="12"/>
      <name val="Arial"/>
      <family val="2"/>
    </font>
    <font>
      <u/>
      <sz val="12"/>
      <name val="Arial"/>
      <family val="2"/>
    </font>
    <font>
      <b/>
      <sz val="8"/>
      <name val="Arial"/>
      <family val="2"/>
    </font>
    <font>
      <sz val="16"/>
      <name val="Arial"/>
      <family val="2"/>
    </font>
    <font>
      <i/>
      <sz val="14"/>
      <name val="Arial"/>
      <family val="2"/>
    </font>
    <font>
      <b/>
      <sz val="16"/>
      <name val="Arial"/>
      <family val="2"/>
    </font>
    <font>
      <sz val="16"/>
      <color indexed="24"/>
      <name val="Arial"/>
      <family val="2"/>
    </font>
    <font>
      <b/>
      <sz val="24"/>
      <name val="Arial"/>
      <family val="2"/>
    </font>
    <font>
      <sz val="14"/>
      <name val="Arial"/>
      <family val="2"/>
    </font>
    <font>
      <b/>
      <sz val="20"/>
      <name val="Arial"/>
      <family val="2"/>
    </font>
    <font>
      <b/>
      <sz val="12"/>
      <name val="Arial"/>
      <family val="2"/>
    </font>
    <font>
      <u/>
      <sz val="10"/>
      <color indexed="12"/>
      <name val="Arial"/>
      <family val="2"/>
    </font>
    <font>
      <sz val="11"/>
      <color theme="1"/>
      <name val="Arial"/>
      <family val="2"/>
    </font>
    <font>
      <sz val="11"/>
      <color theme="1"/>
      <name val="Arial Narrow"/>
      <family val="2"/>
    </font>
    <font>
      <sz val="8"/>
      <color theme="1"/>
      <name val="Arial Narrow"/>
      <family val="2"/>
    </font>
    <font>
      <sz val="11"/>
      <color rgb="FFFF0000"/>
      <name val="Arial"/>
      <family val="2"/>
    </font>
    <font>
      <sz val="10"/>
      <color theme="1"/>
      <name val="Arial Narrow"/>
      <family val="2"/>
    </font>
    <font>
      <sz val="11"/>
      <name val="Arial"/>
      <family val="2"/>
    </font>
    <font>
      <i/>
      <sz val="13"/>
      <name val="Arial"/>
      <family val="2"/>
    </font>
    <font>
      <b/>
      <sz val="16"/>
      <color theme="1"/>
      <name val="Arial"/>
      <family val="2"/>
    </font>
    <font>
      <i/>
      <sz val="12"/>
      <name val="Arial"/>
      <family val="2"/>
    </font>
    <font>
      <i/>
      <sz val="14"/>
      <color theme="1"/>
      <name val="Arial"/>
      <family val="2"/>
    </font>
    <font>
      <b/>
      <sz val="14"/>
      <color theme="1"/>
      <name val="Arial"/>
      <family val="2"/>
    </font>
    <font>
      <b/>
      <sz val="11"/>
      <color theme="1"/>
      <name val="Arial"/>
      <family val="2"/>
    </font>
    <font>
      <sz val="10"/>
      <color rgb="FF000000"/>
      <name val="Arial"/>
      <family val="2"/>
    </font>
    <font>
      <b/>
      <sz val="10"/>
      <color rgb="FF000000"/>
      <name val="Arial"/>
      <family val="2"/>
    </font>
    <font>
      <b/>
      <sz val="10"/>
      <name val="Arial"/>
      <family val="2"/>
    </font>
    <font>
      <b/>
      <sz val="11"/>
      <color rgb="FF00B050"/>
      <name val="Arial"/>
      <family val="2"/>
    </font>
    <font>
      <i/>
      <sz val="10"/>
      <name val="Arial"/>
      <family val="2"/>
    </font>
    <font>
      <sz val="11"/>
      <color indexed="8"/>
      <name val="Calibri"/>
      <family val="2"/>
      <scheme val="minor"/>
    </font>
    <font>
      <b/>
      <sz val="12"/>
      <color theme="1"/>
      <name val="Arial"/>
      <family val="2"/>
    </font>
    <font>
      <i/>
      <sz val="13"/>
      <name val="Arial Narrow"/>
      <family val="2"/>
    </font>
    <font>
      <u/>
      <sz val="11"/>
      <color theme="11"/>
      <name val="Calibri"/>
      <family val="2"/>
      <scheme val="minor"/>
    </font>
    <font>
      <b/>
      <sz val="11"/>
      <name val="Arial"/>
      <family val="2"/>
    </font>
    <font>
      <sz val="9"/>
      <name val="Calibri"/>
      <family val="3"/>
      <charset val="134"/>
      <scheme val="minor"/>
    </font>
    <font>
      <sz val="11"/>
      <name val="Calibri"/>
      <family val="2"/>
      <scheme val="minor"/>
    </font>
    <font>
      <sz val="11"/>
      <name val="Arial Narrow"/>
      <family val="2"/>
    </font>
    <font>
      <sz val="11"/>
      <color rgb="FFFF0000"/>
      <name val="Arial Narrow"/>
      <family val="2"/>
    </font>
    <font>
      <sz val="14"/>
      <color theme="1"/>
      <name val="Arial"/>
      <family val="2"/>
    </font>
    <font>
      <b/>
      <sz val="11"/>
      <color rgb="FF92D050"/>
      <name val="Arial"/>
      <family val="2"/>
    </font>
  </fonts>
  <fills count="2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5F9FC"/>
        <bgColor indexed="64"/>
      </patternFill>
    </fill>
    <fill>
      <patternFill patternType="solid">
        <fgColor indexed="9"/>
        <bgColor indexed="64"/>
      </patternFill>
    </fill>
  </fills>
  <borders count="45">
    <border>
      <left/>
      <right/>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thin">
        <color auto="1"/>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right/>
      <top/>
      <bottom style="double">
        <color auto="1"/>
      </bottom>
      <diagonal/>
    </border>
    <border>
      <left/>
      <right/>
      <top/>
      <bottom style="thin">
        <color auto="1"/>
      </bottom>
      <diagonal/>
    </border>
    <border>
      <left style="thin">
        <color auto="1"/>
      </left>
      <right/>
      <top/>
      <bottom style="thin">
        <color auto="1"/>
      </bottom>
      <diagonal/>
    </border>
    <border>
      <left/>
      <right/>
      <top style="thin">
        <color auto="1"/>
      </top>
      <bottom/>
      <diagonal/>
    </border>
    <border>
      <left style="medium">
        <color auto="1"/>
      </left>
      <right/>
      <top/>
      <bottom style="double">
        <color auto="1"/>
      </bottom>
      <diagonal/>
    </border>
    <border>
      <left/>
      <right style="medium">
        <color auto="1"/>
      </right>
      <top/>
      <bottom style="double">
        <color auto="1"/>
      </bottom>
      <diagonal/>
    </border>
    <border>
      <left style="medium">
        <color auto="1"/>
      </left>
      <right/>
      <top style="double">
        <color auto="1"/>
      </top>
      <bottom/>
      <diagonal/>
    </border>
    <border>
      <left/>
      <right style="medium">
        <color auto="1"/>
      </right>
      <top style="double">
        <color auto="1"/>
      </top>
      <bottom/>
      <diagonal/>
    </border>
    <border>
      <left style="thick">
        <color auto="1"/>
      </left>
      <right/>
      <top/>
      <bottom/>
      <diagonal/>
    </border>
    <border>
      <left/>
      <right style="thick">
        <color auto="1"/>
      </right>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style="thin">
        <color auto="1"/>
      </left>
      <right style="thin">
        <color auto="1"/>
      </right>
      <top/>
      <bottom/>
      <diagonal/>
    </border>
    <border>
      <left style="thin">
        <color auto="1"/>
      </left>
      <right style="thick">
        <color auto="1"/>
      </right>
      <top/>
      <bottom/>
      <diagonal/>
    </border>
    <border>
      <left style="medium">
        <color auto="1"/>
      </left>
      <right style="hair">
        <color auto="1"/>
      </right>
      <top style="medium">
        <color auto="1"/>
      </top>
      <bottom/>
      <diagonal/>
    </border>
    <border>
      <left style="hair">
        <color auto="1"/>
      </left>
      <right style="hair">
        <color auto="1"/>
      </right>
      <top style="medium">
        <color auto="1"/>
      </top>
      <bottom/>
      <diagonal/>
    </border>
    <border>
      <left style="hair">
        <color auto="1"/>
      </left>
      <right style="medium">
        <color auto="1"/>
      </right>
      <top style="medium">
        <color auto="1"/>
      </top>
      <bottom/>
      <diagonal/>
    </border>
    <border>
      <left style="hair">
        <color auto="1"/>
      </left>
      <right/>
      <top style="medium">
        <color auto="1"/>
      </top>
      <bottom/>
      <diagonal/>
    </border>
    <border>
      <left style="medium">
        <color auto="1"/>
      </left>
      <right style="hair">
        <color auto="1"/>
      </right>
      <top/>
      <bottom/>
      <diagonal/>
    </border>
    <border>
      <left style="hair">
        <color auto="1"/>
      </left>
      <right style="hair">
        <color auto="1"/>
      </right>
      <top/>
      <bottom/>
      <diagonal/>
    </border>
    <border>
      <left style="hair">
        <color auto="1"/>
      </left>
      <right style="medium">
        <color auto="1"/>
      </right>
      <top/>
      <bottom/>
      <diagonal/>
    </border>
    <border>
      <left style="hair">
        <color auto="1"/>
      </left>
      <right/>
      <top/>
      <bottom/>
      <diagonal/>
    </border>
    <border>
      <left style="thin">
        <color auto="1"/>
      </left>
      <right style="thin">
        <color auto="1"/>
      </right>
      <top style="medium">
        <color auto="1"/>
      </top>
      <bottom/>
      <diagonal/>
    </border>
  </borders>
  <cellStyleXfs count="126">
    <xf numFmtId="0" fontId="0" fillId="0" borderId="0"/>
    <xf numFmtId="0" fontId="1" fillId="0" borderId="0"/>
    <xf numFmtId="0" fontId="1" fillId="0" borderId="0"/>
    <xf numFmtId="9" fontId="2"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2" fillId="0" borderId="0"/>
    <xf numFmtId="0" fontId="2" fillId="0" borderId="0"/>
    <xf numFmtId="9" fontId="1" fillId="0" borderId="0" applyFont="0" applyFill="0" applyBorder="0" applyAlignment="0" applyProtection="0"/>
    <xf numFmtId="9" fontId="3" fillId="0" borderId="0" applyFont="0" applyFill="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167" fontId="9" fillId="0" borderId="0">
      <alignment vertical="top"/>
    </xf>
    <xf numFmtId="0" fontId="10" fillId="16" borderId="8" applyNumberFormat="0" applyAlignment="0" applyProtection="0"/>
    <xf numFmtId="0" fontId="11" fillId="17" borderId="9" applyNumberFormat="0" applyAlignment="0" applyProtection="0"/>
    <xf numFmtId="3" fontId="12" fillId="0" borderId="0" applyFill="0" applyBorder="0">
      <alignment horizontal="right" vertical="top"/>
    </xf>
    <xf numFmtId="168" fontId="12" fillId="0" borderId="0" applyFill="0" applyBorder="0">
      <alignment horizontal="right" vertical="top"/>
    </xf>
    <xf numFmtId="3" fontId="12" fillId="0" borderId="0" applyFill="0" applyBorder="0">
      <alignment horizontal="right" vertical="top"/>
    </xf>
    <xf numFmtId="169" fontId="9" fillId="0" borderId="0" applyFont="0" applyFill="0" applyBorder="0">
      <alignment horizontal="right" vertical="top"/>
    </xf>
    <xf numFmtId="170" fontId="12" fillId="0" borderId="0" applyFont="0" applyFill="0" applyBorder="0" applyAlignment="0" applyProtection="0">
      <alignment horizontal="right" vertical="top"/>
    </xf>
    <xf numFmtId="168" fontId="12" fillId="0" borderId="0">
      <alignment horizontal="right" vertical="top"/>
    </xf>
    <xf numFmtId="3" fontId="1" fillId="0" borderId="0" applyFont="0" applyFill="0" applyBorder="0" applyAlignment="0" applyProtection="0"/>
    <xf numFmtId="164" fontId="1" fillId="0" borderId="0" applyFont="0" applyFill="0" applyBorder="0" applyAlignment="0" applyProtection="0"/>
    <xf numFmtId="0" fontId="13" fillId="0" borderId="0" applyFont="0" applyFill="0" applyBorder="0" applyAlignment="0" applyProtection="0"/>
    <xf numFmtId="165" fontId="14" fillId="0" borderId="0" applyFon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7" fillId="0" borderId="0" applyNumberFormat="0" applyFill="0" applyBorder="0" applyAlignment="0" applyProtection="0"/>
    <xf numFmtId="3" fontId="13" fillId="0" borderId="0" applyFont="0" applyFill="0" applyBorder="0" applyAlignment="0" applyProtection="0"/>
    <xf numFmtId="2" fontId="1" fillId="0" borderId="0" applyFont="0" applyFill="0" applyBorder="0" applyAlignment="0" applyProtection="0"/>
    <xf numFmtId="0" fontId="8" fillId="4" borderId="0" applyNumberFormat="0" applyBorder="0" applyAlignment="0" applyProtection="0"/>
    <xf numFmtId="0" fontId="18" fillId="0" borderId="10" applyNumberFormat="0" applyFill="0" applyAlignment="0" applyProtection="0"/>
    <xf numFmtId="0" fontId="19" fillId="0" borderId="11" applyNumberFormat="0" applyFill="0" applyAlignment="0" applyProtection="0"/>
    <xf numFmtId="0" fontId="20" fillId="0" borderId="12" applyNumberFormat="0" applyFill="0" applyAlignment="0" applyProtection="0"/>
    <xf numFmtId="0" fontId="20" fillId="0" borderId="0" applyNumberFormat="0" applyFill="0" applyBorder="0" applyAlignment="0" applyProtection="0"/>
    <xf numFmtId="0" fontId="21" fillId="7" borderId="8" applyNumberFormat="0" applyAlignment="0" applyProtection="0"/>
    <xf numFmtId="0" fontId="22" fillId="0" borderId="0" applyNumberFormat="0" applyFill="0" applyBorder="0" applyAlignment="0" applyProtection="0"/>
    <xf numFmtId="0" fontId="23" fillId="0" borderId="13" applyNumberFormat="0" applyFill="0" applyAlignment="0" applyProtection="0"/>
    <xf numFmtId="171" fontId="3" fillId="0" borderId="0" applyFont="0" applyFill="0" applyBorder="0" applyAlignment="0" applyProtection="0"/>
    <xf numFmtId="172" fontId="13" fillId="0" borderId="0" applyFont="0" applyFill="0" applyBorder="0" applyAlignment="0" applyProtection="0"/>
    <xf numFmtId="0" fontId="1" fillId="0" borderId="0"/>
    <xf numFmtId="0" fontId="24" fillId="18" borderId="0" applyNumberFormat="0" applyBorder="0" applyAlignment="0" applyProtection="0"/>
    <xf numFmtId="0" fontId="1" fillId="0" borderId="0"/>
    <xf numFmtId="0" fontId="3" fillId="0" borderId="0"/>
    <xf numFmtId="0" fontId="3" fillId="0" borderId="0"/>
    <xf numFmtId="0" fontId="1" fillId="0" borderId="0"/>
    <xf numFmtId="0" fontId="1" fillId="0" borderId="0"/>
    <xf numFmtId="0" fontId="13" fillId="0" borderId="0"/>
    <xf numFmtId="0" fontId="1" fillId="0" borderId="0"/>
    <xf numFmtId="0" fontId="3" fillId="0" borderId="0"/>
    <xf numFmtId="0" fontId="3" fillId="0" borderId="0"/>
    <xf numFmtId="0" fontId="25" fillId="0" borderId="0"/>
    <xf numFmtId="0" fontId="1" fillId="0" borderId="0"/>
    <xf numFmtId="0" fontId="26" fillId="0" borderId="0"/>
    <xf numFmtId="0" fontId="26" fillId="0" borderId="0"/>
    <xf numFmtId="0" fontId="3" fillId="0" borderId="0"/>
    <xf numFmtId="0" fontId="3" fillId="0" borderId="0"/>
    <xf numFmtId="0" fontId="3" fillId="0" borderId="0"/>
    <xf numFmtId="0" fontId="27" fillId="0" borderId="14" applyNumberFormat="0" applyFill="0" applyAlignment="0" applyProtection="0"/>
    <xf numFmtId="1" fontId="9" fillId="0" borderId="0">
      <alignment vertical="top" wrapText="1"/>
    </xf>
    <xf numFmtId="1" fontId="28" fillId="0" borderId="0" applyFill="0" applyBorder="0" applyProtection="0"/>
    <xf numFmtId="1" fontId="27" fillId="0" borderId="0" applyFont="0" applyFill="0" applyBorder="0" applyProtection="0">
      <alignment vertical="center"/>
    </xf>
    <xf numFmtId="1" fontId="29" fillId="0" borderId="0">
      <alignment horizontal="right" vertical="top"/>
    </xf>
    <xf numFmtId="0" fontId="30" fillId="0" borderId="0"/>
    <xf numFmtId="1" fontId="12" fillId="0" borderId="0" applyNumberFormat="0" applyFill="0" applyBorder="0">
      <alignment vertical="top"/>
    </xf>
    <xf numFmtId="0" fontId="1" fillId="19" borderId="15" applyNumberFormat="0" applyFont="0" applyAlignment="0" applyProtection="0"/>
    <xf numFmtId="0" fontId="31" fillId="16" borderId="16" applyNumberFormat="0" applyAlignment="0" applyProtection="0"/>
    <xf numFmtId="9" fontId="3"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26" fillId="0" borderId="0" applyFont="0" applyFill="0" applyBorder="0" applyAlignment="0" applyProtection="0"/>
    <xf numFmtId="9" fontId="3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1" fillId="0" borderId="0"/>
    <xf numFmtId="0" fontId="1" fillId="0" borderId="0"/>
    <xf numFmtId="2" fontId="1" fillId="0" borderId="0" applyFont="0" applyFill="0" applyBorder="0" applyProtection="0">
      <alignment horizontal="right"/>
    </xf>
    <xf numFmtId="2" fontId="1" fillId="0" borderId="0" applyFont="0" applyFill="0" applyBorder="0" applyProtection="0">
      <alignment horizontal="right"/>
    </xf>
    <xf numFmtId="0" fontId="33" fillId="0" borderId="4">
      <alignment horizontal="center"/>
    </xf>
    <xf numFmtId="49" fontId="12" fillId="0" borderId="0" applyFill="0" applyBorder="0" applyAlignment="0" applyProtection="0">
      <alignment vertical="top"/>
    </xf>
    <xf numFmtId="0" fontId="34" fillId="0" borderId="0" applyNumberFormat="0" applyFill="0" applyBorder="0" applyAlignment="0" applyProtection="0"/>
    <xf numFmtId="0" fontId="18" fillId="0" borderId="10" applyNumberFormat="0" applyFill="0" applyAlignment="0" applyProtection="0"/>
    <xf numFmtId="0" fontId="19" fillId="0" borderId="11" applyNumberFormat="0" applyFill="0" applyAlignment="0" applyProtection="0"/>
    <xf numFmtId="0" fontId="20" fillId="0" borderId="12" applyNumberFormat="0" applyFill="0" applyAlignment="0" applyProtection="0"/>
    <xf numFmtId="0" fontId="20" fillId="0" borderId="0" applyNumberFormat="0" applyFill="0" applyBorder="0" applyAlignment="0" applyProtection="0"/>
    <xf numFmtId="2" fontId="13" fillId="0" borderId="0" applyFont="0" applyFill="0" applyBorder="0" applyAlignment="0" applyProtection="0"/>
    <xf numFmtId="0" fontId="35" fillId="0" borderId="0" applyNumberFormat="0" applyFill="0" applyBorder="0" applyAlignment="0" applyProtection="0"/>
    <xf numFmtId="1" fontId="36" fillId="0" borderId="0">
      <alignment vertical="top" wrapText="1"/>
    </xf>
    <xf numFmtId="0" fontId="49" fillId="0" borderId="0" applyNumberFormat="0" applyFill="0" applyBorder="0" applyAlignment="0" applyProtection="0">
      <alignment vertical="top"/>
      <protection locked="0"/>
    </xf>
    <xf numFmtId="43" fontId="2" fillId="0" borderId="0" applyFont="0" applyFill="0" applyBorder="0" applyAlignment="0" applyProtection="0"/>
    <xf numFmtId="43" fontId="2" fillId="0" borderId="0" applyFont="0" applyFill="0" applyBorder="0" applyAlignment="0" applyProtection="0"/>
    <xf numFmtId="0" fontId="2" fillId="0" borderId="0"/>
    <xf numFmtId="9" fontId="2" fillId="0" borderId="0" applyFont="0" applyFill="0" applyBorder="0" applyAlignment="0" applyProtection="0"/>
    <xf numFmtId="0" fontId="67" fillId="0" borderId="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cellStyleXfs>
  <cellXfs count="200">
    <xf numFmtId="0" fontId="0" fillId="0" borderId="0" xfId="0"/>
    <xf numFmtId="0" fontId="0" fillId="0" borderId="0" xfId="0" applyAlignment="1">
      <alignment horizontal="center" vertical="center"/>
    </xf>
    <xf numFmtId="0" fontId="0" fillId="0" borderId="0" xfId="0" applyBorder="1"/>
    <xf numFmtId="0" fontId="13" fillId="0" borderId="0" xfId="66"/>
    <xf numFmtId="0" fontId="37" fillId="0" borderId="0" xfId="66" applyFont="1" applyAlignment="1">
      <alignment horizontal="center"/>
    </xf>
    <xf numFmtId="173" fontId="1" fillId="0" borderId="0" xfId="66" quotePrefix="1" applyNumberFormat="1" applyFont="1" applyBorder="1" applyAlignment="1">
      <alignment horizontal="center"/>
    </xf>
    <xf numFmtId="3" fontId="1" fillId="0" borderId="0" xfId="66" quotePrefix="1" applyNumberFormat="1" applyFont="1" applyBorder="1" applyAlignment="1">
      <alignment horizontal="center" wrapText="1"/>
    </xf>
    <xf numFmtId="3" fontId="1" fillId="0" borderId="0" xfId="66" applyNumberFormat="1" applyFont="1" applyBorder="1" applyAlignment="1">
      <alignment horizontal="center"/>
    </xf>
    <xf numFmtId="173" fontId="1" fillId="0" borderId="0" xfId="66" quotePrefix="1" applyNumberFormat="1" applyFont="1" applyAlignment="1">
      <alignment horizontal="center"/>
    </xf>
    <xf numFmtId="3" fontId="1" fillId="0" borderId="0" xfId="66" applyNumberFormat="1" applyFont="1" applyAlignment="1">
      <alignment horizontal="center"/>
    </xf>
    <xf numFmtId="0" fontId="40" fillId="0" borderId="0" xfId="66" applyFont="1" applyAlignment="1">
      <alignment horizontal="left"/>
    </xf>
    <xf numFmtId="174" fontId="13" fillId="0" borderId="0" xfId="66" applyNumberFormat="1"/>
    <xf numFmtId="166" fontId="41" fillId="0" borderId="0" xfId="66" quotePrefix="1" applyNumberFormat="1" applyFont="1" applyBorder="1" applyAlignment="1">
      <alignment horizontal="center" wrapText="1"/>
    </xf>
    <xf numFmtId="173" fontId="41" fillId="0" borderId="0" xfId="66" quotePrefix="1" applyNumberFormat="1" applyFont="1" applyBorder="1" applyAlignment="1">
      <alignment horizontal="center"/>
    </xf>
    <xf numFmtId="3" fontId="41" fillId="0" borderId="0" xfId="66" quotePrefix="1" applyNumberFormat="1" applyFont="1" applyBorder="1" applyAlignment="1">
      <alignment horizontal="center" wrapText="1"/>
    </xf>
    <xf numFmtId="3" fontId="41" fillId="0" borderId="0" xfId="66" applyNumberFormat="1" applyFont="1" applyBorder="1" applyAlignment="1">
      <alignment horizontal="center"/>
    </xf>
    <xf numFmtId="3" fontId="42" fillId="0" borderId="0" xfId="66" quotePrefix="1" applyNumberFormat="1" applyFont="1" applyBorder="1" applyAlignment="1">
      <alignment horizontal="center" wrapText="1"/>
    </xf>
    <xf numFmtId="3" fontId="42" fillId="0" borderId="0" xfId="66" applyNumberFormat="1" applyFont="1" applyBorder="1" applyAlignment="1">
      <alignment horizontal="left"/>
    </xf>
    <xf numFmtId="3" fontId="41" fillId="0" borderId="0" xfId="66" applyNumberFormat="1" applyFont="1" applyBorder="1" applyAlignment="1">
      <alignment horizontal="left"/>
    </xf>
    <xf numFmtId="166" fontId="41" fillId="0" borderId="0" xfId="66" quotePrefix="1" applyNumberFormat="1" applyFont="1" applyBorder="1" applyAlignment="1">
      <alignment horizontal="center"/>
    </xf>
    <xf numFmtId="3" fontId="41" fillId="0" borderId="0" xfId="66" quotePrefix="1" applyNumberFormat="1" applyFont="1" applyBorder="1" applyAlignment="1">
      <alignment horizontal="center"/>
    </xf>
    <xf numFmtId="0" fontId="41" fillId="0" borderId="0" xfId="66" applyFont="1" applyBorder="1" applyAlignment="1">
      <alignment horizontal="left" wrapText="1"/>
    </xf>
    <xf numFmtId="0" fontId="13" fillId="0" borderId="0" xfId="66" applyAlignment="1">
      <alignment vertical="center"/>
    </xf>
    <xf numFmtId="0" fontId="43" fillId="0" borderId="0" xfId="66" applyFont="1" applyBorder="1" applyAlignment="1">
      <alignment horizontal="center" vertical="center" wrapText="1"/>
    </xf>
    <xf numFmtId="0" fontId="43" fillId="0" borderId="0" xfId="66" applyFont="1" applyBorder="1" applyAlignment="1">
      <alignment horizontal="left"/>
    </xf>
    <xf numFmtId="0" fontId="43" fillId="0" borderId="20" xfId="66" applyFont="1" applyBorder="1" applyAlignment="1">
      <alignment horizontal="center" vertical="center" wrapText="1"/>
    </xf>
    <xf numFmtId="0" fontId="41" fillId="0" borderId="0" xfId="66" applyFont="1" applyBorder="1" applyAlignment="1">
      <alignment horizontal="center"/>
    </xf>
    <xf numFmtId="0" fontId="44" fillId="0" borderId="0" xfId="66" applyFont="1" applyBorder="1"/>
    <xf numFmtId="0" fontId="41" fillId="0" borderId="0" xfId="66" applyFont="1" applyAlignment="1">
      <alignment horizontal="center"/>
    </xf>
    <xf numFmtId="0" fontId="44" fillId="0" borderId="0" xfId="66" applyFont="1"/>
    <xf numFmtId="0" fontId="1" fillId="0" borderId="0" xfId="65"/>
    <xf numFmtId="0" fontId="45" fillId="20" borderId="0" xfId="67" applyFont="1" applyFill="1" applyBorder="1" applyAlignment="1">
      <alignment horizontal="center"/>
    </xf>
    <xf numFmtId="0" fontId="46" fillId="20" borderId="0" xfId="67" applyFont="1" applyFill="1" applyAlignment="1">
      <alignment horizontal="center"/>
    </xf>
    <xf numFmtId="0" fontId="38" fillId="20" borderId="0" xfId="67" applyFont="1" applyFill="1" applyBorder="1"/>
    <xf numFmtId="0" fontId="47" fillId="20" borderId="0" xfId="67" applyFont="1" applyFill="1" applyBorder="1" applyAlignment="1">
      <alignment horizontal="center"/>
    </xf>
    <xf numFmtId="0" fontId="38" fillId="20" borderId="22" xfId="67" applyFont="1" applyFill="1" applyBorder="1" applyAlignment="1">
      <alignment horizontal="center" vertical="center"/>
    </xf>
    <xf numFmtId="0" fontId="47" fillId="21" borderId="21" xfId="65" applyFont="1" applyFill="1" applyBorder="1" applyAlignment="1">
      <alignment horizontal="center"/>
    </xf>
    <xf numFmtId="0" fontId="1" fillId="0" borderId="0" xfId="64"/>
    <xf numFmtId="0" fontId="47" fillId="0" borderId="21" xfId="65" applyFont="1" applyBorder="1" applyAlignment="1">
      <alignment horizontal="center"/>
    </xf>
    <xf numFmtId="0" fontId="48" fillId="0" borderId="0" xfId="64" applyFont="1"/>
    <xf numFmtId="0" fontId="47" fillId="0" borderId="0" xfId="65" applyFont="1" applyBorder="1" applyAlignment="1">
      <alignment horizontal="center"/>
    </xf>
    <xf numFmtId="0" fontId="50" fillId="0" borderId="0" xfId="0" applyFont="1" applyAlignment="1">
      <alignment horizontal="center" vertical="center"/>
    </xf>
    <xf numFmtId="0" fontId="50" fillId="0" borderId="0" xfId="0" applyFont="1"/>
    <xf numFmtId="1" fontId="50" fillId="0" borderId="1" xfId="0" applyNumberFormat="1" applyFont="1" applyBorder="1" applyAlignment="1">
      <alignment horizontal="center" vertical="center"/>
    </xf>
    <xf numFmtId="1" fontId="50" fillId="0" borderId="3" xfId="0" applyNumberFormat="1" applyFont="1" applyBorder="1" applyAlignment="1">
      <alignment horizontal="center" vertical="center"/>
    </xf>
    <xf numFmtId="1" fontId="50" fillId="0" borderId="0" xfId="0" applyNumberFormat="1" applyFont="1" applyAlignment="1">
      <alignment horizontal="center" vertical="center"/>
    </xf>
    <xf numFmtId="3" fontId="50" fillId="0" borderId="0" xfId="0" applyNumberFormat="1" applyFont="1" applyAlignment="1">
      <alignment horizontal="center" vertical="center" wrapText="1"/>
    </xf>
    <xf numFmtId="3" fontId="51" fillId="0" borderId="23" xfId="0" applyNumberFormat="1" applyFont="1" applyBorder="1" applyAlignment="1">
      <alignment horizontal="center" vertical="center" wrapText="1"/>
    </xf>
    <xf numFmtId="3" fontId="50" fillId="0" borderId="0" xfId="0" applyNumberFormat="1" applyFont="1" applyAlignment="1">
      <alignment horizontal="center"/>
    </xf>
    <xf numFmtId="174" fontId="50" fillId="0" borderId="0" xfId="0" applyNumberFormat="1" applyFont="1" applyAlignment="1">
      <alignment horizontal="center"/>
    </xf>
    <xf numFmtId="166" fontId="50" fillId="0" borderId="0" xfId="0" applyNumberFormat="1" applyFont="1" applyAlignment="1">
      <alignment horizontal="center"/>
    </xf>
    <xf numFmtId="3" fontId="51" fillId="0" borderId="0" xfId="0" applyNumberFormat="1" applyFont="1" applyBorder="1" applyAlignment="1">
      <alignment horizontal="center" vertical="center" wrapText="1"/>
    </xf>
    <xf numFmtId="0" fontId="50" fillId="0" borderId="0" xfId="0" applyFont="1" applyAlignment="1">
      <alignment horizontal="center" vertical="center" wrapText="1"/>
    </xf>
    <xf numFmtId="175" fontId="50" fillId="0" borderId="0" xfId="0" applyNumberFormat="1" applyFont="1" applyAlignment="1">
      <alignment horizontal="center"/>
    </xf>
    <xf numFmtId="9" fontId="50" fillId="0" borderId="0" xfId="0" applyNumberFormat="1" applyFont="1" applyAlignment="1">
      <alignment horizontal="center"/>
    </xf>
    <xf numFmtId="9" fontId="53" fillId="0" borderId="0" xfId="0" applyNumberFormat="1" applyFont="1" applyAlignment="1">
      <alignment horizontal="center"/>
    </xf>
    <xf numFmtId="176" fontId="41" fillId="0" borderId="0" xfId="66" quotePrefix="1" applyNumberFormat="1" applyFont="1" applyBorder="1" applyAlignment="1">
      <alignment horizontal="center" wrapText="1"/>
    </xf>
    <xf numFmtId="176" fontId="42" fillId="0" borderId="0" xfId="66" quotePrefix="1" applyNumberFormat="1" applyFont="1" applyBorder="1" applyAlignment="1">
      <alignment horizontal="center" wrapText="1"/>
    </xf>
    <xf numFmtId="166" fontId="42" fillId="0" borderId="0" xfId="66" quotePrefix="1" applyNumberFormat="1" applyFont="1" applyBorder="1" applyAlignment="1">
      <alignment horizontal="center"/>
    </xf>
    <xf numFmtId="0" fontId="54" fillId="0" borderId="24" xfId="0" applyFont="1" applyBorder="1" applyAlignment="1">
      <alignment horizontal="center" vertical="center" wrapText="1"/>
    </xf>
    <xf numFmtId="0" fontId="55" fillId="0" borderId="0" xfId="0" applyFont="1" applyAlignment="1">
      <alignment horizontal="center" vertical="center" wrapText="1"/>
    </xf>
    <xf numFmtId="177" fontId="54" fillId="0" borderId="23" xfId="0" applyNumberFormat="1" applyFont="1" applyBorder="1" applyAlignment="1">
      <alignment horizontal="center" vertical="center" wrapText="1"/>
    </xf>
    <xf numFmtId="166" fontId="50" fillId="0" borderId="0" xfId="0" applyNumberFormat="1" applyFont="1" applyBorder="1" applyAlignment="1">
      <alignment horizontal="center" vertical="center" wrapText="1"/>
    </xf>
    <xf numFmtId="0" fontId="50" fillId="0" borderId="4" xfId="0" applyFont="1" applyBorder="1" applyAlignment="1">
      <alignment horizontal="center" vertical="center" wrapText="1"/>
    </xf>
    <xf numFmtId="177" fontId="54" fillId="0" borderId="0" xfId="0" applyNumberFormat="1" applyFont="1" applyBorder="1" applyAlignment="1">
      <alignment horizontal="center" vertical="center" wrapText="1"/>
    </xf>
    <xf numFmtId="166" fontId="51" fillId="0" borderId="0" xfId="0" applyNumberFormat="1" applyFont="1" applyBorder="1" applyAlignment="1">
      <alignment horizontal="center" vertical="center" wrapText="1"/>
    </xf>
    <xf numFmtId="166" fontId="54" fillId="0" borderId="23" xfId="0" applyNumberFormat="1" applyFont="1" applyBorder="1" applyAlignment="1">
      <alignment horizontal="center" vertical="center" wrapText="1"/>
    </xf>
    <xf numFmtId="177" fontId="51" fillId="0" borderId="0" xfId="0" applyNumberFormat="1" applyFont="1" applyBorder="1" applyAlignment="1">
      <alignment horizontal="center" vertical="center" wrapText="1"/>
    </xf>
    <xf numFmtId="177" fontId="51" fillId="0" borderId="23" xfId="0" applyNumberFormat="1" applyFont="1" applyBorder="1" applyAlignment="1">
      <alignment horizontal="center" vertical="center" wrapText="1"/>
    </xf>
    <xf numFmtId="0" fontId="50" fillId="0" borderId="0" xfId="0" applyFont="1" applyAlignment="1">
      <alignment horizontal="center"/>
    </xf>
    <xf numFmtId="9" fontId="50" fillId="0" borderId="0" xfId="3" applyFont="1" applyAlignment="1">
      <alignment horizontal="center" vertical="center"/>
    </xf>
    <xf numFmtId="9" fontId="41" fillId="0" borderId="0" xfId="66" applyNumberFormat="1" applyFont="1" applyAlignment="1">
      <alignment horizontal="center"/>
    </xf>
    <xf numFmtId="178" fontId="41" fillId="0" borderId="0" xfId="66" quotePrefix="1" applyNumberFormat="1" applyFont="1" applyBorder="1" applyAlignment="1">
      <alignment horizontal="center" wrapText="1"/>
    </xf>
    <xf numFmtId="176" fontId="56" fillId="0" borderId="0" xfId="66" quotePrefix="1" applyNumberFormat="1" applyFont="1" applyBorder="1" applyAlignment="1">
      <alignment horizontal="center" wrapText="1"/>
    </xf>
    <xf numFmtId="166" fontId="56" fillId="0" borderId="0" xfId="66" quotePrefix="1" applyNumberFormat="1" applyFont="1" applyBorder="1" applyAlignment="1">
      <alignment horizontal="center"/>
    </xf>
    <xf numFmtId="178" fontId="56" fillId="0" borderId="0" xfId="66" quotePrefix="1" applyNumberFormat="1" applyFont="1" applyBorder="1" applyAlignment="1">
      <alignment horizontal="center" wrapText="1"/>
    </xf>
    <xf numFmtId="0" fontId="41" fillId="0" borderId="20" xfId="66" applyFont="1" applyBorder="1" applyAlignment="1">
      <alignment horizontal="center" vertical="center" wrapText="1"/>
    </xf>
    <xf numFmtId="166" fontId="57" fillId="0" borderId="0" xfId="66" applyNumberFormat="1" applyFont="1" applyAlignment="1">
      <alignment horizontal="center"/>
    </xf>
    <xf numFmtId="179" fontId="41" fillId="0" borderId="0" xfId="66" quotePrefix="1" applyNumberFormat="1" applyFont="1" applyBorder="1" applyAlignment="1">
      <alignment horizontal="center" wrapText="1"/>
    </xf>
    <xf numFmtId="179" fontId="56" fillId="0" borderId="0" xfId="66" quotePrefix="1" applyNumberFormat="1" applyFont="1" applyBorder="1" applyAlignment="1">
      <alignment horizontal="center" wrapText="1"/>
    </xf>
    <xf numFmtId="179" fontId="58" fillId="0" borderId="0" xfId="66" quotePrefix="1" applyNumberFormat="1" applyFont="1" applyBorder="1" applyAlignment="1">
      <alignment horizontal="center" wrapText="1"/>
    </xf>
    <xf numFmtId="0" fontId="41" fillId="0" borderId="28" xfId="66" applyFont="1" applyBorder="1" applyAlignment="1">
      <alignment horizontal="center" vertical="center" wrapText="1"/>
    </xf>
    <xf numFmtId="0" fontId="41" fillId="0" borderId="29" xfId="66" applyFont="1" applyBorder="1" applyAlignment="1">
      <alignment horizontal="center" vertical="center" wrapText="1"/>
    </xf>
    <xf numFmtId="0" fontId="13" fillId="0" borderId="1" xfId="66" applyBorder="1" applyAlignment="1">
      <alignment vertical="center"/>
    </xf>
    <xf numFmtId="0" fontId="13" fillId="0" borderId="2" xfId="66" applyBorder="1" applyAlignment="1">
      <alignment vertical="center"/>
    </xf>
    <xf numFmtId="166" fontId="57" fillId="0" borderId="1" xfId="66" applyNumberFormat="1" applyFont="1" applyBorder="1" applyAlignment="1">
      <alignment horizontal="center"/>
    </xf>
    <xf numFmtId="9" fontId="41" fillId="0" borderId="2" xfId="66" applyNumberFormat="1" applyFont="1" applyBorder="1" applyAlignment="1">
      <alignment horizontal="center"/>
    </xf>
    <xf numFmtId="166" fontId="59" fillId="0" borderId="1" xfId="66" applyNumberFormat="1" applyFont="1" applyBorder="1" applyAlignment="1">
      <alignment horizontal="center"/>
    </xf>
    <xf numFmtId="9" fontId="42" fillId="0" borderId="2" xfId="66" applyNumberFormat="1" applyFont="1" applyBorder="1" applyAlignment="1">
      <alignment horizontal="center"/>
    </xf>
    <xf numFmtId="166" fontId="59" fillId="0" borderId="0" xfId="66" applyNumberFormat="1" applyFont="1" applyAlignment="1">
      <alignment horizontal="center"/>
    </xf>
    <xf numFmtId="9" fontId="42" fillId="0" borderId="0" xfId="66" applyNumberFormat="1" applyFont="1" applyAlignment="1">
      <alignment horizontal="center"/>
    </xf>
    <xf numFmtId="0" fontId="60" fillId="0" borderId="0" xfId="0" applyFont="1" applyAlignment="1">
      <alignment horizontal="left" vertical="center"/>
    </xf>
    <xf numFmtId="0" fontId="61" fillId="0" borderId="0" xfId="0" applyFont="1"/>
    <xf numFmtId="3" fontId="61" fillId="0" borderId="0" xfId="0" applyNumberFormat="1" applyFont="1" applyAlignment="1">
      <alignment horizontal="center" vertical="center" wrapText="1"/>
    </xf>
    <xf numFmtId="0" fontId="61" fillId="0" borderId="30" xfId="0" applyFont="1" applyBorder="1"/>
    <xf numFmtId="0" fontId="50" fillId="0" borderId="0" xfId="0" applyFont="1" applyBorder="1"/>
    <xf numFmtId="0" fontId="50" fillId="0" borderId="31" xfId="0" applyFont="1" applyBorder="1"/>
    <xf numFmtId="3" fontId="61" fillId="0" borderId="30" xfId="0" applyNumberFormat="1" applyFont="1" applyBorder="1" applyAlignment="1">
      <alignment horizontal="center" vertical="center" wrapText="1"/>
    </xf>
    <xf numFmtId="3" fontId="50" fillId="0" borderId="0" xfId="0" applyNumberFormat="1" applyFont="1" applyBorder="1" applyAlignment="1">
      <alignment horizontal="center" vertical="center" wrapText="1"/>
    </xf>
    <xf numFmtId="3" fontId="50" fillId="0" borderId="31" xfId="0" applyNumberFormat="1" applyFont="1" applyBorder="1" applyAlignment="1">
      <alignment horizontal="center" vertical="center" wrapText="1"/>
    </xf>
    <xf numFmtId="0" fontId="0" fillId="0" borderId="30" xfId="0" applyBorder="1"/>
    <xf numFmtId="0" fontId="0" fillId="0" borderId="31" xfId="0" applyBorder="1"/>
    <xf numFmtId="3" fontId="51" fillId="0" borderId="30" xfId="0" applyNumberFormat="1" applyFont="1" applyBorder="1" applyAlignment="1">
      <alignment horizontal="center" vertical="center" wrapText="1"/>
    </xf>
    <xf numFmtId="3" fontId="51" fillId="0" borderId="31" xfId="0" applyNumberFormat="1" applyFont="1" applyBorder="1" applyAlignment="1">
      <alignment horizontal="center" vertical="center" wrapText="1"/>
    </xf>
    <xf numFmtId="9" fontId="50" fillId="0" borderId="30" xfId="0" applyNumberFormat="1" applyFont="1" applyBorder="1" applyAlignment="1">
      <alignment horizontal="center"/>
    </xf>
    <xf numFmtId="9" fontId="50" fillId="0" borderId="0" xfId="0" applyNumberFormat="1" applyFont="1" applyBorder="1" applyAlignment="1">
      <alignment horizontal="center"/>
    </xf>
    <xf numFmtId="9" fontId="50" fillId="0" borderId="31" xfId="0" applyNumberFormat="1" applyFont="1" applyBorder="1" applyAlignment="1">
      <alignment horizontal="center"/>
    </xf>
    <xf numFmtId="3" fontId="50" fillId="0" borderId="30" xfId="0" applyNumberFormat="1" applyFont="1" applyBorder="1" applyAlignment="1">
      <alignment horizontal="center" vertical="center" wrapText="1"/>
    </xf>
    <xf numFmtId="0" fontId="61" fillId="0" borderId="0" xfId="0" applyFont="1" applyBorder="1"/>
    <xf numFmtId="9" fontId="55" fillId="0" borderId="0" xfId="0" applyNumberFormat="1" applyFont="1" applyAlignment="1">
      <alignment horizontal="center"/>
    </xf>
    <xf numFmtId="0" fontId="50" fillId="0" borderId="31" xfId="0" applyFont="1" applyBorder="1" applyAlignment="1">
      <alignment horizontal="center" vertical="center" wrapText="1"/>
    </xf>
    <xf numFmtId="0" fontId="50" fillId="0" borderId="31" xfId="0" applyFont="1" applyBorder="1" applyAlignment="1">
      <alignment horizontal="center" vertical="center"/>
    </xf>
    <xf numFmtId="0" fontId="50" fillId="0" borderId="30" xfId="0" applyFont="1" applyBorder="1" applyAlignment="1">
      <alignment horizontal="center"/>
    </xf>
    <xf numFmtId="0" fontId="50" fillId="0" borderId="31" xfId="0" applyFont="1" applyBorder="1" applyAlignment="1">
      <alignment horizontal="center"/>
    </xf>
    <xf numFmtId="9" fontId="50" fillId="0" borderId="31" xfId="0" applyNumberFormat="1" applyFont="1" applyBorder="1" applyAlignment="1">
      <alignment horizontal="center" vertical="center"/>
    </xf>
    <xf numFmtId="3" fontId="50" fillId="0" borderId="0" xfId="0" applyNumberFormat="1" applyFont="1" applyFill="1" applyBorder="1" applyAlignment="1">
      <alignment horizontal="center" vertical="center" wrapText="1"/>
    </xf>
    <xf numFmtId="0" fontId="50" fillId="0" borderId="0" xfId="0" applyFont="1" applyBorder="1" applyAlignment="1">
      <alignment horizontal="center"/>
    </xf>
    <xf numFmtId="0" fontId="50" fillId="0" borderId="0" xfId="0" applyFont="1" applyFill="1" applyBorder="1" applyAlignment="1">
      <alignment horizontal="center"/>
    </xf>
    <xf numFmtId="0" fontId="61" fillId="0" borderId="30" xfId="0" applyFont="1" applyBorder="1" applyAlignment="1">
      <alignment horizontal="center" vertical="center" wrapText="1"/>
    </xf>
    <xf numFmtId="9" fontId="65" fillId="0" borderId="0" xfId="0" applyNumberFormat="1" applyFont="1" applyAlignment="1">
      <alignment horizontal="center"/>
    </xf>
    <xf numFmtId="0" fontId="51" fillId="0" borderId="0" xfId="0" applyFont="1" applyAlignment="1">
      <alignment horizontal="center"/>
    </xf>
    <xf numFmtId="0" fontId="62" fillId="0" borderId="6" xfId="0" applyFont="1" applyBorder="1" applyAlignment="1">
      <alignment horizontal="center" vertical="center" wrapText="1"/>
    </xf>
    <xf numFmtId="0" fontId="62" fillId="0" borderId="0" xfId="0" applyFont="1" applyBorder="1" applyAlignment="1">
      <alignment horizontal="center" vertical="center" wrapText="1"/>
    </xf>
    <xf numFmtId="0" fontId="66" fillId="0" borderId="0" xfId="5" applyFont="1" applyFill="1" applyBorder="1" applyAlignment="1">
      <alignment horizontal="center" vertical="center" wrapText="1"/>
    </xf>
    <xf numFmtId="0" fontId="1" fillId="0" borderId="0" xfId="5" applyFont="1" applyFill="1" applyBorder="1" applyAlignment="1">
      <alignment horizontal="center" vertical="center" wrapText="1"/>
    </xf>
    <xf numFmtId="0" fontId="64" fillId="0" borderId="0" xfId="5" applyFont="1" applyFill="1" applyBorder="1" applyAlignment="1">
      <alignment horizontal="center" vertical="center" wrapText="1"/>
    </xf>
    <xf numFmtId="0" fontId="3" fillId="0" borderId="0" xfId="0" applyFont="1"/>
    <xf numFmtId="0" fontId="68" fillId="0" borderId="0" xfId="0" applyFont="1"/>
    <xf numFmtId="3" fontId="61" fillId="0" borderId="0" xfId="0" applyNumberFormat="1" applyFont="1" applyFill="1" applyBorder="1" applyAlignment="1">
      <alignment horizontal="center" vertical="center" wrapText="1"/>
    </xf>
    <xf numFmtId="0" fontId="38" fillId="0" borderId="0" xfId="64" applyFont="1"/>
    <xf numFmtId="178" fontId="69" fillId="0" borderId="0" xfId="66" quotePrefix="1" applyNumberFormat="1" applyFont="1" applyBorder="1" applyAlignment="1">
      <alignment horizontal="center" wrapText="1"/>
    </xf>
    <xf numFmtId="0" fontId="64" fillId="0" borderId="0" xfId="64" applyFont="1"/>
    <xf numFmtId="0" fontId="68" fillId="0" borderId="0" xfId="115" applyFont="1" applyAlignment="1" applyProtection="1"/>
    <xf numFmtId="9" fontId="0" fillId="0" borderId="0" xfId="0" applyNumberFormat="1"/>
    <xf numFmtId="0" fontId="3" fillId="0" borderId="0" xfId="2" applyFont="1" applyAlignment="1">
      <alignment horizontal="center" vertical="center" wrapText="1"/>
    </xf>
    <xf numFmtId="9" fontId="61" fillId="0" borderId="0" xfId="0" applyNumberFormat="1" applyFont="1" applyAlignment="1">
      <alignment horizontal="center"/>
    </xf>
    <xf numFmtId="9" fontId="55" fillId="0" borderId="0" xfId="0" applyNumberFormat="1" applyFont="1" applyBorder="1" applyAlignment="1">
      <alignment horizontal="center"/>
    </xf>
    <xf numFmtId="9" fontId="55" fillId="0" borderId="31" xfId="0" applyNumberFormat="1" applyFont="1" applyBorder="1" applyAlignment="1">
      <alignment horizontal="center"/>
    </xf>
    <xf numFmtId="9" fontId="55" fillId="0" borderId="30" xfId="0" applyNumberFormat="1" applyFont="1" applyBorder="1" applyAlignment="1">
      <alignment horizontal="center"/>
    </xf>
    <xf numFmtId="0" fontId="73" fillId="0" borderId="0" xfId="0" applyFont="1"/>
    <xf numFmtId="0" fontId="71" fillId="0" borderId="0" xfId="0" applyFont="1"/>
    <xf numFmtId="3" fontId="55" fillId="0" borderId="0" xfId="0" applyNumberFormat="1" applyFont="1" applyAlignment="1">
      <alignment horizontal="center" vertical="center" wrapText="1"/>
    </xf>
    <xf numFmtId="3" fontId="74" fillId="0" borderId="0" xfId="0" applyNumberFormat="1" applyFont="1" applyBorder="1" applyAlignment="1">
      <alignment horizontal="center" vertical="center" wrapText="1"/>
    </xf>
    <xf numFmtId="3" fontId="53" fillId="0" borderId="0" xfId="0" applyNumberFormat="1" applyFont="1" applyAlignment="1">
      <alignment horizontal="center" vertical="center" wrapText="1"/>
    </xf>
    <xf numFmtId="9" fontId="50" fillId="0" borderId="0" xfId="3" applyFont="1" applyBorder="1" applyAlignment="1">
      <alignment horizontal="center"/>
    </xf>
    <xf numFmtId="9" fontId="55" fillId="0" borderId="0" xfId="3" applyFont="1" applyBorder="1" applyAlignment="1">
      <alignment horizontal="center" vertical="center"/>
    </xf>
    <xf numFmtId="3" fontId="55" fillId="0" borderId="0" xfId="0" applyNumberFormat="1" applyFont="1" applyBorder="1" applyAlignment="1">
      <alignment horizontal="center" vertical="center" wrapText="1"/>
    </xf>
    <xf numFmtId="0" fontId="0" fillId="0" borderId="0" xfId="0" applyFill="1"/>
    <xf numFmtId="0" fontId="0" fillId="0" borderId="0" xfId="0" applyFill="1" applyAlignment="1">
      <alignment horizontal="center"/>
    </xf>
    <xf numFmtId="9" fontId="50" fillId="0" borderId="0" xfId="3" applyFont="1" applyAlignment="1">
      <alignment horizontal="center"/>
    </xf>
    <xf numFmtId="3" fontId="55" fillId="0" borderId="31" xfId="0" applyNumberFormat="1" applyFont="1" applyBorder="1" applyAlignment="1">
      <alignment horizontal="center" vertical="center" wrapText="1"/>
    </xf>
    <xf numFmtId="0" fontId="55" fillId="0" borderId="0" xfId="0" applyFont="1"/>
    <xf numFmtId="9" fontId="74" fillId="0" borderId="0" xfId="0" applyNumberFormat="1" applyFont="1" applyBorder="1" applyAlignment="1">
      <alignment horizontal="center" vertical="center" wrapText="1"/>
    </xf>
    <xf numFmtId="9" fontId="61" fillId="0" borderId="0" xfId="3" applyFont="1" applyBorder="1" applyAlignment="1">
      <alignment horizontal="center"/>
    </xf>
    <xf numFmtId="0" fontId="0" fillId="0" borderId="0" xfId="0" applyFont="1"/>
    <xf numFmtId="3" fontId="51" fillId="0" borderId="0" xfId="0" applyNumberFormat="1" applyFont="1" applyBorder="1" applyAlignment="1">
      <alignment horizontal="left" vertical="top" wrapText="1"/>
    </xf>
    <xf numFmtId="3" fontId="75" fillId="0" borderId="0" xfId="0" applyNumberFormat="1" applyFont="1" applyBorder="1" applyAlignment="1">
      <alignment horizontal="center" vertical="center" wrapText="1"/>
    </xf>
    <xf numFmtId="3" fontId="75" fillId="0" borderId="31" xfId="0" applyNumberFormat="1" applyFont="1" applyBorder="1" applyAlignment="1">
      <alignment horizontal="center" vertical="center" wrapText="1"/>
    </xf>
    <xf numFmtId="3" fontId="75" fillId="0" borderId="30" xfId="0" applyNumberFormat="1" applyFont="1" applyBorder="1" applyAlignment="1">
      <alignment horizontal="center" vertical="center" wrapText="1"/>
    </xf>
    <xf numFmtId="0" fontId="76" fillId="0" borderId="0" xfId="0" applyFont="1" applyAlignment="1">
      <alignment horizontal="left" vertical="center"/>
    </xf>
    <xf numFmtId="3" fontId="55" fillId="0" borderId="0" xfId="0" applyNumberFormat="1" applyFont="1" applyAlignment="1">
      <alignment horizontal="center"/>
    </xf>
    <xf numFmtId="0" fontId="77" fillId="0" borderId="0" xfId="0" applyFont="1"/>
    <xf numFmtId="9" fontId="55" fillId="0" borderId="0" xfId="3" applyFont="1" applyAlignment="1">
      <alignment horizontal="center"/>
    </xf>
    <xf numFmtId="0" fontId="43" fillId="0" borderId="0" xfId="66" applyFont="1" applyAlignment="1">
      <alignment horizontal="center" vertical="center"/>
    </xf>
    <xf numFmtId="0" fontId="44" fillId="0" borderId="0" xfId="66" applyFont="1" applyAlignment="1">
      <alignment vertical="center"/>
    </xf>
    <xf numFmtId="0" fontId="38" fillId="0" borderId="5" xfId="66" quotePrefix="1" applyFont="1" applyBorder="1" applyAlignment="1">
      <alignment horizontal="left" vertical="center" wrapText="1"/>
    </xf>
    <xf numFmtId="0" fontId="38" fillId="0" borderId="6" xfId="66" quotePrefix="1" applyFont="1" applyBorder="1" applyAlignment="1">
      <alignment horizontal="left" vertical="center" wrapText="1"/>
    </xf>
    <xf numFmtId="0" fontId="38" fillId="0" borderId="7" xfId="66" quotePrefix="1" applyFont="1" applyBorder="1" applyAlignment="1">
      <alignment horizontal="left" vertical="center" wrapText="1"/>
    </xf>
    <xf numFmtId="0" fontId="38" fillId="0" borderId="1" xfId="66" quotePrefix="1" applyFont="1" applyBorder="1" applyAlignment="1">
      <alignment horizontal="left" vertical="center" wrapText="1"/>
    </xf>
    <xf numFmtId="0" fontId="38" fillId="0" borderId="0" xfId="66" quotePrefix="1" applyFont="1" applyBorder="1" applyAlignment="1">
      <alignment horizontal="left" vertical="center" wrapText="1"/>
    </xf>
    <xf numFmtId="0" fontId="38" fillId="0" borderId="2" xfId="66" quotePrefix="1" applyFont="1" applyBorder="1" applyAlignment="1">
      <alignment horizontal="left" vertical="center" wrapText="1"/>
    </xf>
    <xf numFmtId="0" fontId="38" fillId="0" borderId="19" xfId="66" quotePrefix="1" applyFont="1" applyBorder="1" applyAlignment="1">
      <alignment horizontal="left" vertical="center" wrapText="1"/>
    </xf>
    <xf numFmtId="0" fontId="38" fillId="0" borderId="18" xfId="66" quotePrefix="1" applyFont="1" applyBorder="1" applyAlignment="1">
      <alignment horizontal="left" vertical="center" wrapText="1"/>
    </xf>
    <xf numFmtId="0" fontId="38" fillId="0" borderId="17" xfId="66" quotePrefix="1" applyFont="1" applyBorder="1" applyAlignment="1">
      <alignment horizontal="left" vertical="center" wrapText="1"/>
    </xf>
    <xf numFmtId="0" fontId="57" fillId="0" borderId="26" xfId="66" applyFont="1" applyBorder="1" applyAlignment="1">
      <alignment horizontal="center"/>
    </xf>
    <xf numFmtId="0" fontId="57" fillId="0" borderId="27" xfId="66" applyFont="1" applyBorder="1" applyAlignment="1">
      <alignment horizontal="center"/>
    </xf>
    <xf numFmtId="0" fontId="57" fillId="0" borderId="22" xfId="66" applyFont="1" applyBorder="1" applyAlignment="1">
      <alignment horizontal="center"/>
    </xf>
    <xf numFmtId="0" fontId="62" fillId="0" borderId="33" xfId="63" applyFont="1" applyBorder="1" applyAlignment="1">
      <alignment horizontal="center" vertical="center" wrapText="1"/>
    </xf>
    <xf numFmtId="0" fontId="62" fillId="0" borderId="35" xfId="63" applyFont="1" applyBorder="1" applyAlignment="1">
      <alignment horizontal="center" vertical="center" wrapText="1"/>
    </xf>
    <xf numFmtId="0" fontId="62" fillId="0" borderId="32" xfId="63" applyFont="1" applyBorder="1" applyAlignment="1">
      <alignment horizontal="center" vertical="center" wrapText="1"/>
    </xf>
    <xf numFmtId="0" fontId="62" fillId="0" borderId="34" xfId="63" applyFont="1" applyBorder="1" applyAlignment="1">
      <alignment horizontal="center" vertical="center" wrapText="1"/>
    </xf>
    <xf numFmtId="0" fontId="62" fillId="0" borderId="25" xfId="63" applyFont="1" applyBorder="1" applyAlignment="1">
      <alignment horizontal="center" vertical="center" wrapText="1"/>
    </xf>
    <xf numFmtId="0" fontId="62" fillId="0" borderId="0" xfId="63" applyFont="1" applyBorder="1" applyAlignment="1">
      <alignment horizontal="center" vertical="center" wrapText="1"/>
    </xf>
    <xf numFmtId="0" fontId="63" fillId="0" borderId="36" xfId="0" applyFont="1" applyBorder="1" applyAlignment="1">
      <alignment horizontal="center" vertical="center" wrapText="1"/>
    </xf>
    <xf numFmtId="0" fontId="63" fillId="0" borderId="40" xfId="0" applyFont="1" applyBorder="1" applyAlignment="1">
      <alignment horizontal="center" vertical="center" wrapText="1"/>
    </xf>
    <xf numFmtId="0" fontId="62" fillId="0" borderId="37" xfId="0" applyFont="1" applyBorder="1" applyAlignment="1">
      <alignment horizontal="center" vertical="center" wrapText="1"/>
    </xf>
    <xf numFmtId="0" fontId="62" fillId="0" borderId="41" xfId="0" applyFont="1" applyBorder="1" applyAlignment="1">
      <alignment horizontal="center" vertical="center" wrapText="1"/>
    </xf>
    <xf numFmtId="0" fontId="62" fillId="0" borderId="38" xfId="0" applyFont="1" applyBorder="1" applyAlignment="1">
      <alignment horizontal="center" vertical="center" wrapText="1"/>
    </xf>
    <xf numFmtId="0" fontId="62" fillId="0" borderId="42" xfId="0" applyFont="1" applyBorder="1" applyAlignment="1">
      <alignment horizontal="center" vertical="center" wrapText="1"/>
    </xf>
    <xf numFmtId="0" fontId="62" fillId="0" borderId="39" xfId="0" applyFont="1" applyBorder="1" applyAlignment="1">
      <alignment horizontal="center" vertical="center" wrapText="1"/>
    </xf>
    <xf numFmtId="0" fontId="62" fillId="0" borderId="43" xfId="0" applyFont="1" applyBorder="1" applyAlignment="1">
      <alignment horizontal="center" vertical="center" wrapText="1"/>
    </xf>
    <xf numFmtId="0" fontId="66" fillId="0" borderId="44" xfId="5" applyFont="1" applyFill="1" applyBorder="1" applyAlignment="1">
      <alignment horizontal="center" vertical="center" wrapText="1"/>
    </xf>
    <xf numFmtId="0" fontId="66" fillId="0" borderId="34" xfId="5" applyFont="1" applyFill="1" applyBorder="1" applyAlignment="1">
      <alignment horizontal="center" vertical="center" wrapText="1"/>
    </xf>
    <xf numFmtId="0" fontId="64" fillId="0" borderId="44" xfId="5" applyFont="1" applyFill="1" applyBorder="1" applyAlignment="1">
      <alignment horizontal="center" vertical="center" wrapText="1"/>
    </xf>
    <xf numFmtId="0" fontId="64" fillId="0" borderId="34" xfId="5" applyFont="1" applyFill="1" applyBorder="1" applyAlignment="1">
      <alignment horizontal="center" vertical="center" wrapText="1"/>
    </xf>
    <xf numFmtId="0" fontId="1" fillId="0" borderId="44" xfId="5" applyFont="1" applyFill="1" applyBorder="1" applyAlignment="1">
      <alignment horizontal="center" vertical="center" wrapText="1"/>
    </xf>
    <xf numFmtId="0" fontId="1" fillId="0" borderId="34" xfId="5" applyFont="1" applyFill="1" applyBorder="1" applyAlignment="1">
      <alignment horizontal="center" vertical="center" wrapText="1"/>
    </xf>
    <xf numFmtId="177" fontId="54" fillId="0" borderId="23" xfId="0" applyNumberFormat="1" applyFont="1" applyBorder="1" applyAlignment="1">
      <alignment horizontal="center" vertical="center" wrapText="1"/>
    </xf>
    <xf numFmtId="3" fontId="51" fillId="0" borderId="25" xfId="0" applyNumberFormat="1" applyFont="1" applyBorder="1" applyAlignment="1">
      <alignment horizontal="center" vertical="center" wrapText="1"/>
    </xf>
    <xf numFmtId="0" fontId="50" fillId="0" borderId="25" xfId="0" applyFont="1" applyBorder="1" applyAlignment="1">
      <alignment horizontal="center"/>
    </xf>
  </cellXfs>
  <cellStyles count="126">
    <cellStyle name="20% - Accent1" xfId="11"/>
    <cellStyle name="20% - Accent2" xfId="12"/>
    <cellStyle name="20% - Accent3" xfId="13"/>
    <cellStyle name="20% - Accent4" xfId="14"/>
    <cellStyle name="20% - Accent5" xfId="15"/>
    <cellStyle name="20% - Accent6" xfId="16"/>
    <cellStyle name="40% - Accent1" xfId="17"/>
    <cellStyle name="40% - Accent2" xfId="18"/>
    <cellStyle name="40% - Accent3" xfId="19"/>
    <cellStyle name="40% - Accent4" xfId="20"/>
    <cellStyle name="40% - Accent5" xfId="21"/>
    <cellStyle name="40% - Accent6" xfId="22"/>
    <cellStyle name="60% - Accent1" xfId="23"/>
    <cellStyle name="60% - Accent2" xfId="24"/>
    <cellStyle name="60% - Accent3" xfId="25"/>
    <cellStyle name="60% - Accent4" xfId="26"/>
    <cellStyle name="60% - Accent5" xfId="27"/>
    <cellStyle name="60% - Accent6" xfId="28"/>
    <cellStyle name="Bad" xfId="29"/>
    <cellStyle name="Bon" xfId="30"/>
    <cellStyle name="caché" xfId="31"/>
    <cellStyle name="Calculation" xfId="32"/>
    <cellStyle name="Check Cell" xfId="33"/>
    <cellStyle name="Comma 2" xfId="4"/>
    <cellStyle name="Comma 3" xfId="116"/>
    <cellStyle name="Comma 3 2" xfId="117"/>
    <cellStyle name="Comma(0)" xfId="34"/>
    <cellStyle name="Comma(3)" xfId="35"/>
    <cellStyle name="Comma[0]" xfId="36"/>
    <cellStyle name="Comma[1]" xfId="37"/>
    <cellStyle name="Comma[2]__" xfId="38"/>
    <cellStyle name="Comma[3]" xfId="39"/>
    <cellStyle name="Comma0" xfId="40"/>
    <cellStyle name="Currency0" xfId="41"/>
    <cellStyle name="Date" xfId="42"/>
    <cellStyle name="Dezimal_03-09-03" xfId="43"/>
    <cellStyle name="En-tête 1" xfId="44"/>
    <cellStyle name="En-tête 2" xfId="45"/>
    <cellStyle name="Explanatory Text" xfId="46"/>
    <cellStyle name="Financier0" xfId="47"/>
    <cellStyle name="Fixed" xfId="48"/>
    <cellStyle name="Good" xfId="49"/>
    <cellStyle name="Heading 1" xfId="50"/>
    <cellStyle name="Heading 2" xfId="51"/>
    <cellStyle name="Heading 3" xfId="52"/>
    <cellStyle name="Heading 4" xfId="53"/>
    <cellStyle name="Input" xfId="54"/>
    <cellStyle name="Lien hypertexte" xfId="115" builtinId="8"/>
    <cellStyle name="Lien hypertexte 2" xfId="55"/>
    <cellStyle name="Lien hypertexte visité" xfId="121" builtinId="9" hidden="1"/>
    <cellStyle name="Lien hypertexte visité" xfId="122" builtinId="9" hidden="1"/>
    <cellStyle name="Lien hypertexte visité" xfId="123" builtinId="9" hidden="1"/>
    <cellStyle name="Lien hypertexte visité" xfId="124" builtinId="9" hidden="1"/>
    <cellStyle name="Lien hypertexte visité" xfId="125" builtinId="9" hidden="1"/>
    <cellStyle name="Linked Cell" xfId="56"/>
    <cellStyle name="Milliers 2" xfId="57"/>
    <cellStyle name="Monétaire0" xfId="58"/>
    <cellStyle name="Motif" xfId="59"/>
    <cellStyle name="Neutral" xfId="60"/>
    <cellStyle name="Normaali_Eduskuntavaalit" xfId="61"/>
    <cellStyle name="Normal" xfId="0" builtinId="0"/>
    <cellStyle name="Normal 10" xfId="62"/>
    <cellStyle name="Normal 11" xfId="63"/>
    <cellStyle name="Normal 12" xfId="64"/>
    <cellStyle name="Normal 12 2" xfId="65"/>
    <cellStyle name="Normal 13" xfId="120"/>
    <cellStyle name="Normal 2" xfId="5"/>
    <cellStyle name="Normal 2 2" xfId="2"/>
    <cellStyle name="Normal 2 2 2" xfId="66"/>
    <cellStyle name="Normal 2 3" xfId="67"/>
    <cellStyle name="Normal 2 4" xfId="68"/>
    <cellStyle name="Normal 2 4 2" xfId="69"/>
    <cellStyle name="Normal 2_AccumulationEquation" xfId="1"/>
    <cellStyle name="Normal 3" xfId="6"/>
    <cellStyle name="Normal 3 2" xfId="70"/>
    <cellStyle name="Normal 3 3" xfId="71"/>
    <cellStyle name="Normal 4" xfId="7"/>
    <cellStyle name="Normal 4 2" xfId="72"/>
    <cellStyle name="Normal 4 3" xfId="118"/>
    <cellStyle name="Normal 5" xfId="8"/>
    <cellStyle name="Normal 6" xfId="73"/>
    <cellStyle name="Normal 7" xfId="74"/>
    <cellStyle name="Normal 8" xfId="75"/>
    <cellStyle name="Normal 9" xfId="76"/>
    <cellStyle name="Normal GHG whole table" xfId="77"/>
    <cellStyle name="Normal-blank" xfId="78"/>
    <cellStyle name="Normal-bottom" xfId="79"/>
    <cellStyle name="Normal-center" xfId="80"/>
    <cellStyle name="Normal-droit" xfId="81"/>
    <cellStyle name="normální_Nove vystupy_DOPOCTENE" xfId="82"/>
    <cellStyle name="Normal-top" xfId="83"/>
    <cellStyle name="Note" xfId="84"/>
    <cellStyle name="Output" xfId="85"/>
    <cellStyle name="Percent 2" xfId="9"/>
    <cellStyle name="Percent 2 2" xfId="86"/>
    <cellStyle name="Percent 3" xfId="87"/>
    <cellStyle name="Percent 4" xfId="119"/>
    <cellStyle name="Pilkku_Esimerkkejä kaavioista.xls Kaavio 1" xfId="88"/>
    <cellStyle name="Pourcentage" xfId="3" builtinId="5"/>
    <cellStyle name="Pourcentage 10" xfId="89"/>
    <cellStyle name="Pourcentage 2" xfId="90"/>
    <cellStyle name="Pourcentage 2 2" xfId="91"/>
    <cellStyle name="Pourcentage 3" xfId="92"/>
    <cellStyle name="Pourcentage 3 2" xfId="93"/>
    <cellStyle name="Pourcentage 4" xfId="94"/>
    <cellStyle name="Pourcentage 5" xfId="95"/>
    <cellStyle name="Pourcentage 5 2" xfId="96"/>
    <cellStyle name="Pourcentage 6" xfId="10"/>
    <cellStyle name="Pourcentage 6 2" xfId="97"/>
    <cellStyle name="Pourcentage 7" xfId="98"/>
    <cellStyle name="Pourcentage 8" xfId="99"/>
    <cellStyle name="Pourcentage 9" xfId="100"/>
    <cellStyle name="Standard 11" xfId="101"/>
    <cellStyle name="Standard_2 + 3" xfId="102"/>
    <cellStyle name="Style 24" xfId="103"/>
    <cellStyle name="Style 25" xfId="104"/>
    <cellStyle name="style_col_headings" xfId="105"/>
    <cellStyle name="TEXT" xfId="106"/>
    <cellStyle name="Title" xfId="107"/>
    <cellStyle name="Titre 1" xfId="108"/>
    <cellStyle name="Titre 2" xfId="109"/>
    <cellStyle name="Titre 3" xfId="110"/>
    <cellStyle name="Titre 4" xfId="111"/>
    <cellStyle name="Virgule fixe" xfId="112"/>
    <cellStyle name="Warning Text" xfId="113"/>
    <cellStyle name="Wrapped" xfId="1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hartsheet" Target="chartsheets/sheet12.xml"/><Relationship Id="rId18" Type="http://schemas.openxmlformats.org/officeDocument/2006/relationships/chartsheet" Target="chartsheets/sheet17.xml"/><Relationship Id="rId26" Type="http://schemas.openxmlformats.org/officeDocument/2006/relationships/chartsheet" Target="chartsheets/sheet25.xml"/><Relationship Id="rId39" Type="http://schemas.openxmlformats.org/officeDocument/2006/relationships/worksheet" Target="worksheets/sheet6.xml"/><Relationship Id="rId21" Type="http://schemas.openxmlformats.org/officeDocument/2006/relationships/chartsheet" Target="chartsheets/sheet20.xml"/><Relationship Id="rId34" Type="http://schemas.openxmlformats.org/officeDocument/2006/relationships/chartsheet" Target="chartsheets/sheet33.xml"/><Relationship Id="rId42" Type="http://schemas.openxmlformats.org/officeDocument/2006/relationships/externalLink" Target="externalLinks/externalLink1.xml"/><Relationship Id="rId47" Type="http://schemas.openxmlformats.org/officeDocument/2006/relationships/externalLink" Target="externalLinks/externalLink6.xml"/><Relationship Id="rId50" Type="http://schemas.openxmlformats.org/officeDocument/2006/relationships/externalLink" Target="externalLinks/externalLink9.xml"/><Relationship Id="rId55" Type="http://schemas.openxmlformats.org/officeDocument/2006/relationships/calcChain" Target="calcChain.xml"/><Relationship Id="rId7" Type="http://schemas.openxmlformats.org/officeDocument/2006/relationships/chartsheet" Target="chartsheets/sheet6.xml"/><Relationship Id="rId12" Type="http://schemas.openxmlformats.org/officeDocument/2006/relationships/chartsheet" Target="chartsheets/sheet11.xml"/><Relationship Id="rId17" Type="http://schemas.openxmlformats.org/officeDocument/2006/relationships/chartsheet" Target="chartsheets/sheet16.xml"/><Relationship Id="rId25" Type="http://schemas.openxmlformats.org/officeDocument/2006/relationships/chartsheet" Target="chartsheets/sheet24.xml"/><Relationship Id="rId33" Type="http://schemas.openxmlformats.org/officeDocument/2006/relationships/chartsheet" Target="chartsheets/sheet32.xml"/><Relationship Id="rId38" Type="http://schemas.openxmlformats.org/officeDocument/2006/relationships/worksheet" Target="worksheets/sheet5.xml"/><Relationship Id="rId46" Type="http://schemas.openxmlformats.org/officeDocument/2006/relationships/externalLink" Target="externalLinks/externalLink5.xml"/><Relationship Id="rId2" Type="http://schemas.openxmlformats.org/officeDocument/2006/relationships/chartsheet" Target="chartsheets/sheet1.xml"/><Relationship Id="rId16" Type="http://schemas.openxmlformats.org/officeDocument/2006/relationships/chartsheet" Target="chartsheets/sheet15.xml"/><Relationship Id="rId20" Type="http://schemas.openxmlformats.org/officeDocument/2006/relationships/chartsheet" Target="chartsheets/sheet19.xml"/><Relationship Id="rId29" Type="http://schemas.openxmlformats.org/officeDocument/2006/relationships/chartsheet" Target="chartsheets/sheet28.xml"/><Relationship Id="rId41" Type="http://schemas.openxmlformats.org/officeDocument/2006/relationships/worksheet" Target="worksheets/sheet8.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chartsheet" Target="chartsheets/sheet5.xml"/><Relationship Id="rId11" Type="http://schemas.openxmlformats.org/officeDocument/2006/relationships/chartsheet" Target="chartsheets/sheet10.xml"/><Relationship Id="rId24" Type="http://schemas.openxmlformats.org/officeDocument/2006/relationships/chartsheet" Target="chartsheets/sheet23.xml"/><Relationship Id="rId32" Type="http://schemas.openxmlformats.org/officeDocument/2006/relationships/chartsheet" Target="chartsheets/sheet31.xml"/><Relationship Id="rId37" Type="http://schemas.openxmlformats.org/officeDocument/2006/relationships/worksheet" Target="worksheets/sheet4.xml"/><Relationship Id="rId40" Type="http://schemas.openxmlformats.org/officeDocument/2006/relationships/worksheet" Target="worksheets/sheet7.xml"/><Relationship Id="rId45" Type="http://schemas.openxmlformats.org/officeDocument/2006/relationships/externalLink" Target="externalLinks/externalLink4.xml"/><Relationship Id="rId53" Type="http://schemas.openxmlformats.org/officeDocument/2006/relationships/styles" Target="styles.xml"/><Relationship Id="rId5" Type="http://schemas.openxmlformats.org/officeDocument/2006/relationships/chartsheet" Target="chartsheets/sheet4.xml"/><Relationship Id="rId15" Type="http://schemas.openxmlformats.org/officeDocument/2006/relationships/chartsheet" Target="chartsheets/sheet14.xml"/><Relationship Id="rId23" Type="http://schemas.openxmlformats.org/officeDocument/2006/relationships/chartsheet" Target="chartsheets/sheet22.xml"/><Relationship Id="rId28" Type="http://schemas.openxmlformats.org/officeDocument/2006/relationships/chartsheet" Target="chartsheets/sheet27.xml"/><Relationship Id="rId36" Type="http://schemas.openxmlformats.org/officeDocument/2006/relationships/worksheet" Target="worksheets/sheet3.xml"/><Relationship Id="rId49" Type="http://schemas.openxmlformats.org/officeDocument/2006/relationships/externalLink" Target="externalLinks/externalLink8.xml"/><Relationship Id="rId10" Type="http://schemas.openxmlformats.org/officeDocument/2006/relationships/chartsheet" Target="chartsheets/sheet9.xml"/><Relationship Id="rId19" Type="http://schemas.openxmlformats.org/officeDocument/2006/relationships/chartsheet" Target="chartsheets/sheet18.xml"/><Relationship Id="rId31" Type="http://schemas.openxmlformats.org/officeDocument/2006/relationships/chartsheet" Target="chartsheets/sheet30.xml"/><Relationship Id="rId44" Type="http://schemas.openxmlformats.org/officeDocument/2006/relationships/externalLink" Target="externalLinks/externalLink3.xml"/><Relationship Id="rId52" Type="http://schemas.openxmlformats.org/officeDocument/2006/relationships/theme" Target="theme/theme1.xml"/><Relationship Id="rId4" Type="http://schemas.openxmlformats.org/officeDocument/2006/relationships/chartsheet" Target="chartsheets/sheet3.xml"/><Relationship Id="rId9" Type="http://schemas.openxmlformats.org/officeDocument/2006/relationships/chartsheet" Target="chartsheets/sheet8.xml"/><Relationship Id="rId14" Type="http://schemas.openxmlformats.org/officeDocument/2006/relationships/chartsheet" Target="chartsheets/sheet13.xml"/><Relationship Id="rId22" Type="http://schemas.openxmlformats.org/officeDocument/2006/relationships/chartsheet" Target="chartsheets/sheet21.xml"/><Relationship Id="rId27" Type="http://schemas.openxmlformats.org/officeDocument/2006/relationships/chartsheet" Target="chartsheets/sheet26.xml"/><Relationship Id="rId30" Type="http://schemas.openxmlformats.org/officeDocument/2006/relationships/chartsheet" Target="chartsheets/sheet29.xml"/><Relationship Id="rId35" Type="http://schemas.openxmlformats.org/officeDocument/2006/relationships/worksheet" Target="worksheets/sheet2.xml"/><Relationship Id="rId43" Type="http://schemas.openxmlformats.org/officeDocument/2006/relationships/externalLink" Target="externalLinks/externalLink2.xml"/><Relationship Id="rId48" Type="http://schemas.openxmlformats.org/officeDocument/2006/relationships/externalLink" Target="externalLinks/externalLink7.xml"/><Relationship Id="rId8" Type="http://schemas.openxmlformats.org/officeDocument/2006/relationships/chartsheet" Target="chartsheets/sheet7.xml"/><Relationship Id="rId51" Type="http://schemas.openxmlformats.org/officeDocument/2006/relationships/externalLink" Target="externalLinks/externalLink10.xml"/><Relationship Id="rId3" Type="http://schemas.openxmlformats.org/officeDocument/2006/relationships/chartsheet" Target="chartsheets/sheet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8.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26.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30.xml"/></Relationships>
</file>

<file path=xl/charts/_rels/chart16.xml.rels><?xml version="1.0" encoding="UTF-8" standalone="yes"?>
<Relationships xmlns="http://schemas.openxmlformats.org/package/2006/relationships"><Relationship Id="rId1" Type="http://schemas.openxmlformats.org/officeDocument/2006/relationships/chartUserShapes" Target="../drawings/drawing32.xml"/></Relationships>
</file>

<file path=xl/charts/_rels/chart17.xml.rels><?xml version="1.0" encoding="UTF-8" standalone="yes"?>
<Relationships xmlns="http://schemas.openxmlformats.org/package/2006/relationships"><Relationship Id="rId1" Type="http://schemas.openxmlformats.org/officeDocument/2006/relationships/chartUserShapes" Target="../drawings/drawing34.xml"/></Relationships>
</file>

<file path=xl/charts/_rels/chart18.xml.rels><?xml version="1.0" encoding="UTF-8" standalone="yes"?>
<Relationships xmlns="http://schemas.openxmlformats.org/package/2006/relationships"><Relationship Id="rId1" Type="http://schemas.openxmlformats.org/officeDocument/2006/relationships/chartUserShapes" Target="../drawings/drawing36.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8.xml"/></Relationships>
</file>

<file path=xl/charts/_rels/chart20.xml.rels><?xml version="1.0" encoding="UTF-8" standalone="yes"?>
<Relationships xmlns="http://schemas.openxmlformats.org/package/2006/relationships"><Relationship Id="rId1" Type="http://schemas.openxmlformats.org/officeDocument/2006/relationships/chartUserShapes" Target="../drawings/drawing40.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42.xml"/></Relationships>
</file>

<file path=xl/charts/_rels/chart22.xml.rels><?xml version="1.0" encoding="UTF-8" standalone="yes"?>
<Relationships xmlns="http://schemas.openxmlformats.org/package/2006/relationships"><Relationship Id="rId1" Type="http://schemas.openxmlformats.org/officeDocument/2006/relationships/chartUserShapes" Target="../drawings/drawing44.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46.xml"/></Relationships>
</file>

<file path=xl/charts/_rels/chart24.xml.rels><?xml version="1.0" encoding="UTF-8" standalone="yes"?>
<Relationships xmlns="http://schemas.openxmlformats.org/package/2006/relationships"><Relationship Id="rId1" Type="http://schemas.openxmlformats.org/officeDocument/2006/relationships/chartUserShapes" Target="../drawings/drawing48.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50.xml"/></Relationships>
</file>

<file path=xl/charts/_rels/chart26.xml.rels><?xml version="1.0" encoding="UTF-8" standalone="yes"?>
<Relationships xmlns="http://schemas.openxmlformats.org/package/2006/relationships"><Relationship Id="rId1" Type="http://schemas.openxmlformats.org/officeDocument/2006/relationships/chartUserShapes" Target="../drawings/drawing52.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54.xml"/></Relationships>
</file>

<file path=xl/charts/_rels/chart28.xml.rels><?xml version="1.0" encoding="UTF-8" standalone="yes"?>
<Relationships xmlns="http://schemas.openxmlformats.org/package/2006/relationships"><Relationship Id="rId1" Type="http://schemas.openxmlformats.org/officeDocument/2006/relationships/chartUserShapes" Target="../drawings/drawing56.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8.xml"/></Relationships>
</file>

<file path=xl/charts/_rels/chart30.xml.rels><?xml version="1.0" encoding="UTF-8" standalone="yes"?>
<Relationships xmlns="http://schemas.openxmlformats.org/package/2006/relationships"><Relationship Id="rId1" Type="http://schemas.openxmlformats.org/officeDocument/2006/relationships/chartUserShapes" Target="../drawings/drawing60.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2.xml"/></Relationships>
</file>

<file path=xl/charts/_rels/chart32.xml.rels><?xml version="1.0" encoding="UTF-8" standalone="yes"?>
<Relationships xmlns="http://schemas.openxmlformats.org/package/2006/relationships"><Relationship Id="rId1" Type="http://schemas.openxmlformats.org/officeDocument/2006/relationships/chartUserShapes" Target="../drawings/drawing64.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6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1: China's share in world population and GDP, 1978-2015 </a:t>
            </a:r>
            <a:endParaRPr lang="fr-FR" sz="1400" b="0" baseline="0">
              <a:latin typeface="Arial" panose="020B0604020202020204" pitchFamily="34" charset="0"/>
              <a:cs typeface="Arial" panose="020B0604020202020204" pitchFamily="34" charset="0"/>
            </a:endParaRPr>
          </a:p>
        </c:rich>
      </c:tx>
      <c:layout>
        <c:manualLayout>
          <c:xMode val="edge"/>
          <c:yMode val="edge"/>
          <c:x val="0.196203442797075"/>
          <c:y val="8.9937690715489807E-3"/>
        </c:manualLayout>
      </c:layout>
      <c:overlay val="0"/>
      <c:spPr>
        <a:noFill/>
        <a:ln w="25400">
          <a:noFill/>
        </a:ln>
      </c:spPr>
    </c:title>
    <c:autoTitleDeleted val="0"/>
    <c:plotArea>
      <c:layout>
        <c:manualLayout>
          <c:layoutTarget val="inner"/>
          <c:xMode val="edge"/>
          <c:yMode val="edge"/>
          <c:x val="0.10103653224105"/>
          <c:y val="7.23509662918152E-2"/>
          <c:w val="0.90093246078353895"/>
          <c:h val="0.86423386609194197"/>
        </c:manualLayout>
      </c:layout>
      <c:lineChart>
        <c:grouping val="standard"/>
        <c:varyColors val="0"/>
        <c:ser>
          <c:idx val="2"/>
          <c:order val="0"/>
          <c:tx>
            <c:v>China's share in world population</c:v>
          </c:tx>
          <c:spPr>
            <a:ln w="34925">
              <a:solidFill>
                <a:schemeClr val="accent2"/>
              </a:solidFill>
            </a:ln>
          </c:spPr>
          <c:marker>
            <c:spPr>
              <a:solidFill>
                <a:schemeClr val="accent2"/>
              </a:solidFill>
              <a:ln>
                <a:solidFill>
                  <a:schemeClr val="accent2"/>
                </a:solidFill>
              </a:ln>
            </c:spPr>
          </c:marker>
          <c:cat>
            <c:numRef>
              <c:f>Data1!$A$8:$A$45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Data1!$W$36:$W$73</c:f>
              <c:numCache>
                <c:formatCode>0\.0%</c:formatCode>
                <c:ptCount val="38"/>
                <c:pt idx="0">
                  <c:v>0.22610499216634136</c:v>
                </c:pt>
                <c:pt idx="1">
                  <c:v>0.22515113254191199</c:v>
                </c:pt>
                <c:pt idx="2">
                  <c:v>0.22395492993538083</c:v>
                </c:pt>
                <c:pt idx="3">
                  <c:v>0.22307872357025826</c:v>
                </c:pt>
                <c:pt idx="4">
                  <c:v>0.22254087235216338</c:v>
                </c:pt>
                <c:pt idx="5">
                  <c:v>0.22158881902332095</c:v>
                </c:pt>
                <c:pt idx="6">
                  <c:v>0.22061624649859943</c:v>
                </c:pt>
                <c:pt idx="7">
                  <c:v>0.21987109049629952</c:v>
                </c:pt>
                <c:pt idx="8">
                  <c:v>0.21936219747841715</c:v>
                </c:pt>
                <c:pt idx="9">
                  <c:v>0.21902534722430961</c:v>
                </c:pt>
                <c:pt idx="10">
                  <c:v>0.21858523812336347</c:v>
                </c:pt>
                <c:pt idx="11">
                  <c:v>0.21809399962845999</c:v>
                </c:pt>
                <c:pt idx="12">
                  <c:v>0.21758069856929171</c:v>
                </c:pt>
                <c:pt idx="13">
                  <c:v>0.2159245346333461</c:v>
                </c:pt>
                <c:pt idx="14">
                  <c:v>0.21508658827157551</c:v>
                </c:pt>
                <c:pt idx="15">
                  <c:v>0.21429669234844528</c:v>
                </c:pt>
                <c:pt idx="16">
                  <c:v>0.21352484353091875</c:v>
                </c:pt>
                <c:pt idx="17">
                  <c:v>0.21268775966762546</c:v>
                </c:pt>
                <c:pt idx="18">
                  <c:v>0.21186150213611596</c:v>
                </c:pt>
                <c:pt idx="19">
                  <c:v>0.21101340233636245</c:v>
                </c:pt>
                <c:pt idx="20">
                  <c:v>0.21005657137084552</c:v>
                </c:pt>
                <c:pt idx="21">
                  <c:v>0.20901072753133848</c:v>
                </c:pt>
                <c:pt idx="22">
                  <c:v>0.20784321442568968</c:v>
                </c:pt>
                <c:pt idx="23">
                  <c:v>0.20660811849933222</c:v>
                </c:pt>
                <c:pt idx="24">
                  <c:v>0.205312260747674</c:v>
                </c:pt>
                <c:pt idx="25">
                  <c:v>0.20397896866925219</c:v>
                </c:pt>
                <c:pt idx="26">
                  <c:v>0.20264902314153693</c:v>
                </c:pt>
                <c:pt idx="27">
                  <c:v>0.20134614703522744</c:v>
                </c:pt>
                <c:pt idx="28">
                  <c:v>0.19995223586356495</c:v>
                </c:pt>
                <c:pt idx="29">
                  <c:v>0.19854154332544949</c:v>
                </c:pt>
                <c:pt idx="30">
                  <c:v>0.19713212700580401</c:v>
                </c:pt>
                <c:pt idx="31">
                  <c:v>0.19572786713091841</c:v>
                </c:pt>
                <c:pt idx="32">
                  <c:v>0.19433872571327535</c:v>
                </c:pt>
                <c:pt idx="33">
                  <c:v>0.19296622464485247</c:v>
                </c:pt>
                <c:pt idx="34">
                  <c:v>0.19164541267653076</c:v>
                </c:pt>
                <c:pt idx="35">
                  <c:v>0.19034483144511385</c:v>
                </c:pt>
                <c:pt idx="36">
                  <c:v>0.18911452889353442</c:v>
                </c:pt>
                <c:pt idx="37">
                  <c:v>0.18787816662224682</c:v>
                </c:pt>
              </c:numCache>
            </c:numRef>
          </c:val>
          <c:smooth val="1"/>
          <c:extLst xmlns:c16r2="http://schemas.microsoft.com/office/drawing/2015/06/chart">
            <c:ext xmlns:c16="http://schemas.microsoft.com/office/drawing/2014/chart" uri="{C3380CC4-5D6E-409C-BE32-E72D297353CC}">
              <c16:uniqueId val="{00000000-1738-48BC-B683-41116F16D2EC}"/>
            </c:ext>
          </c:extLst>
        </c:ser>
        <c:ser>
          <c:idx val="0"/>
          <c:order val="1"/>
          <c:tx>
            <c:v>China's share in world GDP (PPP)</c:v>
          </c:tx>
          <c:spPr>
            <a:ln w="28575">
              <a:solidFill>
                <a:schemeClr val="accent1"/>
              </a:solidFill>
            </a:ln>
          </c:spPr>
          <c:marker>
            <c:symbol val="circle"/>
            <c:size val="8"/>
          </c:marker>
          <c:val>
            <c:numRef>
              <c:f>Data1!$T$36:$T$73</c:f>
              <c:numCache>
                <c:formatCode>0\.0%</c:formatCode>
                <c:ptCount val="38"/>
                <c:pt idx="0">
                  <c:v>3.0443315035943733E-2</c:v>
                </c:pt>
                <c:pt idx="1">
                  <c:v>2.9740403310823546E-2</c:v>
                </c:pt>
                <c:pt idx="2">
                  <c:v>3.0567323023577685E-2</c:v>
                </c:pt>
                <c:pt idx="3">
                  <c:v>3.1851274868400087E-2</c:v>
                </c:pt>
                <c:pt idx="4">
                  <c:v>3.4067583754803947E-2</c:v>
                </c:pt>
                <c:pt idx="5">
                  <c:v>3.6946478519924518E-2</c:v>
                </c:pt>
                <c:pt idx="6">
                  <c:v>4.3316972571600665E-2</c:v>
                </c:pt>
                <c:pt idx="7">
                  <c:v>5.111742339712344E-2</c:v>
                </c:pt>
                <c:pt idx="8">
                  <c:v>5.3661937786755008E-2</c:v>
                </c:pt>
                <c:pt idx="9">
                  <c:v>5.6596357373893472E-2</c:v>
                </c:pt>
                <c:pt idx="10">
                  <c:v>5.8391613000825168E-2</c:v>
                </c:pt>
                <c:pt idx="11">
                  <c:v>5.4185908746755454E-2</c:v>
                </c:pt>
                <c:pt idx="12">
                  <c:v>5.1599145886919988E-2</c:v>
                </c:pt>
                <c:pt idx="13">
                  <c:v>5.8309204048099653E-2</c:v>
                </c:pt>
                <c:pt idx="14">
                  <c:v>6.4827885964136564E-2</c:v>
                </c:pt>
                <c:pt idx="15">
                  <c:v>6.6257065333690912E-2</c:v>
                </c:pt>
                <c:pt idx="16">
                  <c:v>6.895891589387837E-2</c:v>
                </c:pt>
                <c:pt idx="17">
                  <c:v>7.021108220397998E-2</c:v>
                </c:pt>
                <c:pt idx="18">
                  <c:v>7.2008348401599684E-2</c:v>
                </c:pt>
                <c:pt idx="19">
                  <c:v>7.2379365791308686E-2</c:v>
                </c:pt>
                <c:pt idx="20">
                  <c:v>7.4913014807115028E-2</c:v>
                </c:pt>
                <c:pt idx="21">
                  <c:v>7.6381148377094962E-2</c:v>
                </c:pt>
                <c:pt idx="22">
                  <c:v>7.576081898535908E-2</c:v>
                </c:pt>
                <c:pt idx="23">
                  <c:v>8.0260703673600484E-2</c:v>
                </c:pt>
                <c:pt idx="24">
                  <c:v>8.5880591413081256E-2</c:v>
                </c:pt>
                <c:pt idx="25">
                  <c:v>9.0435946666492822E-2</c:v>
                </c:pt>
                <c:pt idx="26">
                  <c:v>9.4960247532567266E-2</c:v>
                </c:pt>
                <c:pt idx="27">
                  <c:v>0.10070850522596424</c:v>
                </c:pt>
                <c:pt idx="28">
                  <c:v>0.1076239027991993</c:v>
                </c:pt>
                <c:pt idx="29">
                  <c:v>0.11727261976708804</c:v>
                </c:pt>
                <c:pt idx="30">
                  <c:v>0.12381621288607907</c:v>
                </c:pt>
                <c:pt idx="31">
                  <c:v>0.13755594137119401</c:v>
                </c:pt>
                <c:pt idx="32">
                  <c:v>0.14371274701473669</c:v>
                </c:pt>
                <c:pt idx="33">
                  <c:v>0.16502414472697843</c:v>
                </c:pt>
                <c:pt idx="34">
                  <c:v>0.17212510416977778</c:v>
                </c:pt>
                <c:pt idx="35">
                  <c:v>0.18403581442514833</c:v>
                </c:pt>
                <c:pt idx="36">
                  <c:v>0.19253880651010583</c:v>
                </c:pt>
                <c:pt idx="37">
                  <c:v>0.2005703576225501</c:v>
                </c:pt>
              </c:numCache>
            </c:numRef>
          </c:val>
          <c:smooth val="0"/>
          <c:extLst xmlns:c16r2="http://schemas.microsoft.com/office/drawing/2015/06/chart">
            <c:ext xmlns:c16="http://schemas.microsoft.com/office/drawing/2014/chart" uri="{C3380CC4-5D6E-409C-BE32-E72D297353CC}">
              <c16:uniqueId val="{00000000-6CD4-408F-BB49-207CD8B6B69F}"/>
            </c:ext>
          </c:extLst>
        </c:ser>
        <c:dLbls>
          <c:showLegendKey val="0"/>
          <c:showVal val="0"/>
          <c:showCatName val="0"/>
          <c:showSerName val="0"/>
          <c:showPercent val="0"/>
          <c:showBubbleSize val="0"/>
        </c:dLbls>
        <c:marker val="1"/>
        <c:smooth val="0"/>
        <c:axId val="67228416"/>
        <c:axId val="67229568"/>
      </c:lineChart>
      <c:catAx>
        <c:axId val="67228416"/>
        <c:scaling>
          <c:orientation val="minMax"/>
        </c:scaling>
        <c:delete val="0"/>
        <c:axPos val="b"/>
        <c:majorGridlines>
          <c:spPr>
            <a:ln w="3175">
              <a:solidFill>
                <a:srgbClr val="000000"/>
              </a:solidFill>
              <a:prstDash val="sysDash"/>
            </a:ln>
          </c:spPr>
        </c:majorGridlines>
        <c:minorGridlines/>
        <c:numFmt formatCode="General"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67229568"/>
        <c:crossesAt val="0"/>
        <c:auto val="1"/>
        <c:lblAlgn val="ctr"/>
        <c:lblOffset val="100"/>
        <c:tickLblSkip val="4"/>
        <c:tickMarkSkip val="4"/>
        <c:noMultiLvlLbl val="0"/>
      </c:catAx>
      <c:valAx>
        <c:axId val="67229568"/>
        <c:scaling>
          <c:orientation val="minMax"/>
          <c:max val="0.24"/>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67228416"/>
        <c:crosses val="autoZero"/>
        <c:crossBetween val="midCat"/>
        <c:majorUnit val="0.02"/>
        <c:minorUnit val="0.02"/>
      </c:valAx>
      <c:spPr>
        <a:solidFill>
          <a:srgbClr val="FFFFFF"/>
        </a:solidFill>
        <a:ln w="3175">
          <a:solidFill>
            <a:srgbClr val="000000"/>
          </a:solidFill>
          <a:prstDash val="solid"/>
        </a:ln>
      </c:spPr>
    </c:plotArea>
    <c:legend>
      <c:legendPos val="l"/>
      <c:legendEntry>
        <c:idx val="0"/>
        <c:txPr>
          <a:bodyPr/>
          <a:lstStyle/>
          <a:p>
            <a:pPr>
              <a:defRPr sz="1600"/>
            </a:pPr>
            <a:endParaRPr lang="fr-FR"/>
          </a:p>
        </c:txPr>
      </c:legendEntry>
      <c:legendEntry>
        <c:idx val="1"/>
        <c:txPr>
          <a:bodyPr/>
          <a:lstStyle/>
          <a:p>
            <a:pPr>
              <a:defRPr sz="1600"/>
            </a:pPr>
            <a:endParaRPr lang="fr-FR"/>
          </a:p>
        </c:txPr>
      </c:legendEntry>
      <c:layout>
        <c:manualLayout>
          <c:xMode val="edge"/>
          <c:yMode val="edge"/>
          <c:x val="0.17976588628762499"/>
          <c:y val="0.30055729822390098"/>
          <c:w val="0.384378483835006"/>
          <c:h val="0.25999651466330898"/>
        </c:manualLayout>
      </c:layout>
      <c:overlay val="1"/>
      <c:spPr>
        <a:solidFill>
          <a:schemeClr val="bg1"/>
        </a:solidFill>
        <a:ln w="12700">
          <a:solidFill>
            <a:schemeClr val="tx1"/>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2: The rise of per adult real national income in China, 1978-2015 </a:t>
            </a:r>
            <a:r>
              <a:rPr lang="fr-FR" sz="1400" b="0" baseline="0">
                <a:latin typeface="Arial" panose="020B0604020202020204" pitchFamily="34" charset="0"/>
                <a:cs typeface="Arial" panose="020B0604020202020204" pitchFamily="34" charset="0"/>
              </a:rPr>
              <a:t>(yuans 2015) </a:t>
            </a:r>
          </a:p>
        </c:rich>
      </c:tx>
      <c:layout>
        <c:manualLayout>
          <c:xMode val="edge"/>
          <c:yMode val="edge"/>
          <c:x val="0.13210087869451101"/>
          <c:y val="2.21870132087148E-3"/>
        </c:manualLayout>
      </c:layout>
      <c:overlay val="0"/>
      <c:spPr>
        <a:noFill/>
        <a:ln w="25400">
          <a:noFill/>
        </a:ln>
      </c:spPr>
    </c:title>
    <c:autoTitleDeleted val="0"/>
    <c:plotArea>
      <c:layout>
        <c:manualLayout>
          <c:layoutTarget val="inner"/>
          <c:xMode val="edge"/>
          <c:yMode val="edge"/>
          <c:x val="0.10103653224105"/>
          <c:y val="8.5901054820977596E-2"/>
          <c:w val="0.90093246078353895"/>
          <c:h val="0.81003332408652196"/>
        </c:manualLayout>
      </c:layout>
      <c:lineChart>
        <c:grouping val="standard"/>
        <c:varyColors val="0"/>
        <c:ser>
          <c:idx val="2"/>
          <c:order val="0"/>
          <c:tx>
            <c:v>Per adult national income</c:v>
          </c:tx>
          <c:spPr>
            <a:ln w="34925">
              <a:solidFill>
                <a:schemeClr val="accent2"/>
              </a:solidFill>
            </a:ln>
          </c:spPr>
          <c:marker>
            <c:spPr>
              <a:solidFill>
                <a:schemeClr val="accent2"/>
              </a:solidFill>
              <a:ln>
                <a:solidFill>
                  <a:schemeClr val="accent2"/>
                </a:solidFill>
              </a:ln>
            </c:spPr>
          </c:marker>
          <c:cat>
            <c:numRef>
              <c:f>Data1!$A$8:$A$45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Data1!$B$8:$B$45</c:f>
              <c:numCache>
                <c:formatCode>#,##0</c:formatCode>
                <c:ptCount val="38"/>
                <c:pt idx="0">
                  <c:v>6348.8090552132089</c:v>
                </c:pt>
                <c:pt idx="1">
                  <c:v>6346.4008413821739</c:v>
                </c:pt>
                <c:pt idx="2">
                  <c:v>6600.3908837779336</c:v>
                </c:pt>
                <c:pt idx="3">
                  <c:v>6916.6286451916721</c:v>
                </c:pt>
                <c:pt idx="4">
                  <c:v>7337.0929953998229</c:v>
                </c:pt>
                <c:pt idx="5">
                  <c:v>7907.6622385493993</c:v>
                </c:pt>
                <c:pt idx="6">
                  <c:v>9400.2836020372579</c:v>
                </c:pt>
                <c:pt idx="7">
                  <c:v>11097.057376264687</c:v>
                </c:pt>
                <c:pt idx="8">
                  <c:v>11601.308128980219</c:v>
                </c:pt>
                <c:pt idx="9">
                  <c:v>12241.45883096034</c:v>
                </c:pt>
                <c:pt idx="10">
                  <c:v>12900.342175736901</c:v>
                </c:pt>
                <c:pt idx="11">
                  <c:v>12037.356692199286</c:v>
                </c:pt>
                <c:pt idx="12">
                  <c:v>11228.013781612877</c:v>
                </c:pt>
                <c:pt idx="13">
                  <c:v>12204.435794717452</c:v>
                </c:pt>
                <c:pt idx="14">
                  <c:v>13403.803553785487</c:v>
                </c:pt>
                <c:pt idx="15">
                  <c:v>13430.089137453997</c:v>
                </c:pt>
                <c:pt idx="16">
                  <c:v>14089.998472925685</c:v>
                </c:pt>
                <c:pt idx="17">
                  <c:v>14170.152289961959</c:v>
                </c:pt>
                <c:pt idx="18">
                  <c:v>14624.673809059082</c:v>
                </c:pt>
                <c:pt idx="19">
                  <c:v>14950.849200198156</c:v>
                </c:pt>
                <c:pt idx="20">
                  <c:v>15379.783280578842</c:v>
                </c:pt>
                <c:pt idx="21">
                  <c:v>15830.459147821513</c:v>
                </c:pt>
                <c:pt idx="22">
                  <c:v>16184.745068505646</c:v>
                </c:pt>
                <c:pt idx="23">
                  <c:v>17190.405848357936</c:v>
                </c:pt>
                <c:pt idx="24">
                  <c:v>18705.3945940628</c:v>
                </c:pt>
                <c:pt idx="25">
                  <c:v>20211.060486818762</c:v>
                </c:pt>
                <c:pt idx="26">
                  <c:v>22179.744160883336</c:v>
                </c:pt>
                <c:pt idx="27">
                  <c:v>24448.704749260105</c:v>
                </c:pt>
                <c:pt idx="28">
                  <c:v>27510.347849642298</c:v>
                </c:pt>
                <c:pt idx="29">
                  <c:v>31271.31974888797</c:v>
                </c:pt>
                <c:pt idx="30">
                  <c:v>33593.898844754673</c:v>
                </c:pt>
                <c:pt idx="31">
                  <c:v>36300.6506878281</c:v>
                </c:pt>
                <c:pt idx="32">
                  <c:v>39623.512551279797</c:v>
                </c:pt>
                <c:pt idx="33">
                  <c:v>42474.541859206285</c:v>
                </c:pt>
                <c:pt idx="34">
                  <c:v>45945.215929324579</c:v>
                </c:pt>
                <c:pt idx="35">
                  <c:v>50098.913488227125</c:v>
                </c:pt>
                <c:pt idx="36">
                  <c:v>54583.019354208038</c:v>
                </c:pt>
                <c:pt idx="37">
                  <c:v>57806.583760710491</c:v>
                </c:pt>
              </c:numCache>
            </c:numRef>
          </c:val>
          <c:smooth val="1"/>
          <c:extLst xmlns:c16r2="http://schemas.microsoft.com/office/drawing/2015/06/chart">
            <c:ext xmlns:c16="http://schemas.microsoft.com/office/drawing/2014/chart" uri="{C3380CC4-5D6E-409C-BE32-E72D297353CC}">
              <c16:uniqueId val="{00000000-1738-48BC-B683-41116F16D2EC}"/>
            </c:ext>
          </c:extLst>
        </c:ser>
        <c:dLbls>
          <c:showLegendKey val="0"/>
          <c:showVal val="0"/>
          <c:showCatName val="0"/>
          <c:showSerName val="0"/>
          <c:showPercent val="0"/>
          <c:showBubbleSize val="0"/>
        </c:dLbls>
        <c:marker val="1"/>
        <c:smooth val="0"/>
        <c:axId val="97915264"/>
        <c:axId val="97917184"/>
      </c:lineChart>
      <c:catAx>
        <c:axId val="97915264"/>
        <c:scaling>
          <c:orientation val="minMax"/>
        </c:scaling>
        <c:delete val="0"/>
        <c:axPos val="b"/>
        <c:majorGridlines>
          <c:spPr>
            <a:ln w="3175">
              <a:solidFill>
                <a:srgbClr val="000000"/>
              </a:solidFill>
              <a:prstDash val="sysDash"/>
            </a:ln>
          </c:spPr>
        </c:majorGridlines>
        <c:minorGridlines/>
        <c:numFmt formatCode="General"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97917184"/>
        <c:crossesAt val="0"/>
        <c:auto val="1"/>
        <c:lblAlgn val="ctr"/>
        <c:lblOffset val="100"/>
        <c:tickLblSkip val="4"/>
        <c:tickMarkSkip val="4"/>
        <c:noMultiLvlLbl val="0"/>
      </c:catAx>
      <c:valAx>
        <c:axId val="97917184"/>
        <c:scaling>
          <c:orientation val="minMax"/>
          <c:max val="60000"/>
          <c:min val="0"/>
        </c:scaling>
        <c:delete val="0"/>
        <c:axPos val="l"/>
        <c:majorGridlines>
          <c:spPr>
            <a:ln w="3175">
              <a:solidFill>
                <a:srgbClr val="000000"/>
              </a:solidFill>
              <a:prstDash val="solid"/>
            </a:ln>
          </c:spPr>
        </c:majorGridlines>
        <c:numFmt formatCode="[$¥-804]#,##0"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97915264"/>
        <c:crosses val="autoZero"/>
        <c:crossBetween val="midCat"/>
        <c:majorUnit val="5000"/>
        <c:minorUnit val="1E-3"/>
      </c:valAx>
      <c:spPr>
        <a:solidFill>
          <a:srgbClr val="FFFFFF"/>
        </a:solidFill>
        <a:ln w="3175">
          <a:solidFill>
            <a:srgbClr val="000000"/>
          </a:solidFill>
          <a:prstDash val="solid"/>
        </a:ln>
      </c:spPr>
    </c:plotArea>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17"/>
    </mc:Choice>
    <mc:Fallback>
      <c:style val="17"/>
    </mc:Fallback>
  </mc:AlternateContent>
  <c:chart>
    <c:title>
      <c:tx>
        <c:rich>
          <a:bodyPr/>
          <a:lstStyle/>
          <a:p>
            <a:pPr>
              <a:defRPr sz="1800" b="1" i="0" u="none" strike="noStrike" baseline="0">
                <a:solidFill>
                  <a:srgbClr val="000000"/>
                </a:solidFill>
                <a:latin typeface="Calibri"/>
                <a:ea typeface="Calibri"/>
                <a:cs typeface="Calibri"/>
              </a:defRPr>
            </a:pPr>
            <a:r>
              <a:rPr lang="fr-FR" sz="1600">
                <a:latin typeface="Arial"/>
                <a:cs typeface="Arial"/>
              </a:rPr>
              <a:t>Figure 3. The</a:t>
            </a:r>
            <a:r>
              <a:rPr lang="fr-FR" sz="1600" baseline="0">
                <a:latin typeface="Arial"/>
                <a:cs typeface="Arial"/>
              </a:rPr>
              <a:t> structure</a:t>
            </a:r>
            <a:r>
              <a:rPr lang="fr-FR" sz="1600">
                <a:latin typeface="Arial"/>
                <a:cs typeface="Arial"/>
              </a:rPr>
              <a:t> of national</a:t>
            </a:r>
            <a:r>
              <a:rPr lang="fr-FR" sz="1600" baseline="0">
                <a:latin typeface="Arial"/>
                <a:cs typeface="Arial"/>
              </a:rPr>
              <a:t> </a:t>
            </a:r>
            <a:r>
              <a:rPr lang="fr-FR" sz="1600">
                <a:latin typeface="Arial"/>
                <a:cs typeface="Arial"/>
              </a:rPr>
              <a:t>wealth</a:t>
            </a:r>
            <a:r>
              <a:rPr lang="fr-FR" sz="1600" baseline="0">
                <a:latin typeface="Arial"/>
                <a:cs typeface="Arial"/>
              </a:rPr>
              <a:t> in</a:t>
            </a:r>
            <a:r>
              <a:rPr lang="fr-FR" sz="1600">
                <a:latin typeface="Arial"/>
                <a:cs typeface="Arial"/>
              </a:rPr>
              <a:t> China 1978-2015 </a:t>
            </a:r>
            <a:r>
              <a:rPr lang="fr-FR" sz="1200" b="0">
                <a:latin typeface="Arial"/>
                <a:cs typeface="Arial"/>
              </a:rPr>
              <a:t>(% national income)</a:t>
            </a:r>
          </a:p>
        </c:rich>
      </c:tx>
      <c:layout>
        <c:manualLayout>
          <c:xMode val="edge"/>
          <c:yMode val="edge"/>
          <c:x val="0.118078369818211"/>
          <c:y val="3.56086535037392E-2"/>
        </c:manualLayout>
      </c:layout>
      <c:overlay val="0"/>
    </c:title>
    <c:autoTitleDeleted val="0"/>
    <c:plotArea>
      <c:layout>
        <c:manualLayout>
          <c:layoutTarget val="inner"/>
          <c:xMode val="edge"/>
          <c:yMode val="edge"/>
          <c:x val="5.9317154674779701E-2"/>
          <c:y val="9.0144126142523595E-2"/>
          <c:w val="0.92782565051885002"/>
          <c:h val="0.83072165425524302"/>
        </c:manualLayout>
      </c:layout>
      <c:areaChart>
        <c:grouping val="stacked"/>
        <c:varyColors val="0"/>
        <c:ser>
          <c:idx val="3"/>
          <c:order val="0"/>
          <c:tx>
            <c:v>Agricultural Land</c:v>
          </c:tx>
          <c:spPr>
            <a:solidFill>
              <a:schemeClr val="accent2"/>
            </a:solidFill>
            <a:ln>
              <a:solidFill>
                <a:srgbClr val="FF0000"/>
              </a:solidFill>
            </a:ln>
          </c:spPr>
          <c:cat>
            <c:numRef>
              <c:f>Data2!$A$8:$A$45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Data2!$D$8:$D$45</c:f>
              <c:numCache>
                <c:formatCode>0%</c:formatCode>
                <c:ptCount val="38"/>
                <c:pt idx="0">
                  <c:v>1.9920961279497043</c:v>
                </c:pt>
                <c:pt idx="1">
                  <c:v>1.9812573005387359</c:v>
                </c:pt>
                <c:pt idx="2">
                  <c:v>1.943035966249796</c:v>
                </c:pt>
                <c:pt idx="3">
                  <c:v>1.9410860800740966</c:v>
                </c:pt>
                <c:pt idx="4">
                  <c:v>1.9490371591017555</c:v>
                </c:pt>
                <c:pt idx="5">
                  <c:v>1.9269545843142162</c:v>
                </c:pt>
                <c:pt idx="6">
                  <c:v>1.7597544204002924</c:v>
                </c:pt>
                <c:pt idx="7">
                  <c:v>1.6019282496248166</c:v>
                </c:pt>
                <c:pt idx="8">
                  <c:v>1.6055104619452019</c:v>
                </c:pt>
                <c:pt idx="9">
                  <c:v>1.5596566526156026</c:v>
                </c:pt>
                <c:pt idx="10">
                  <c:v>1.510382397117163</c:v>
                </c:pt>
                <c:pt idx="11">
                  <c:v>1.616982785101343</c:v>
                </c:pt>
                <c:pt idx="12">
                  <c:v>1.6664872826611949</c:v>
                </c:pt>
                <c:pt idx="13">
                  <c:v>1.489236699077259</c:v>
                </c:pt>
                <c:pt idx="14">
                  <c:v>1.3384294283993439</c:v>
                </c:pt>
                <c:pt idx="15">
                  <c:v>1.2963452021335222</c:v>
                </c:pt>
                <c:pt idx="16">
                  <c:v>1.2028511560659636</c:v>
                </c:pt>
                <c:pt idx="17">
                  <c:v>1.1894940699309697</c:v>
                </c:pt>
                <c:pt idx="18">
                  <c:v>1.180828405908712</c:v>
                </c:pt>
                <c:pt idx="19">
                  <c:v>1.1823737142462236</c:v>
                </c:pt>
                <c:pt idx="20">
                  <c:v>1.1429580521616609</c:v>
                </c:pt>
                <c:pt idx="21">
                  <c:v>1.0877286499905359</c:v>
                </c:pt>
                <c:pt idx="22">
                  <c:v>1.0350434620097659</c:v>
                </c:pt>
                <c:pt idx="23">
                  <c:v>0.92819914206927023</c:v>
                </c:pt>
                <c:pt idx="24">
                  <c:v>0.82273450086961097</c:v>
                </c:pt>
                <c:pt idx="25">
                  <c:v>0.74820536476757438</c:v>
                </c:pt>
                <c:pt idx="26">
                  <c:v>0.68899807816724834</c:v>
                </c:pt>
                <c:pt idx="27">
                  <c:v>0.65007576084382834</c:v>
                </c:pt>
                <c:pt idx="28">
                  <c:v>0.60409975058280441</c:v>
                </c:pt>
                <c:pt idx="29">
                  <c:v>0.55539452957430768</c:v>
                </c:pt>
                <c:pt idx="30">
                  <c:v>0.53683616244982413</c:v>
                </c:pt>
                <c:pt idx="31">
                  <c:v>0.52096480871169859</c:v>
                </c:pt>
                <c:pt idx="32">
                  <c:v>0.51777336638121385</c:v>
                </c:pt>
                <c:pt idx="33">
                  <c:v>0.52263291466141437</c:v>
                </c:pt>
                <c:pt idx="34">
                  <c:v>0.52200035835090242</c:v>
                </c:pt>
                <c:pt idx="35">
                  <c:v>0.51298692572933013</c:v>
                </c:pt>
                <c:pt idx="36">
                  <c:v>0.51298692572933013</c:v>
                </c:pt>
                <c:pt idx="37">
                  <c:v>0.51298692572933013</c:v>
                </c:pt>
              </c:numCache>
            </c:numRef>
          </c:val>
          <c:extLst xmlns:c16r2="http://schemas.microsoft.com/office/drawing/2015/06/chart">
            <c:ext xmlns:c16="http://schemas.microsoft.com/office/drawing/2014/chart" uri="{C3380CC4-5D6E-409C-BE32-E72D297353CC}">
              <c16:uniqueId val="{00000000-A403-46F6-BDEA-BD0C02224587}"/>
            </c:ext>
          </c:extLst>
        </c:ser>
        <c:ser>
          <c:idx val="4"/>
          <c:order val="1"/>
          <c:tx>
            <c:v>Housing</c:v>
          </c:tx>
          <c:spPr>
            <a:solidFill>
              <a:srgbClr val="92D050"/>
            </a:solidFill>
            <a:ln>
              <a:solidFill>
                <a:schemeClr val="tx1"/>
              </a:solidFill>
            </a:ln>
          </c:spPr>
          <c:cat>
            <c:numRef>
              <c:f>Data2!$A$8:$A$45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Data2!$E$8:$E$45</c:f>
              <c:numCache>
                <c:formatCode>0%</c:formatCode>
                <c:ptCount val="38"/>
                <c:pt idx="0">
                  <c:v>0.61156957681065194</c:v>
                </c:pt>
                <c:pt idx="1">
                  <c:v>0.61225458699388879</c:v>
                </c:pt>
                <c:pt idx="2">
                  <c:v>0.61734286259342608</c:v>
                </c:pt>
                <c:pt idx="3">
                  <c:v>0.66028857179520251</c:v>
                </c:pt>
                <c:pt idx="4">
                  <c:v>0.72276578317254137</c:v>
                </c:pt>
                <c:pt idx="5">
                  <c:v>0.78845361704258476</c:v>
                </c:pt>
                <c:pt idx="6">
                  <c:v>0.81769261032639606</c:v>
                </c:pt>
                <c:pt idx="7">
                  <c:v>0.85255902364915692</c:v>
                </c:pt>
                <c:pt idx="8">
                  <c:v>0.9899036891988312</c:v>
                </c:pt>
                <c:pt idx="9">
                  <c:v>0.99682094623382622</c:v>
                </c:pt>
                <c:pt idx="10">
                  <c:v>0.95211968943928071</c:v>
                </c:pt>
                <c:pt idx="11">
                  <c:v>1.0451476991762418</c:v>
                </c:pt>
                <c:pt idx="12">
                  <c:v>1.1433427873135891</c:v>
                </c:pt>
                <c:pt idx="13">
                  <c:v>1.184939274217375</c:v>
                </c:pt>
                <c:pt idx="14">
                  <c:v>1.2453135023148545</c:v>
                </c:pt>
                <c:pt idx="15">
                  <c:v>1.3715122516422833</c:v>
                </c:pt>
                <c:pt idx="16">
                  <c:v>1.3020586938028256</c:v>
                </c:pt>
                <c:pt idx="17">
                  <c:v>1.2410051202121657</c:v>
                </c:pt>
                <c:pt idx="18">
                  <c:v>1.3157055558117265</c:v>
                </c:pt>
                <c:pt idx="19">
                  <c:v>1.5093988877072906</c:v>
                </c:pt>
                <c:pt idx="20">
                  <c:v>1.6770049191103737</c:v>
                </c:pt>
                <c:pt idx="21">
                  <c:v>1.7902409050480832</c:v>
                </c:pt>
                <c:pt idx="22">
                  <c:v>1.9254210670722862</c:v>
                </c:pt>
                <c:pt idx="23">
                  <c:v>1.9613286519750672</c:v>
                </c:pt>
                <c:pt idx="24">
                  <c:v>2.0381079479743689</c:v>
                </c:pt>
                <c:pt idx="25">
                  <c:v>2.1156318689997256</c:v>
                </c:pt>
                <c:pt idx="26">
                  <c:v>2.1801231001231738</c:v>
                </c:pt>
                <c:pt idx="27">
                  <c:v>2.3552727154083222</c:v>
                </c:pt>
                <c:pt idx="28">
                  <c:v>2.3462395100646032</c:v>
                </c:pt>
                <c:pt idx="29">
                  <c:v>2.3783462343536499</c:v>
                </c:pt>
                <c:pt idx="30">
                  <c:v>2.332194469064337</c:v>
                </c:pt>
                <c:pt idx="31">
                  <c:v>2.396227011902528</c:v>
                </c:pt>
                <c:pt idx="32">
                  <c:v>2.538769197993028</c:v>
                </c:pt>
                <c:pt idx="33">
                  <c:v>2.4687416667195667</c:v>
                </c:pt>
                <c:pt idx="34">
                  <c:v>2.4682975148086133</c:v>
                </c:pt>
                <c:pt idx="35">
                  <c:v>2.4585615869890005</c:v>
                </c:pt>
                <c:pt idx="36">
                  <c:v>2.392913795275152</c:v>
                </c:pt>
                <c:pt idx="37">
                  <c:v>2.4561761683633345</c:v>
                </c:pt>
              </c:numCache>
            </c:numRef>
          </c:val>
          <c:extLst xmlns:c16r2="http://schemas.microsoft.com/office/drawing/2015/06/chart">
            <c:ext xmlns:c16="http://schemas.microsoft.com/office/drawing/2014/chart" uri="{C3380CC4-5D6E-409C-BE32-E72D297353CC}">
              <c16:uniqueId val="{00000001-A403-46F6-BDEA-BD0C02224587}"/>
            </c:ext>
          </c:extLst>
        </c:ser>
        <c:ser>
          <c:idx val="0"/>
          <c:order val="2"/>
          <c:tx>
            <c:v>Other domestic capital</c:v>
          </c:tx>
          <c:spPr>
            <a:solidFill>
              <a:schemeClr val="accent1"/>
            </a:solidFill>
          </c:spPr>
          <c:cat>
            <c:numRef>
              <c:f>Data2!$A$8:$A$45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Data2!$F$8:$F$45</c:f>
              <c:numCache>
                <c:formatCode>0%</c:formatCode>
                <c:ptCount val="38"/>
                <c:pt idx="0">
                  <c:v>1.0765922820701364</c:v>
                </c:pt>
                <c:pt idx="1">
                  <c:v>1.059649822064535</c:v>
                </c:pt>
                <c:pt idx="2">
                  <c:v>1.0128160944251556</c:v>
                </c:pt>
                <c:pt idx="3">
                  <c:v>1.0409417574245676</c:v>
                </c:pt>
                <c:pt idx="4">
                  <c:v>1.1184201192059071</c:v>
                </c:pt>
                <c:pt idx="5">
                  <c:v>1.1587336193513258</c:v>
                </c:pt>
                <c:pt idx="6">
                  <c:v>1.1012240325233988</c:v>
                </c:pt>
                <c:pt idx="7">
                  <c:v>1.0581695317248347</c:v>
                </c:pt>
                <c:pt idx="8">
                  <c:v>1.1599341638442233</c:v>
                </c:pt>
                <c:pt idx="9">
                  <c:v>1.2264438353831455</c:v>
                </c:pt>
                <c:pt idx="10">
                  <c:v>1.2480700295554221</c:v>
                </c:pt>
                <c:pt idx="11">
                  <c:v>1.3881440713752424</c:v>
                </c:pt>
                <c:pt idx="12">
                  <c:v>1.5140380593189204</c:v>
                </c:pt>
                <c:pt idx="13">
                  <c:v>1.6316148292815111</c:v>
                </c:pt>
                <c:pt idx="14">
                  <c:v>1.9462962656094711</c:v>
                </c:pt>
                <c:pt idx="15">
                  <c:v>2.2579993747730889</c:v>
                </c:pt>
                <c:pt idx="16">
                  <c:v>2.2389956437857661</c:v>
                </c:pt>
                <c:pt idx="17">
                  <c:v>2.3024898830967873</c:v>
                </c:pt>
                <c:pt idx="18">
                  <c:v>2.3903684101858493</c:v>
                </c:pt>
                <c:pt idx="19">
                  <c:v>2.5700826742885736</c:v>
                </c:pt>
                <c:pt idx="20">
                  <c:v>2.7642446844752593</c:v>
                </c:pt>
                <c:pt idx="21">
                  <c:v>2.9590263927636187</c:v>
                </c:pt>
                <c:pt idx="22">
                  <c:v>3.1397843628143987</c:v>
                </c:pt>
                <c:pt idx="23">
                  <c:v>3.1116579962616853</c:v>
                </c:pt>
                <c:pt idx="24">
                  <c:v>3.0448777590938403</c:v>
                </c:pt>
                <c:pt idx="25">
                  <c:v>3.0313004513484683</c:v>
                </c:pt>
                <c:pt idx="26">
                  <c:v>3.0239012694887468</c:v>
                </c:pt>
                <c:pt idx="27">
                  <c:v>2.9987282919842464</c:v>
                </c:pt>
                <c:pt idx="28">
                  <c:v>2.9735189290602713</c:v>
                </c:pt>
                <c:pt idx="29">
                  <c:v>3.2913870408048598</c:v>
                </c:pt>
                <c:pt idx="30">
                  <c:v>3.1837420103243059</c:v>
                </c:pt>
                <c:pt idx="31">
                  <c:v>3.0981837826244778</c:v>
                </c:pt>
                <c:pt idx="32">
                  <c:v>3.4654084857827128</c:v>
                </c:pt>
                <c:pt idx="33">
                  <c:v>3.4787057228737268</c:v>
                </c:pt>
                <c:pt idx="34">
                  <c:v>3.5082686062936315</c:v>
                </c:pt>
                <c:pt idx="35">
                  <c:v>3.7224987460063503</c:v>
                </c:pt>
                <c:pt idx="36">
                  <c:v>3.8468798953014427</c:v>
                </c:pt>
                <c:pt idx="37">
                  <c:v>3.9823206152155159</c:v>
                </c:pt>
              </c:numCache>
            </c:numRef>
          </c:val>
          <c:extLst xmlns:c16r2="http://schemas.microsoft.com/office/drawing/2015/06/chart">
            <c:ext xmlns:c16="http://schemas.microsoft.com/office/drawing/2014/chart" uri="{C3380CC4-5D6E-409C-BE32-E72D297353CC}">
              <c16:uniqueId val="{00000002-A403-46F6-BDEA-BD0C02224587}"/>
            </c:ext>
          </c:extLst>
        </c:ser>
        <c:ser>
          <c:idx val="1"/>
          <c:order val="3"/>
          <c:tx>
            <c:v>Net foreign wealth</c:v>
          </c:tx>
          <c:spPr>
            <a:solidFill>
              <a:schemeClr val="accent6"/>
            </a:solidFill>
          </c:spPr>
          <c:cat>
            <c:numRef>
              <c:f>Data2!$A$8:$A$45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Data2!$G$8:$G$45</c:f>
              <c:numCache>
                <c:formatCode>0%</c:formatCode>
                <c:ptCount val="38"/>
                <c:pt idx="0">
                  <c:v>4.1972740767658556E-2</c:v>
                </c:pt>
                <c:pt idx="1">
                  <c:v>4.2815050580866112E-2</c:v>
                </c:pt>
                <c:pt idx="2">
                  <c:v>4.3499286112712282E-2</c:v>
                </c:pt>
                <c:pt idx="3">
                  <c:v>4.3996811112229604E-2</c:v>
                </c:pt>
                <c:pt idx="4">
                  <c:v>5.2657184445758377E-2</c:v>
                </c:pt>
                <c:pt idx="5">
                  <c:v>6.3264295667196518E-2</c:v>
                </c:pt>
                <c:pt idx="6">
                  <c:v>6.4164832794229396E-2</c:v>
                </c:pt>
                <c:pt idx="7">
                  <c:v>4.6296776887644858E-2</c:v>
                </c:pt>
                <c:pt idx="8">
                  <c:v>1.5213600203874786E-2</c:v>
                </c:pt>
                <c:pt idx="9">
                  <c:v>-1.3615707095844143E-2</c:v>
                </c:pt>
                <c:pt idx="10">
                  <c:v>-2.5501605534761246E-2</c:v>
                </c:pt>
                <c:pt idx="11">
                  <c:v>-2.8881668575872835E-2</c:v>
                </c:pt>
                <c:pt idx="12">
                  <c:v>-5.6136784391583039E-3</c:v>
                </c:pt>
                <c:pt idx="13">
                  <c:v>3.557458347289158E-2</c:v>
                </c:pt>
                <c:pt idx="14">
                  <c:v>9.3948247790507367E-3</c:v>
                </c:pt>
                <c:pt idx="15">
                  <c:v>-5.0292990268505366E-2</c:v>
                </c:pt>
                <c:pt idx="16">
                  <c:v>-7.3382885113481872E-2</c:v>
                </c:pt>
                <c:pt idx="17">
                  <c:v>-8.6846928864973805E-2</c:v>
                </c:pt>
                <c:pt idx="18">
                  <c:v>-9.2453100878477745E-2</c:v>
                </c:pt>
                <c:pt idx="19">
                  <c:v>-7.1164028809656277E-2</c:v>
                </c:pt>
                <c:pt idx="20">
                  <c:v>-3.3753668704132878E-2</c:v>
                </c:pt>
                <c:pt idx="21">
                  <c:v>-7.6893718474407846E-3</c:v>
                </c:pt>
                <c:pt idx="22">
                  <c:v>2.0450955739103938E-2</c:v>
                </c:pt>
                <c:pt idx="23">
                  <c:v>3.3013167945782074E-2</c:v>
                </c:pt>
                <c:pt idx="24">
                  <c:v>5.0633009615781377E-2</c:v>
                </c:pt>
                <c:pt idx="25">
                  <c:v>8.2776140868679404E-2</c:v>
                </c:pt>
                <c:pt idx="26">
                  <c:v>0.12080176845109813</c:v>
                </c:pt>
                <c:pt idx="27">
                  <c:v>0.1628306092149801</c:v>
                </c:pt>
                <c:pt idx="28">
                  <c:v>0.18054279900644754</c:v>
                </c:pt>
                <c:pt idx="29">
                  <c:v>0.22037656652740495</c:v>
                </c:pt>
                <c:pt idx="30">
                  <c:v>0.30002678848790115</c:v>
                </c:pt>
                <c:pt idx="31">
                  <c:v>0.30372969443816666</c:v>
                </c:pt>
                <c:pt idx="32">
                  <c:v>0.27022584838103764</c:v>
                </c:pt>
                <c:pt idx="33">
                  <c:v>0.24536439386584141</c:v>
                </c:pt>
                <c:pt idx="34">
                  <c:v>0.22777189782958795</c:v>
                </c:pt>
                <c:pt idx="35">
                  <c:v>0.22332908446093558</c:v>
                </c:pt>
                <c:pt idx="36">
                  <c:v>0.18520409240954594</c:v>
                </c:pt>
                <c:pt idx="37">
                  <c:v>0.15315383078007488</c:v>
                </c:pt>
              </c:numCache>
            </c:numRef>
          </c:val>
          <c:extLst xmlns:c16r2="http://schemas.microsoft.com/office/drawing/2015/06/chart">
            <c:ext xmlns:c16="http://schemas.microsoft.com/office/drawing/2014/chart" uri="{C3380CC4-5D6E-409C-BE32-E72D297353CC}">
              <c16:uniqueId val="{00000003-A403-46F6-BDEA-BD0C02224587}"/>
            </c:ext>
          </c:extLst>
        </c:ser>
        <c:dLbls>
          <c:showLegendKey val="0"/>
          <c:showVal val="0"/>
          <c:showCatName val="0"/>
          <c:showSerName val="0"/>
          <c:showPercent val="0"/>
          <c:showBubbleSize val="0"/>
        </c:dLbls>
        <c:axId val="101772288"/>
        <c:axId val="101774080"/>
      </c:areaChart>
      <c:catAx>
        <c:axId val="101772288"/>
        <c:scaling>
          <c:orientation val="minMax"/>
          <c:max val="38"/>
          <c:min val="1"/>
        </c:scaling>
        <c:delete val="0"/>
        <c:axPos val="b"/>
        <c:numFmt formatCode="General" sourceLinked="0"/>
        <c:majorTickMark val="out"/>
        <c:minorTickMark val="out"/>
        <c:tickLblPos val="low"/>
        <c:txPr>
          <a:bodyPr rot="0" vert="horz"/>
          <a:lstStyle/>
          <a:p>
            <a:pPr>
              <a:defRPr sz="1400" b="0" i="0" u="none" strike="noStrike" kern="0" baseline="0">
                <a:solidFill>
                  <a:srgbClr val="000000"/>
                </a:solidFill>
                <a:latin typeface="Arial"/>
                <a:ea typeface="Calibri"/>
                <a:cs typeface="Arial"/>
              </a:defRPr>
            </a:pPr>
            <a:endParaRPr lang="fr-FR"/>
          </a:p>
        </c:txPr>
        <c:crossAx val="101774080"/>
        <c:crosses val="autoZero"/>
        <c:auto val="0"/>
        <c:lblAlgn val="ctr"/>
        <c:lblOffset val="100"/>
        <c:tickLblSkip val="4"/>
        <c:tickMarkSkip val="4"/>
        <c:noMultiLvlLbl val="1"/>
      </c:catAx>
      <c:valAx>
        <c:axId val="101774080"/>
        <c:scaling>
          <c:orientation val="minMax"/>
          <c:max val="7.3"/>
          <c:min val="0"/>
        </c:scaling>
        <c:delete val="0"/>
        <c:axPos val="l"/>
        <c:majorGridlines>
          <c:spPr>
            <a:effectLst/>
          </c:spPr>
        </c:majorGridlines>
        <c:minorGridlines/>
        <c:numFmt formatCode="0%" sourceLinked="0"/>
        <c:majorTickMark val="none"/>
        <c:minorTickMark val="none"/>
        <c:tickLblPos val="nextTo"/>
        <c:txPr>
          <a:bodyPr rot="0" vert="horz"/>
          <a:lstStyle/>
          <a:p>
            <a:pPr>
              <a:defRPr sz="1400" b="0" i="0" u="none" strike="noStrike" baseline="0">
                <a:solidFill>
                  <a:srgbClr val="000000"/>
                </a:solidFill>
                <a:latin typeface="Arial"/>
                <a:ea typeface="Calibri"/>
                <a:cs typeface="Arial"/>
              </a:defRPr>
            </a:pPr>
            <a:endParaRPr lang="fr-FR"/>
          </a:p>
        </c:txPr>
        <c:crossAx val="101772288"/>
        <c:crossesAt val="1"/>
        <c:crossBetween val="midCat"/>
        <c:majorUnit val="0.5"/>
        <c:minorUnit val="0.5"/>
      </c:valAx>
    </c:plotArea>
    <c:plotVisOnly val="1"/>
    <c:dispBlanksAs val="zero"/>
    <c:showDLblsOverMax val="0"/>
  </c:chart>
  <c:txPr>
    <a:bodyPr/>
    <a:lstStyle/>
    <a:p>
      <a:pPr>
        <a:defRPr sz="1000" b="0" i="0" u="none" strike="noStrike" baseline="0">
          <a:solidFill>
            <a:srgbClr val="000000"/>
          </a:solidFill>
          <a:latin typeface="Calibri"/>
          <a:ea typeface="Calibri"/>
          <a:cs typeface="Calibri"/>
        </a:defRPr>
      </a:pPr>
      <a:endParaRPr lang="fr-FR"/>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4: Public vs private property in China </a:t>
            </a:r>
            <a:r>
              <a:rPr lang="fr-FR" sz="1600" b="1" baseline="0"/>
              <a:t>1978-2015 </a:t>
            </a:r>
            <a:r>
              <a:rPr lang="fr-FR" sz="1200" b="0" baseline="0"/>
              <a:t>(% national income) </a:t>
            </a:r>
            <a:endParaRPr lang="fr-FR" sz="1200" b="0" baseline="0">
              <a:latin typeface="Arial" panose="020B0604020202020204" pitchFamily="34" charset="0"/>
              <a:cs typeface="Arial" panose="020B0604020202020204" pitchFamily="34" charset="0"/>
            </a:endParaRPr>
          </a:p>
        </c:rich>
      </c:tx>
      <c:layout>
        <c:manualLayout>
          <c:xMode val="edge"/>
          <c:yMode val="edge"/>
          <c:x val="0.15168478522822401"/>
          <c:y val="6.7385521329454898E-3"/>
        </c:manualLayout>
      </c:layout>
      <c:overlay val="0"/>
      <c:spPr>
        <a:noFill/>
        <a:ln w="25400">
          <a:noFill/>
        </a:ln>
      </c:spPr>
    </c:title>
    <c:autoTitleDeleted val="0"/>
    <c:plotArea>
      <c:layout>
        <c:manualLayout>
          <c:layoutTarget val="inner"/>
          <c:xMode val="edge"/>
          <c:yMode val="edge"/>
          <c:x val="0.10103653224105"/>
          <c:y val="7.23509662918152E-2"/>
          <c:w val="0.90093246078353895"/>
          <c:h val="0.86423386609194197"/>
        </c:manualLayout>
      </c:layout>
      <c:lineChart>
        <c:grouping val="standard"/>
        <c:varyColors val="0"/>
        <c:ser>
          <c:idx val="2"/>
          <c:order val="0"/>
          <c:tx>
            <c:v>Net national wealth (public+private)</c:v>
          </c:tx>
          <c:spPr>
            <a:ln w="34925">
              <a:solidFill>
                <a:schemeClr val="accent2"/>
              </a:solidFill>
            </a:ln>
          </c:spPr>
          <c:marker>
            <c:spPr>
              <a:solidFill>
                <a:schemeClr val="accent2"/>
              </a:solidFill>
              <a:ln>
                <a:solidFill>
                  <a:schemeClr val="accent2"/>
                </a:solidFill>
              </a:ln>
            </c:spPr>
          </c:marker>
          <c:cat>
            <c:numRef>
              <c:f>Data1!$A$8:$A$45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Data2!$B$8:$B$45</c:f>
              <c:numCache>
                <c:formatCode>0%</c:formatCode>
                <c:ptCount val="38"/>
                <c:pt idx="0">
                  <c:v>3.7222307275981512</c:v>
                </c:pt>
                <c:pt idx="1">
                  <c:v>3.6959767601780258</c:v>
                </c:pt>
                <c:pt idx="2">
                  <c:v>3.6166942093810901</c:v>
                </c:pt>
                <c:pt idx="3">
                  <c:v>3.6863132204060962</c:v>
                </c:pt>
                <c:pt idx="4">
                  <c:v>3.8428802459259623</c:v>
                </c:pt>
                <c:pt idx="5">
                  <c:v>3.9374061163753229</c:v>
                </c:pt>
                <c:pt idx="6">
                  <c:v>3.7428358960443169</c:v>
                </c:pt>
                <c:pt idx="7">
                  <c:v>3.5589535818864531</c:v>
                </c:pt>
                <c:pt idx="8">
                  <c:v>3.7705619151921312</c:v>
                </c:pt>
                <c:pt idx="9">
                  <c:v>3.7693057271367305</c:v>
                </c:pt>
                <c:pt idx="10">
                  <c:v>3.6850705105771047</c:v>
                </c:pt>
                <c:pt idx="11">
                  <c:v>4.0213928870769546</c:v>
                </c:pt>
                <c:pt idx="12">
                  <c:v>4.3182544508545462</c:v>
                </c:pt>
                <c:pt idx="13">
                  <c:v>4.3413653860490369</c:v>
                </c:pt>
                <c:pt idx="14">
                  <c:v>4.5394340211027204</c:v>
                </c:pt>
                <c:pt idx="15">
                  <c:v>4.8755638382803888</c:v>
                </c:pt>
                <c:pt idx="16">
                  <c:v>4.6705226085410736</c:v>
                </c:pt>
                <c:pt idx="17">
                  <c:v>4.6461421443749487</c:v>
                </c:pt>
                <c:pt idx="18">
                  <c:v>4.7944492710278102</c:v>
                </c:pt>
                <c:pt idx="19">
                  <c:v>5.190691247432432</c:v>
                </c:pt>
                <c:pt idx="20">
                  <c:v>5.5504539870431611</c:v>
                </c:pt>
                <c:pt idx="21">
                  <c:v>5.8293065759547966</c:v>
                </c:pt>
                <c:pt idx="22">
                  <c:v>6.1206998476355547</c:v>
                </c:pt>
                <c:pt idx="23">
                  <c:v>6.034198958251805</c:v>
                </c:pt>
                <c:pt idx="24">
                  <c:v>5.9563532175536018</c:v>
                </c:pt>
                <c:pt idx="25">
                  <c:v>5.977913825984448</c:v>
                </c:pt>
                <c:pt idx="26">
                  <c:v>6.0138242162302671</c:v>
                </c:pt>
                <c:pt idx="27">
                  <c:v>6.166907377451377</c:v>
                </c:pt>
                <c:pt idx="28">
                  <c:v>6.1044009887141266</c:v>
                </c:pt>
                <c:pt idx="29">
                  <c:v>6.4455043712602222</c:v>
                </c:pt>
                <c:pt idx="30">
                  <c:v>6.3527994303263684</c:v>
                </c:pt>
                <c:pt idx="31">
                  <c:v>6.3191052976768711</c:v>
                </c:pt>
                <c:pt idx="32">
                  <c:v>6.7921768985379929</c:v>
                </c:pt>
                <c:pt idx="33">
                  <c:v>6.7154446981205496</c:v>
                </c:pt>
                <c:pt idx="34">
                  <c:v>6.726338377282735</c:v>
                </c:pt>
                <c:pt idx="35">
                  <c:v>6.9173763431856168</c:v>
                </c:pt>
                <c:pt idx="36">
                  <c:v>6.9379847087154713</c:v>
                </c:pt>
                <c:pt idx="37">
                  <c:v>7.1046375400882553</c:v>
                </c:pt>
              </c:numCache>
            </c:numRef>
          </c:val>
          <c:smooth val="1"/>
          <c:extLst xmlns:c16r2="http://schemas.microsoft.com/office/drawing/2015/06/chart">
            <c:ext xmlns:c16="http://schemas.microsoft.com/office/drawing/2014/chart" uri="{C3380CC4-5D6E-409C-BE32-E72D297353CC}">
              <c16:uniqueId val="{00000000-1738-48BC-B683-41116F16D2EC}"/>
            </c:ext>
          </c:extLst>
        </c:ser>
        <c:ser>
          <c:idx val="0"/>
          <c:order val="1"/>
          <c:tx>
            <c:v>Net public wealth (government)</c:v>
          </c:tx>
          <c:spPr>
            <a:ln w="28575">
              <a:solidFill>
                <a:schemeClr val="accent1"/>
              </a:solidFill>
            </a:ln>
          </c:spPr>
          <c:marker>
            <c:symbol val="circle"/>
            <c:size val="8"/>
          </c:marker>
          <c:val>
            <c:numRef>
              <c:f>Data2!$O$8:$O$45</c:f>
              <c:numCache>
                <c:formatCode>0%</c:formatCode>
                <c:ptCount val="38"/>
                <c:pt idx="0">
                  <c:v>2.5745676726164044</c:v>
                </c:pt>
                <c:pt idx="1">
                  <c:v>2.5314150570325076</c:v>
                </c:pt>
                <c:pt idx="2">
                  <c:v>2.4185762197911984</c:v>
                </c:pt>
                <c:pt idx="3">
                  <c:v>2.4189520683017172</c:v>
                </c:pt>
                <c:pt idx="4">
                  <c:v>2.3896033214262151</c:v>
                </c:pt>
                <c:pt idx="5">
                  <c:v>2.3245194709304706</c:v>
                </c:pt>
                <c:pt idx="6">
                  <c:v>2.1698959221637129</c:v>
                </c:pt>
                <c:pt idx="7">
                  <c:v>2.0216845075613157</c:v>
                </c:pt>
                <c:pt idx="8">
                  <c:v>2.125215372381092</c:v>
                </c:pt>
                <c:pt idx="9">
                  <c:v>2.1046583514418491</c:v>
                </c:pt>
                <c:pt idx="10">
                  <c:v>2.0420391731619247</c:v>
                </c:pt>
                <c:pt idx="11">
                  <c:v>2.2371081262303751</c:v>
                </c:pt>
                <c:pt idx="12">
                  <c:v>2.3934240579223038</c:v>
                </c:pt>
                <c:pt idx="13">
                  <c:v>2.4059826121373429</c:v>
                </c:pt>
                <c:pt idx="14">
                  <c:v>2.46860670725329</c:v>
                </c:pt>
                <c:pt idx="15">
                  <c:v>2.5835387722634859</c:v>
                </c:pt>
                <c:pt idx="16">
                  <c:v>2.4124549870657583</c:v>
                </c:pt>
                <c:pt idx="17">
                  <c:v>2.3201580142017857</c:v>
                </c:pt>
                <c:pt idx="18">
                  <c:v>2.3156601519777205</c:v>
                </c:pt>
                <c:pt idx="19">
                  <c:v>2.3960447221177015</c:v>
                </c:pt>
                <c:pt idx="20">
                  <c:v>2.4561933773756666</c:v>
                </c:pt>
                <c:pt idx="21">
                  <c:v>2.4931869235152675</c:v>
                </c:pt>
                <c:pt idx="22">
                  <c:v>2.5337185341036883</c:v>
                </c:pt>
                <c:pt idx="23">
                  <c:v>2.4106615108743634</c:v>
                </c:pt>
                <c:pt idx="24">
                  <c:v>2.1851808629662131</c:v>
                </c:pt>
                <c:pt idx="25">
                  <c:v>2.0329092706169618</c:v>
                </c:pt>
                <c:pt idx="26">
                  <c:v>2.0042655649092698</c:v>
                </c:pt>
                <c:pt idx="27">
                  <c:v>1.9507839995134337</c:v>
                </c:pt>
                <c:pt idx="28">
                  <c:v>1.8955832729952762</c:v>
                </c:pt>
                <c:pt idx="29">
                  <c:v>2.1890100110900379</c:v>
                </c:pt>
                <c:pt idx="30">
                  <c:v>2.082841800730308</c:v>
                </c:pt>
                <c:pt idx="31">
                  <c:v>1.8926276756742091</c:v>
                </c:pt>
                <c:pt idx="32">
                  <c:v>2.1178338643189401</c:v>
                </c:pt>
                <c:pt idx="33">
                  <c:v>2.118973608798048</c:v>
                </c:pt>
                <c:pt idx="34">
                  <c:v>2.0989067081201958</c:v>
                </c:pt>
                <c:pt idx="35">
                  <c:v>2.2056404718329503</c:v>
                </c:pt>
                <c:pt idx="36">
                  <c:v>2.235382743912413</c:v>
                </c:pt>
                <c:pt idx="37">
                  <c:v>2.2311836225481119</c:v>
                </c:pt>
              </c:numCache>
            </c:numRef>
          </c:val>
          <c:smooth val="0"/>
          <c:extLst xmlns:c16r2="http://schemas.microsoft.com/office/drawing/2015/06/chart">
            <c:ext xmlns:c16="http://schemas.microsoft.com/office/drawing/2014/chart" uri="{C3380CC4-5D6E-409C-BE32-E72D297353CC}">
              <c16:uniqueId val="{00000000-A89C-427C-BC97-BE41AEDD21EC}"/>
            </c:ext>
          </c:extLst>
        </c:ser>
        <c:ser>
          <c:idx val="1"/>
          <c:order val="2"/>
          <c:tx>
            <c:v>Net private wealth (households)</c:v>
          </c:tx>
          <c:spPr>
            <a:ln w="28575">
              <a:solidFill>
                <a:schemeClr val="accent3"/>
              </a:solidFill>
            </a:ln>
          </c:spPr>
          <c:marker>
            <c:symbol val="square"/>
            <c:size val="7"/>
            <c:spPr>
              <a:solidFill>
                <a:schemeClr val="accent3"/>
              </a:solidFill>
              <a:ln w="28575">
                <a:solidFill>
                  <a:schemeClr val="accent3"/>
                </a:solidFill>
              </a:ln>
            </c:spPr>
          </c:marker>
          <c:val>
            <c:numRef>
              <c:f>Data2!$H$8:$H$45</c:f>
              <c:numCache>
                <c:formatCode>0%</c:formatCode>
                <c:ptCount val="38"/>
                <c:pt idx="0">
                  <c:v>1.147663054981747</c:v>
                </c:pt>
                <c:pt idx="1">
                  <c:v>1.1645617031455182</c:v>
                </c:pt>
                <c:pt idx="2">
                  <c:v>1.1981179895898919</c:v>
                </c:pt>
                <c:pt idx="3">
                  <c:v>1.2673611521043793</c:v>
                </c:pt>
                <c:pt idx="4">
                  <c:v>1.4532769244997472</c:v>
                </c:pt>
                <c:pt idx="5">
                  <c:v>1.6128866454448523</c:v>
                </c:pt>
                <c:pt idx="6">
                  <c:v>1.572939973880604</c:v>
                </c:pt>
                <c:pt idx="7">
                  <c:v>1.5372690743251374</c:v>
                </c:pt>
                <c:pt idx="8">
                  <c:v>1.6453465428110392</c:v>
                </c:pt>
                <c:pt idx="9">
                  <c:v>1.6646473756948814</c:v>
                </c:pt>
                <c:pt idx="10">
                  <c:v>1.6430313374151797</c:v>
                </c:pt>
                <c:pt idx="11">
                  <c:v>1.7842847608465791</c:v>
                </c:pt>
                <c:pt idx="12">
                  <c:v>1.9248303929322428</c:v>
                </c:pt>
                <c:pt idx="13">
                  <c:v>1.9353827739116938</c:v>
                </c:pt>
                <c:pt idx="14">
                  <c:v>2.0708273138494304</c:v>
                </c:pt>
                <c:pt idx="15">
                  <c:v>2.2920250660169033</c:v>
                </c:pt>
                <c:pt idx="16">
                  <c:v>2.2580676214753157</c:v>
                </c:pt>
                <c:pt idx="17">
                  <c:v>2.325984130173163</c:v>
                </c:pt>
                <c:pt idx="18">
                  <c:v>2.4787891190500897</c:v>
                </c:pt>
                <c:pt idx="19">
                  <c:v>2.7946465253147306</c:v>
                </c:pt>
                <c:pt idx="20">
                  <c:v>3.0942606096674949</c:v>
                </c:pt>
                <c:pt idx="21">
                  <c:v>3.3361196524395291</c:v>
                </c:pt>
                <c:pt idx="22">
                  <c:v>3.586981313531866</c:v>
                </c:pt>
                <c:pt idx="23">
                  <c:v>3.6235374473774415</c:v>
                </c:pt>
                <c:pt idx="24">
                  <c:v>3.7711723545873888</c:v>
                </c:pt>
                <c:pt idx="25">
                  <c:v>3.9450045553674862</c:v>
                </c:pt>
                <c:pt idx="26">
                  <c:v>4.0095586513209973</c:v>
                </c:pt>
                <c:pt idx="27">
                  <c:v>4.2161233779379437</c:v>
                </c:pt>
                <c:pt idx="28">
                  <c:v>4.2088177157188502</c:v>
                </c:pt>
                <c:pt idx="29">
                  <c:v>4.2564943601701843</c:v>
                </c:pt>
                <c:pt idx="30">
                  <c:v>4.2699576295960604</c:v>
                </c:pt>
                <c:pt idx="31">
                  <c:v>4.426477622002662</c:v>
                </c:pt>
                <c:pt idx="32">
                  <c:v>4.6743430342190528</c:v>
                </c:pt>
                <c:pt idx="33">
                  <c:v>4.5964710893225016</c:v>
                </c:pt>
                <c:pt idx="34">
                  <c:v>4.6274316691625392</c:v>
                </c:pt>
                <c:pt idx="35">
                  <c:v>4.7117358713526665</c:v>
                </c:pt>
                <c:pt idx="36">
                  <c:v>4.7026019648030584</c:v>
                </c:pt>
                <c:pt idx="37">
                  <c:v>4.8734539175401439</c:v>
                </c:pt>
              </c:numCache>
            </c:numRef>
          </c:val>
          <c:smooth val="0"/>
          <c:extLst xmlns:c16r2="http://schemas.microsoft.com/office/drawing/2015/06/chart">
            <c:ext xmlns:c16="http://schemas.microsoft.com/office/drawing/2014/chart" uri="{C3380CC4-5D6E-409C-BE32-E72D297353CC}">
              <c16:uniqueId val="{00000001-A89C-427C-BC97-BE41AEDD21EC}"/>
            </c:ext>
          </c:extLst>
        </c:ser>
        <c:dLbls>
          <c:showLegendKey val="0"/>
          <c:showVal val="0"/>
          <c:showCatName val="0"/>
          <c:showSerName val="0"/>
          <c:showPercent val="0"/>
          <c:showBubbleSize val="0"/>
        </c:dLbls>
        <c:marker val="1"/>
        <c:smooth val="0"/>
        <c:axId val="101817728"/>
        <c:axId val="101828096"/>
      </c:lineChart>
      <c:catAx>
        <c:axId val="101817728"/>
        <c:scaling>
          <c:orientation val="minMax"/>
        </c:scaling>
        <c:delete val="0"/>
        <c:axPos val="b"/>
        <c:majorGridlines>
          <c:spPr>
            <a:ln w="3175">
              <a:solidFill>
                <a:srgbClr val="000000"/>
              </a:solidFill>
              <a:prstDash val="sysDash"/>
            </a:ln>
          </c:spPr>
        </c:majorGridlines>
        <c:minorGridlines/>
        <c:numFmt formatCode="General"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1828096"/>
        <c:crossesAt val="0"/>
        <c:auto val="1"/>
        <c:lblAlgn val="ctr"/>
        <c:lblOffset val="100"/>
        <c:tickLblSkip val="4"/>
        <c:tickMarkSkip val="4"/>
        <c:noMultiLvlLbl val="0"/>
      </c:catAx>
      <c:valAx>
        <c:axId val="101828096"/>
        <c:scaling>
          <c:orientation val="minMax"/>
          <c:max val="7.3"/>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1817728"/>
        <c:crosses val="autoZero"/>
        <c:crossBetween val="midCat"/>
        <c:majorUnit val="0.5"/>
        <c:minorUnit val="0.5"/>
      </c:valAx>
      <c:spPr>
        <a:solidFill>
          <a:srgbClr val="FFFFFF"/>
        </a:solidFill>
        <a:ln w="3175">
          <a:solidFill>
            <a:srgbClr val="000000"/>
          </a:solidFill>
          <a:prstDash val="solid"/>
        </a:ln>
      </c:spPr>
    </c:plotArea>
    <c:legend>
      <c:legendPos val="l"/>
      <c:legendEntry>
        <c:idx val="0"/>
        <c:txPr>
          <a:bodyPr/>
          <a:lstStyle/>
          <a:p>
            <a:pPr>
              <a:defRPr sz="1600"/>
            </a:pPr>
            <a:endParaRPr lang="fr-FR"/>
          </a:p>
        </c:txPr>
      </c:legendEntry>
      <c:legendEntry>
        <c:idx val="1"/>
        <c:txPr>
          <a:bodyPr/>
          <a:lstStyle/>
          <a:p>
            <a:pPr>
              <a:defRPr sz="1600"/>
            </a:pPr>
            <a:endParaRPr lang="fr-FR"/>
          </a:p>
        </c:txPr>
      </c:legendEntry>
      <c:legendEntry>
        <c:idx val="2"/>
        <c:txPr>
          <a:bodyPr/>
          <a:lstStyle/>
          <a:p>
            <a:pPr>
              <a:defRPr sz="1600"/>
            </a:pPr>
            <a:endParaRPr lang="fr-FR"/>
          </a:p>
        </c:txPr>
      </c:legendEntry>
      <c:layout>
        <c:manualLayout>
          <c:xMode val="edge"/>
          <c:yMode val="edge"/>
          <c:x val="9.2119849793400196E-2"/>
          <c:y val="9.9835558444233696E-2"/>
          <c:w val="0.38732653722959098"/>
          <c:h val="0.21670875376031301"/>
        </c:manualLayout>
      </c:layout>
      <c:overlay val="1"/>
      <c:spPr>
        <a:solidFill>
          <a:schemeClr val="bg1"/>
        </a:solidFill>
        <a:ln w="12700">
          <a:solidFill>
            <a:schemeClr val="tx1"/>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5. The rise of private property in China </a:t>
            </a:r>
            <a:r>
              <a:rPr lang="fr-FR" sz="1600" b="1" baseline="0"/>
              <a:t>1978-2015 </a:t>
            </a:r>
            <a:endParaRPr lang="fr-FR" sz="1200" b="0" baseline="0">
              <a:latin typeface="Arial" panose="020B0604020202020204" pitchFamily="34" charset="0"/>
              <a:cs typeface="Arial" panose="020B0604020202020204" pitchFamily="34" charset="0"/>
            </a:endParaRPr>
          </a:p>
        </c:rich>
      </c:tx>
      <c:layout>
        <c:manualLayout>
          <c:xMode val="edge"/>
          <c:yMode val="edge"/>
          <c:x val="0.19481221984146799"/>
          <c:y val="6.7385521329454898E-3"/>
        </c:manualLayout>
      </c:layout>
      <c:overlay val="0"/>
      <c:spPr>
        <a:noFill/>
        <a:ln w="25400">
          <a:noFill/>
        </a:ln>
      </c:spPr>
    </c:title>
    <c:autoTitleDeleted val="0"/>
    <c:plotArea>
      <c:layout>
        <c:manualLayout>
          <c:layoutTarget val="inner"/>
          <c:xMode val="edge"/>
          <c:yMode val="edge"/>
          <c:x val="7.3525158226459095E-2"/>
          <c:y val="7.23509662918152E-2"/>
          <c:w val="0.90093246078353895"/>
          <c:h val="0.86423386609194197"/>
        </c:manualLayout>
      </c:layout>
      <c:lineChart>
        <c:grouping val="standard"/>
        <c:varyColors val="0"/>
        <c:ser>
          <c:idx val="2"/>
          <c:order val="0"/>
          <c:tx>
            <c:v>Total national wealth</c:v>
          </c:tx>
          <c:spPr>
            <a:ln w="41275">
              <a:solidFill>
                <a:schemeClr val="accent2"/>
              </a:solidFill>
            </a:ln>
          </c:spPr>
          <c:marker>
            <c:symbol val="triangle"/>
            <c:size val="10"/>
            <c:spPr>
              <a:solidFill>
                <a:schemeClr val="accent2"/>
              </a:solidFill>
              <a:ln>
                <a:solidFill>
                  <a:schemeClr val="accent2"/>
                </a:solidFill>
              </a:ln>
            </c:spPr>
          </c:marker>
          <c:cat>
            <c:numRef>
              <c:f>Data1!$A$8:$A$45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Data2!$V$8:$V$45</c:f>
              <c:numCache>
                <c:formatCode>0%</c:formatCode>
                <c:ptCount val="38"/>
                <c:pt idx="0">
                  <c:v>0.30832668337094221</c:v>
                </c:pt>
                <c:pt idx="1">
                  <c:v>0.31508902212075174</c:v>
                </c:pt>
                <c:pt idx="2">
                  <c:v>0.33127434066230355</c:v>
                </c:pt>
                <c:pt idx="3">
                  <c:v>0.34380180856274678</c:v>
                </c:pt>
                <c:pt idx="4">
                  <c:v>0.37817387779399109</c:v>
                </c:pt>
                <c:pt idx="5">
                  <c:v>0.40963177223121583</c:v>
                </c:pt>
                <c:pt idx="6">
                  <c:v>0.42025352368320334</c:v>
                </c:pt>
                <c:pt idx="7">
                  <c:v>0.43194412035862945</c:v>
                </c:pt>
                <c:pt idx="8">
                  <c:v>0.43636640368686258</c:v>
                </c:pt>
                <c:pt idx="9">
                  <c:v>0.44163235783991284</c:v>
                </c:pt>
                <c:pt idx="10">
                  <c:v>0.44586157380143887</c:v>
                </c:pt>
                <c:pt idx="11">
                  <c:v>0.44369819387220555</c:v>
                </c:pt>
                <c:pt idx="12">
                  <c:v>0.44574269877758943</c:v>
                </c:pt>
                <c:pt idx="13">
                  <c:v>0.44580048022012608</c:v>
                </c:pt>
                <c:pt idx="14">
                  <c:v>0.45618623472059727</c:v>
                </c:pt>
                <c:pt idx="15">
                  <c:v>0.47010461600792008</c:v>
                </c:pt>
                <c:pt idx="16">
                  <c:v>0.48347215306183178</c:v>
                </c:pt>
                <c:pt idx="17">
                  <c:v>0.50062698425815821</c:v>
                </c:pt>
                <c:pt idx="18">
                  <c:v>0.51701227376188286</c:v>
                </c:pt>
                <c:pt idx="19">
                  <c:v>0.53839583055476448</c:v>
                </c:pt>
                <c:pt idx="20">
                  <c:v>0.55747883270281284</c:v>
                </c:pt>
                <c:pt idx="21">
                  <c:v>0.57230128643441569</c:v>
                </c:pt>
                <c:pt idx="22">
                  <c:v>0.58604104151872893</c:v>
                </c:pt>
                <c:pt idx="23">
                  <c:v>0.60050016123883876</c:v>
                </c:pt>
                <c:pt idx="24">
                  <c:v>0.63313443928637392</c:v>
                </c:pt>
                <c:pt idx="25">
                  <c:v>0.65992998062627972</c:v>
                </c:pt>
                <c:pt idx="26">
                  <c:v>0.66672361997211271</c:v>
                </c:pt>
                <c:pt idx="27">
                  <c:v>0.68366899644929613</c:v>
                </c:pt>
                <c:pt idx="28">
                  <c:v>0.68947268102147152</c:v>
                </c:pt>
                <c:pt idx="29">
                  <c:v>0.66038189022870164</c:v>
                </c:pt>
                <c:pt idx="30">
                  <c:v>0.67213795688441813</c:v>
                </c:pt>
                <c:pt idx="31">
                  <c:v>0.70049119511111702</c:v>
                </c:pt>
                <c:pt idx="32">
                  <c:v>0.68819512566364383</c:v>
                </c:pt>
                <c:pt idx="33">
                  <c:v>0.68446265228107905</c:v>
                </c:pt>
                <c:pt idx="34">
                  <c:v>0.68795701459073799</c:v>
                </c:pt>
                <c:pt idx="35">
                  <c:v>0.68114493669182086</c:v>
                </c:pt>
                <c:pt idx="36">
                  <c:v>0.67780517862711154</c:v>
                </c:pt>
                <c:pt idx="37">
                  <c:v>0.68595391250312887</c:v>
                </c:pt>
              </c:numCache>
            </c:numRef>
          </c:val>
          <c:smooth val="1"/>
          <c:extLst xmlns:c16r2="http://schemas.microsoft.com/office/drawing/2015/06/chart">
            <c:ext xmlns:c16="http://schemas.microsoft.com/office/drawing/2014/chart" uri="{C3380CC4-5D6E-409C-BE32-E72D297353CC}">
              <c16:uniqueId val="{00000000-1738-48BC-B683-41116F16D2EC}"/>
            </c:ext>
          </c:extLst>
        </c:ser>
        <c:ser>
          <c:idx val="0"/>
          <c:order val="1"/>
          <c:tx>
            <c:v>Housing</c:v>
          </c:tx>
          <c:spPr>
            <a:ln w="28575">
              <a:solidFill>
                <a:schemeClr val="accent1"/>
              </a:solidFill>
            </a:ln>
          </c:spPr>
          <c:marker>
            <c:symbol val="circle"/>
            <c:size val="8"/>
          </c:marker>
          <c:val>
            <c:numRef>
              <c:f>Data2!$Y$8:$Y$45</c:f>
              <c:numCache>
                <c:formatCode>0%</c:formatCode>
                <c:ptCount val="38"/>
                <c:pt idx="0">
                  <c:v>0.51440584436409342</c:v>
                </c:pt>
                <c:pt idx="1">
                  <c:v>0.51090573893473668</c:v>
                </c:pt>
                <c:pt idx="2">
                  <c:v>0.50883626945756033</c:v>
                </c:pt>
                <c:pt idx="3">
                  <c:v>0.5063009655485643</c:v>
                </c:pt>
                <c:pt idx="4">
                  <c:v>0.52113085400508719</c:v>
                </c:pt>
                <c:pt idx="5">
                  <c:v>0.53392469435964385</c:v>
                </c:pt>
                <c:pt idx="6">
                  <c:v>0.53239507913181716</c:v>
                </c:pt>
                <c:pt idx="7">
                  <c:v>0.52789314477711835</c:v>
                </c:pt>
                <c:pt idx="8">
                  <c:v>0.51220949895944601</c:v>
                </c:pt>
                <c:pt idx="9">
                  <c:v>0.50921960579354453</c:v>
                </c:pt>
                <c:pt idx="10">
                  <c:v>0.51070777340236762</c:v>
                </c:pt>
                <c:pt idx="11">
                  <c:v>0.50634309213150519</c:v>
                </c:pt>
                <c:pt idx="12">
                  <c:v>0.50819059287087698</c:v>
                </c:pt>
                <c:pt idx="13">
                  <c:v>0.5173789414151404</c:v>
                </c:pt>
                <c:pt idx="14">
                  <c:v>0.53238130371566306</c:v>
                </c:pt>
                <c:pt idx="15">
                  <c:v>0.55946245990738941</c:v>
                </c:pt>
                <c:pt idx="16">
                  <c:v>0.60991359692381164</c:v>
                </c:pt>
                <c:pt idx="17">
                  <c:v>0.66969410848883004</c:v>
                </c:pt>
                <c:pt idx="18">
                  <c:v>0.71313573321312773</c:v>
                </c:pt>
                <c:pt idx="19">
                  <c:v>0.76069080295768987</c:v>
                </c:pt>
                <c:pt idx="20">
                  <c:v>0.79927255114402029</c:v>
                </c:pt>
                <c:pt idx="21">
                  <c:v>0.82305491120072105</c:v>
                </c:pt>
                <c:pt idx="22">
                  <c:v>0.85906404565585393</c:v>
                </c:pt>
                <c:pt idx="23">
                  <c:v>0.88708636929692652</c:v>
                </c:pt>
                <c:pt idx="24">
                  <c:v>0.91590928730159171</c:v>
                </c:pt>
                <c:pt idx="25">
                  <c:v>0.93797985819433194</c:v>
                </c:pt>
                <c:pt idx="26">
                  <c:v>0.94474003456407996</c:v>
                </c:pt>
                <c:pt idx="27">
                  <c:v>0.95597924047322869</c:v>
                </c:pt>
                <c:pt idx="28">
                  <c:v>0.96347429632871018</c:v>
                </c:pt>
                <c:pt idx="29">
                  <c:v>0.96858439491408022</c:v>
                </c:pt>
                <c:pt idx="30">
                  <c:v>0.97123406083502128</c:v>
                </c:pt>
                <c:pt idx="31">
                  <c:v>0.97085710788972712</c:v>
                </c:pt>
                <c:pt idx="32">
                  <c:v>0.97194607019016765</c:v>
                </c:pt>
                <c:pt idx="33">
                  <c:v>0.97647201628115188</c:v>
                </c:pt>
                <c:pt idx="34">
                  <c:v>0.97921834502937122</c:v>
                </c:pt>
                <c:pt idx="35">
                  <c:v>0.98109301289817752</c:v>
                </c:pt>
                <c:pt idx="36">
                  <c:v>0.98348324062772108</c:v>
                </c:pt>
                <c:pt idx="37">
                  <c:v>0.98332916759936506</c:v>
                </c:pt>
              </c:numCache>
            </c:numRef>
          </c:val>
          <c:smooth val="0"/>
          <c:extLst xmlns:c16r2="http://schemas.microsoft.com/office/drawing/2015/06/chart">
            <c:ext xmlns:c16="http://schemas.microsoft.com/office/drawing/2014/chart" uri="{C3380CC4-5D6E-409C-BE32-E72D297353CC}">
              <c16:uniqueId val="{00000000-5654-43EB-87C4-E6B78E41C29B}"/>
            </c:ext>
          </c:extLst>
        </c:ser>
        <c:ser>
          <c:idx val="3"/>
          <c:order val="2"/>
          <c:tx>
            <c:v>Other domestic capital and net financial assets</c:v>
          </c:tx>
          <c:spPr>
            <a:ln w="25400">
              <a:solidFill>
                <a:schemeClr val="accent6"/>
              </a:solidFill>
            </a:ln>
          </c:spPr>
          <c:marker>
            <c:symbol val="diamond"/>
            <c:size val="9"/>
            <c:spPr>
              <a:solidFill>
                <a:schemeClr val="accent6"/>
              </a:solidFill>
              <a:ln>
                <a:solidFill>
                  <a:schemeClr val="accent6"/>
                </a:solidFill>
              </a:ln>
            </c:spPr>
          </c:marker>
          <c:val>
            <c:numRef>
              <c:f>Data2!$Z$8:$Z$45</c:f>
              <c:numCache>
                <c:formatCode>0%</c:formatCode>
                <c:ptCount val="38"/>
                <c:pt idx="0">
                  <c:v>0.22621341688114094</c:v>
                </c:pt>
                <c:pt idx="1">
                  <c:v>0.24933180873524724</c:v>
                </c:pt>
                <c:pt idx="2">
                  <c:v>0.30127612161502443</c:v>
                </c:pt>
                <c:pt idx="3">
                  <c:v>0.33907468632705545</c:v>
                </c:pt>
                <c:pt idx="4">
                  <c:v>0.35049424533217627</c:v>
                </c:pt>
                <c:pt idx="5">
                  <c:v>0.36319458403700328</c:v>
                </c:pt>
                <c:pt idx="6">
                  <c:v>0.38993567616143104</c:v>
                </c:pt>
                <c:pt idx="7">
                  <c:v>0.42129221566917924</c:v>
                </c:pt>
                <c:pt idx="8">
                  <c:v>0.43825281849697306</c:v>
                </c:pt>
                <c:pt idx="9">
                  <c:v>0.45476474581913917</c:v>
                </c:pt>
                <c:pt idx="10">
                  <c:v>0.46656750266785052</c:v>
                </c:pt>
                <c:pt idx="11">
                  <c:v>0.4615230787556574</c:v>
                </c:pt>
                <c:pt idx="12">
                  <c:v>0.46195558544088589</c:v>
                </c:pt>
                <c:pt idx="13">
                  <c:v>0.44639042935777973</c:v>
                </c:pt>
                <c:pt idx="14">
                  <c:v>0.42053130789296772</c:v>
                </c:pt>
                <c:pt idx="15">
                  <c:v>0.40532512159246092</c:v>
                </c:pt>
                <c:pt idx="16">
                  <c:v>0.406098604107968</c:v>
                </c:pt>
                <c:pt idx="17">
                  <c:v>0.41399705491496153</c:v>
                </c:pt>
                <c:pt idx="18">
                  <c:v>0.42099333770361719</c:v>
                </c:pt>
                <c:pt idx="19">
                  <c:v>0.42930921279034723</c:v>
                </c:pt>
                <c:pt idx="20">
                  <c:v>0.43909941526120788</c:v>
                </c:pt>
                <c:pt idx="21">
                  <c:v>0.45185591750515103</c:v>
                </c:pt>
                <c:pt idx="22">
                  <c:v>0.45217321100626956</c:v>
                </c:pt>
                <c:pt idx="23">
                  <c:v>0.45522609020349403</c:v>
                </c:pt>
                <c:pt idx="24">
                  <c:v>0.47293750275804852</c:v>
                </c:pt>
                <c:pt idx="25">
                  <c:v>0.48945523098290727</c:v>
                </c:pt>
                <c:pt idx="26">
                  <c:v>0.49230312040518887</c:v>
                </c:pt>
                <c:pt idx="27">
                  <c:v>0.50147696406299203</c:v>
                </c:pt>
                <c:pt idx="28">
                  <c:v>0.50623519547834317</c:v>
                </c:pt>
                <c:pt idx="29">
                  <c:v>0.4641089694835735</c:v>
                </c:pt>
                <c:pt idx="30">
                  <c:v>0.48576769375319906</c:v>
                </c:pt>
                <c:pt idx="31">
                  <c:v>0.52826023085016616</c:v>
                </c:pt>
                <c:pt idx="32">
                  <c:v>0.51034392714175703</c:v>
                </c:pt>
                <c:pt idx="33">
                  <c:v>0.50565836816578902</c:v>
                </c:pt>
                <c:pt idx="34">
                  <c:v>0.51076096235970203</c:v>
                </c:pt>
                <c:pt idx="35">
                  <c:v>0.50754553662387003</c:v>
                </c:pt>
                <c:pt idx="36">
                  <c:v>0.51041955141451745</c:v>
                </c:pt>
                <c:pt idx="37">
                  <c:v>0.52374242462645038</c:v>
                </c:pt>
              </c:numCache>
            </c:numRef>
          </c:val>
          <c:smooth val="0"/>
          <c:extLst xmlns:c16r2="http://schemas.microsoft.com/office/drawing/2015/06/chart">
            <c:ext xmlns:c16="http://schemas.microsoft.com/office/drawing/2014/chart" uri="{C3380CC4-5D6E-409C-BE32-E72D297353CC}">
              <c16:uniqueId val="{00000001-5654-43EB-87C4-E6B78E41C29B}"/>
            </c:ext>
          </c:extLst>
        </c:ser>
        <c:ser>
          <c:idx val="1"/>
          <c:order val="3"/>
          <c:tx>
            <c:v>Domestic corporate equity (listed and unlisted)</c:v>
          </c:tx>
          <c:spPr>
            <a:ln w="25400">
              <a:solidFill>
                <a:schemeClr val="accent3"/>
              </a:solidFill>
            </a:ln>
          </c:spPr>
          <c:marker>
            <c:symbol val="square"/>
            <c:size val="7"/>
            <c:spPr>
              <a:solidFill>
                <a:schemeClr val="accent3"/>
              </a:solidFill>
              <a:ln>
                <a:solidFill>
                  <a:schemeClr val="accent3"/>
                </a:solidFill>
              </a:ln>
            </c:spPr>
          </c:marker>
          <c:val>
            <c:numRef>
              <c:f>Data2!$BV$8:$BV$45</c:f>
              <c:numCache>
                <c:formatCode>0%</c:formatCode>
                <c:ptCount val="38"/>
                <c:pt idx="0">
                  <c:v>0</c:v>
                </c:pt>
                <c:pt idx="1">
                  <c:v>1.9657704596910035E-3</c:v>
                </c:pt>
                <c:pt idx="2">
                  <c:v>6.1038429492060514E-3</c:v>
                </c:pt>
                <c:pt idx="3">
                  <c:v>1.0489241830302082E-2</c:v>
                </c:pt>
                <c:pt idx="4">
                  <c:v>1.4629457738922042E-2</c:v>
                </c:pt>
                <c:pt idx="5">
                  <c:v>1.8771592092442869E-2</c:v>
                </c:pt>
                <c:pt idx="6">
                  <c:v>2.2915176911839519E-2</c:v>
                </c:pt>
                <c:pt idx="7">
                  <c:v>2.7059884981916291E-2</c:v>
                </c:pt>
                <c:pt idx="8">
                  <c:v>3.1311600155217438E-2</c:v>
                </c:pt>
                <c:pt idx="9">
                  <c:v>3.5342028289703245E-2</c:v>
                </c:pt>
                <c:pt idx="10">
                  <c:v>3.9490004139454075E-2</c:v>
                </c:pt>
                <c:pt idx="11">
                  <c:v>4.3638289768744565E-2</c:v>
                </c:pt>
                <c:pt idx="12">
                  <c:v>4.7786840647116254E-2</c:v>
                </c:pt>
                <c:pt idx="13">
                  <c:v>5.2348797850682346E-2</c:v>
                </c:pt>
                <c:pt idx="14">
                  <c:v>5.5386043409051275E-2</c:v>
                </c:pt>
                <c:pt idx="15">
                  <c:v>5.5547929020344139E-2</c:v>
                </c:pt>
                <c:pt idx="16">
                  <c:v>5.3979163539135643E-2</c:v>
                </c:pt>
                <c:pt idx="17">
                  <c:v>5.359131077780243E-2</c:v>
                </c:pt>
                <c:pt idx="18">
                  <c:v>5.4272120299410712E-2</c:v>
                </c:pt>
                <c:pt idx="19">
                  <c:v>6.7181261575641818E-2</c:v>
                </c:pt>
                <c:pt idx="20">
                  <c:v>8.94008795215918E-2</c:v>
                </c:pt>
                <c:pt idx="21">
                  <c:v>0.11363311232395114</c:v>
                </c:pt>
                <c:pt idx="22">
                  <c:v>0.14254267019092534</c:v>
                </c:pt>
                <c:pt idx="23">
                  <c:v>0.16943066729789807</c:v>
                </c:pt>
                <c:pt idx="24">
                  <c:v>0.18990248457877415</c:v>
                </c:pt>
                <c:pt idx="25">
                  <c:v>0.20644665334452292</c:v>
                </c:pt>
                <c:pt idx="26">
                  <c:v>0.22914488826637847</c:v>
                </c:pt>
                <c:pt idx="27">
                  <c:v>0.247176660972586</c:v>
                </c:pt>
                <c:pt idx="28">
                  <c:v>0.25200056580260743</c:v>
                </c:pt>
                <c:pt idx="29">
                  <c:v>0.24701190337972143</c:v>
                </c:pt>
                <c:pt idx="30">
                  <c:v>0.27020607287452902</c:v>
                </c:pt>
                <c:pt idx="31">
                  <c:v>0.30189505461650784</c:v>
                </c:pt>
                <c:pt idx="32">
                  <c:v>0.3035807347491315</c:v>
                </c:pt>
                <c:pt idx="33">
                  <c:v>0.30537647181651301</c:v>
                </c:pt>
                <c:pt idx="34">
                  <c:v>0.31070524967528534</c:v>
                </c:pt>
                <c:pt idx="35">
                  <c:v>0.31896690954247919</c:v>
                </c:pt>
                <c:pt idx="36">
                  <c:v>0.32576159142906558</c:v>
                </c:pt>
                <c:pt idx="37">
                  <c:v>0.33532615143465411</c:v>
                </c:pt>
              </c:numCache>
            </c:numRef>
          </c:val>
          <c:smooth val="0"/>
          <c:extLst xmlns:c16r2="http://schemas.microsoft.com/office/drawing/2015/06/chart">
            <c:ext xmlns:c16="http://schemas.microsoft.com/office/drawing/2014/chart" uri="{C3380CC4-5D6E-409C-BE32-E72D297353CC}">
              <c16:uniqueId val="{00000002-5654-43EB-87C4-E6B78E41C29B}"/>
            </c:ext>
          </c:extLst>
        </c:ser>
        <c:dLbls>
          <c:showLegendKey val="0"/>
          <c:showVal val="0"/>
          <c:showCatName val="0"/>
          <c:showSerName val="0"/>
          <c:showPercent val="0"/>
          <c:showBubbleSize val="0"/>
        </c:dLbls>
        <c:marker val="1"/>
        <c:smooth val="0"/>
        <c:axId val="101420032"/>
        <c:axId val="101422208"/>
      </c:lineChart>
      <c:catAx>
        <c:axId val="101420032"/>
        <c:scaling>
          <c:orientation val="minMax"/>
        </c:scaling>
        <c:delete val="0"/>
        <c:axPos val="b"/>
        <c:majorGridlines>
          <c:spPr>
            <a:ln w="3175">
              <a:solidFill>
                <a:srgbClr val="000000"/>
              </a:solidFill>
              <a:prstDash val="sysDash"/>
            </a:ln>
          </c:spPr>
        </c:majorGridlines>
        <c:minorGridlines/>
        <c:numFmt formatCode="General"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1422208"/>
        <c:crossesAt val="0"/>
        <c:auto val="1"/>
        <c:lblAlgn val="ctr"/>
        <c:lblOffset val="100"/>
        <c:tickLblSkip val="4"/>
        <c:tickMarkSkip val="4"/>
        <c:noMultiLvlLbl val="0"/>
      </c:catAx>
      <c:valAx>
        <c:axId val="101422208"/>
        <c:scaling>
          <c:orientation val="minMax"/>
          <c:max val="1"/>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1420032"/>
        <c:crosses val="autoZero"/>
        <c:crossBetween val="midCat"/>
        <c:majorUnit val="0.1"/>
        <c:minorUnit val="0.1"/>
      </c:valAx>
      <c:spPr>
        <a:solidFill>
          <a:srgbClr val="FFFFFF"/>
        </a:solidFill>
        <a:ln w="3175">
          <a:solidFill>
            <a:srgbClr val="000000"/>
          </a:solidFill>
          <a:prstDash val="solid"/>
        </a:ln>
      </c:spPr>
    </c:plotArea>
    <c:legend>
      <c:legendPos val="l"/>
      <c:legendEntry>
        <c:idx val="0"/>
        <c:txPr>
          <a:bodyPr/>
          <a:lstStyle/>
          <a:p>
            <a:pPr>
              <a:defRPr sz="1200"/>
            </a:pPr>
            <a:endParaRPr lang="fr-FR"/>
          </a:p>
        </c:txPr>
      </c:legendEntry>
      <c:legendEntry>
        <c:idx val="1"/>
        <c:txPr>
          <a:bodyPr/>
          <a:lstStyle/>
          <a:p>
            <a:pPr>
              <a:defRPr sz="1200"/>
            </a:pPr>
            <a:endParaRPr lang="fr-FR"/>
          </a:p>
        </c:txPr>
      </c:legendEntry>
      <c:legendEntry>
        <c:idx val="2"/>
        <c:txPr>
          <a:bodyPr/>
          <a:lstStyle/>
          <a:p>
            <a:pPr>
              <a:defRPr sz="1200"/>
            </a:pPr>
            <a:endParaRPr lang="fr-FR"/>
          </a:p>
        </c:txPr>
      </c:legendEntry>
      <c:legendEntry>
        <c:idx val="3"/>
        <c:txPr>
          <a:bodyPr/>
          <a:lstStyle/>
          <a:p>
            <a:pPr>
              <a:defRPr sz="1200"/>
            </a:pPr>
            <a:endParaRPr lang="fr-FR"/>
          </a:p>
        </c:txPr>
      </c:legendEntry>
      <c:layout>
        <c:manualLayout>
          <c:xMode val="edge"/>
          <c:yMode val="edge"/>
          <c:x val="0.11718514873140858"/>
          <c:y val="0.17431195257896132"/>
          <c:w val="0.27421763746753303"/>
          <c:h val="0.25376070415440494"/>
        </c:manualLayout>
      </c:layout>
      <c:overlay val="1"/>
      <c:spPr>
        <a:solidFill>
          <a:schemeClr val="bg1"/>
        </a:solidFill>
        <a:ln w="28575">
          <a:solidFill>
            <a:schemeClr val="tx1"/>
          </a:solidFill>
        </a:ln>
      </c:spPr>
      <c:txPr>
        <a:bodyPr/>
        <a:lstStyle/>
        <a:p>
          <a:pPr>
            <a:defRPr sz="12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6. Corporate ownership in China </a:t>
            </a:r>
            <a:r>
              <a:rPr lang="fr-FR" sz="1600" b="1" baseline="0"/>
              <a:t>1978-2015 </a:t>
            </a:r>
            <a:endParaRPr lang="fr-FR" sz="1200" b="0" baseline="0">
              <a:latin typeface="Arial" panose="020B0604020202020204" pitchFamily="34" charset="0"/>
              <a:cs typeface="Arial" panose="020B0604020202020204" pitchFamily="34" charset="0"/>
            </a:endParaRPr>
          </a:p>
        </c:rich>
      </c:tx>
      <c:layout>
        <c:manualLayout>
          <c:xMode val="edge"/>
          <c:yMode val="edge"/>
          <c:x val="0.19481221984146799"/>
          <c:y val="6.7385521329454898E-3"/>
        </c:manualLayout>
      </c:layout>
      <c:overlay val="0"/>
      <c:spPr>
        <a:noFill/>
        <a:ln w="25400">
          <a:noFill/>
        </a:ln>
      </c:spPr>
    </c:title>
    <c:autoTitleDeleted val="0"/>
    <c:plotArea>
      <c:layout>
        <c:manualLayout>
          <c:layoutTarget val="inner"/>
          <c:xMode val="edge"/>
          <c:yMode val="edge"/>
          <c:x val="7.3525158226459095E-2"/>
          <c:y val="7.23509662918152E-2"/>
          <c:w val="0.90093246078353895"/>
          <c:h val="0.86423386609194197"/>
        </c:manualLayout>
      </c:layout>
      <c:lineChart>
        <c:grouping val="standard"/>
        <c:varyColors val="0"/>
        <c:ser>
          <c:idx val="2"/>
          <c:order val="0"/>
          <c:tx>
            <c:v>Public (Chinese government)</c:v>
          </c:tx>
          <c:spPr>
            <a:ln w="41275">
              <a:solidFill>
                <a:schemeClr val="accent2"/>
              </a:solidFill>
            </a:ln>
          </c:spPr>
          <c:marker>
            <c:symbol val="triangle"/>
            <c:size val="10"/>
            <c:spPr>
              <a:solidFill>
                <a:schemeClr val="accent2"/>
              </a:solidFill>
              <a:ln>
                <a:solidFill>
                  <a:schemeClr val="accent2"/>
                </a:solidFill>
              </a:ln>
            </c:spPr>
          </c:marker>
          <c:cat>
            <c:numRef>
              <c:f>Data1!$A$8:$A$45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Data2!$BW$8:$BW$45</c:f>
              <c:numCache>
                <c:formatCode>0%</c:formatCode>
                <c:ptCount val="38"/>
                <c:pt idx="0">
                  <c:v>1</c:v>
                </c:pt>
                <c:pt idx="1">
                  <c:v>0.99716898258267661</c:v>
                </c:pt>
                <c:pt idx="2">
                  <c:v>0.99099341545675179</c:v>
                </c:pt>
                <c:pt idx="3">
                  <c:v>0.984645283950211</c:v>
                </c:pt>
                <c:pt idx="4">
                  <c:v>0.97892248279021987</c:v>
                </c:pt>
                <c:pt idx="5">
                  <c:v>0.97263944164458138</c:v>
                </c:pt>
                <c:pt idx="6">
                  <c:v>0.9623752139173769</c:v>
                </c:pt>
                <c:pt idx="7">
                  <c:v>0.94805890530524017</c:v>
                </c:pt>
                <c:pt idx="8">
                  <c:v>0.93053271586679276</c:v>
                </c:pt>
                <c:pt idx="9">
                  <c:v>0.91491214703835322</c:v>
                </c:pt>
                <c:pt idx="10">
                  <c:v>0.90145927617794508</c:v>
                </c:pt>
                <c:pt idx="11">
                  <c:v>0.89830092737295908</c:v>
                </c:pt>
                <c:pt idx="12">
                  <c:v>0.89468615889662229</c:v>
                </c:pt>
                <c:pt idx="13">
                  <c:v>0.89252577151855428</c:v>
                </c:pt>
                <c:pt idx="14">
                  <c:v>0.89280579941101534</c:v>
                </c:pt>
                <c:pt idx="15">
                  <c:v>0.87704829931729311</c:v>
                </c:pt>
                <c:pt idx="16">
                  <c:v>0.84271567429943717</c:v>
                </c:pt>
                <c:pt idx="17">
                  <c:v>0.81820385665145901</c:v>
                </c:pt>
                <c:pt idx="18">
                  <c:v>0.80822953363986161</c:v>
                </c:pt>
                <c:pt idx="19">
                  <c:v>0.79070581856015454</c:v>
                </c:pt>
                <c:pt idx="20">
                  <c:v>0.77031702181691553</c:v>
                </c:pt>
                <c:pt idx="21">
                  <c:v>0.74903674481101079</c:v>
                </c:pt>
                <c:pt idx="22">
                  <c:v>0.72914514007456688</c:v>
                </c:pt>
                <c:pt idx="23">
                  <c:v>0.70539400495425297</c:v>
                </c:pt>
                <c:pt idx="24">
                  <c:v>0.67803881282432843</c:v>
                </c:pt>
                <c:pt idx="25">
                  <c:v>0.65171665027096093</c:v>
                </c:pt>
                <c:pt idx="26">
                  <c:v>0.63072097805262506</c:v>
                </c:pt>
                <c:pt idx="27">
                  <c:v>0.60644857521522078</c:v>
                </c:pt>
                <c:pt idx="28">
                  <c:v>0.58100764742044331</c:v>
                </c:pt>
                <c:pt idx="29">
                  <c:v>0.60798046795663907</c:v>
                </c:pt>
                <c:pt idx="30">
                  <c:v>0.59820295969837523</c:v>
                </c:pt>
                <c:pt idx="31">
                  <c:v>0.5534975445521606</c:v>
                </c:pt>
                <c:pt idx="32">
                  <c:v>0.54784579982209813</c:v>
                </c:pt>
                <c:pt idx="33">
                  <c:v>0.54725861466556569</c:v>
                </c:pt>
                <c:pt idx="34">
                  <c:v>0.55767629475977032</c:v>
                </c:pt>
                <c:pt idx="35">
                  <c:v>0.56660205282647258</c:v>
                </c:pt>
                <c:pt idx="36">
                  <c:v>0.55731517196488911</c:v>
                </c:pt>
                <c:pt idx="37">
                  <c:v>0.54456737291420088</c:v>
                </c:pt>
              </c:numCache>
            </c:numRef>
          </c:val>
          <c:smooth val="1"/>
          <c:extLst xmlns:c16r2="http://schemas.microsoft.com/office/drawing/2015/06/chart">
            <c:ext xmlns:c16="http://schemas.microsoft.com/office/drawing/2014/chart" uri="{C3380CC4-5D6E-409C-BE32-E72D297353CC}">
              <c16:uniqueId val="{00000000-1738-48BC-B683-41116F16D2EC}"/>
            </c:ext>
          </c:extLst>
        </c:ser>
        <c:ser>
          <c:idx val="0"/>
          <c:order val="1"/>
          <c:tx>
            <c:v>Private (Chinese households)</c:v>
          </c:tx>
          <c:spPr>
            <a:ln w="31750">
              <a:solidFill>
                <a:schemeClr val="accent1"/>
              </a:solidFill>
            </a:ln>
          </c:spPr>
          <c:marker>
            <c:symbol val="circle"/>
            <c:size val="9"/>
          </c:marker>
          <c:val>
            <c:numRef>
              <c:f>Data2!$BV$8:$BV$45</c:f>
              <c:numCache>
                <c:formatCode>0%</c:formatCode>
                <c:ptCount val="38"/>
                <c:pt idx="0">
                  <c:v>0</c:v>
                </c:pt>
                <c:pt idx="1">
                  <c:v>1.9657704596910035E-3</c:v>
                </c:pt>
                <c:pt idx="2">
                  <c:v>6.1038429492060514E-3</c:v>
                </c:pt>
                <c:pt idx="3">
                  <c:v>1.0489241830302082E-2</c:v>
                </c:pt>
                <c:pt idx="4">
                  <c:v>1.4629457738922042E-2</c:v>
                </c:pt>
                <c:pt idx="5">
                  <c:v>1.8771592092442869E-2</c:v>
                </c:pt>
                <c:pt idx="6">
                  <c:v>2.2915176911839519E-2</c:v>
                </c:pt>
                <c:pt idx="7">
                  <c:v>2.7059884981916291E-2</c:v>
                </c:pt>
                <c:pt idx="8">
                  <c:v>3.1311600155217438E-2</c:v>
                </c:pt>
                <c:pt idx="9">
                  <c:v>3.5342028289703245E-2</c:v>
                </c:pt>
                <c:pt idx="10">
                  <c:v>3.9490004139454075E-2</c:v>
                </c:pt>
                <c:pt idx="11">
                  <c:v>4.3638289768744565E-2</c:v>
                </c:pt>
                <c:pt idx="12">
                  <c:v>4.7786840647116254E-2</c:v>
                </c:pt>
                <c:pt idx="13">
                  <c:v>5.2348797850682346E-2</c:v>
                </c:pt>
                <c:pt idx="14">
                  <c:v>5.5386043409051275E-2</c:v>
                </c:pt>
                <c:pt idx="15">
                  <c:v>5.5547929020344139E-2</c:v>
                </c:pt>
                <c:pt idx="16">
                  <c:v>5.3979163539135643E-2</c:v>
                </c:pt>
                <c:pt idx="17">
                  <c:v>5.359131077780243E-2</c:v>
                </c:pt>
                <c:pt idx="18">
                  <c:v>5.4272120299410712E-2</c:v>
                </c:pt>
                <c:pt idx="19">
                  <c:v>6.7181261575641818E-2</c:v>
                </c:pt>
                <c:pt idx="20">
                  <c:v>8.94008795215918E-2</c:v>
                </c:pt>
                <c:pt idx="21">
                  <c:v>0.11363311232395114</c:v>
                </c:pt>
                <c:pt idx="22">
                  <c:v>0.14254267019092534</c:v>
                </c:pt>
                <c:pt idx="23">
                  <c:v>0.16943066729789807</c:v>
                </c:pt>
                <c:pt idx="24">
                  <c:v>0.18990248457877415</c:v>
                </c:pt>
                <c:pt idx="25">
                  <c:v>0.20644665334452292</c:v>
                </c:pt>
                <c:pt idx="26">
                  <c:v>0.22914488826637847</c:v>
                </c:pt>
                <c:pt idx="27">
                  <c:v>0.247176660972586</c:v>
                </c:pt>
                <c:pt idx="28">
                  <c:v>0.25200056580260743</c:v>
                </c:pt>
                <c:pt idx="29">
                  <c:v>0.24701190337972143</c:v>
                </c:pt>
                <c:pt idx="30">
                  <c:v>0.27020607287452902</c:v>
                </c:pt>
                <c:pt idx="31">
                  <c:v>0.30189505461650784</c:v>
                </c:pt>
                <c:pt idx="32">
                  <c:v>0.3035807347491315</c:v>
                </c:pt>
                <c:pt idx="33">
                  <c:v>0.30537647181651301</c:v>
                </c:pt>
                <c:pt idx="34">
                  <c:v>0.31070524967528534</c:v>
                </c:pt>
                <c:pt idx="35">
                  <c:v>0.31896690954247919</c:v>
                </c:pt>
                <c:pt idx="36">
                  <c:v>0.32576159142906558</c:v>
                </c:pt>
                <c:pt idx="37">
                  <c:v>0.33532615143465411</c:v>
                </c:pt>
              </c:numCache>
            </c:numRef>
          </c:val>
          <c:smooth val="0"/>
          <c:extLst xmlns:c16r2="http://schemas.microsoft.com/office/drawing/2015/06/chart">
            <c:ext xmlns:c16="http://schemas.microsoft.com/office/drawing/2014/chart" uri="{C3380CC4-5D6E-409C-BE32-E72D297353CC}">
              <c16:uniqueId val="{00000000-BE03-40FA-8578-663361603E39}"/>
            </c:ext>
          </c:extLst>
        </c:ser>
        <c:ser>
          <c:idx val="3"/>
          <c:order val="2"/>
          <c:tx>
            <c:v>Foreign (rest of the world)</c:v>
          </c:tx>
          <c:spPr>
            <a:ln w="34925">
              <a:solidFill>
                <a:schemeClr val="accent6"/>
              </a:solidFill>
            </a:ln>
          </c:spPr>
          <c:marker>
            <c:symbol val="diamond"/>
            <c:size val="10"/>
            <c:spPr>
              <a:solidFill>
                <a:schemeClr val="accent6"/>
              </a:solidFill>
              <a:ln>
                <a:solidFill>
                  <a:schemeClr val="accent6"/>
                </a:solidFill>
              </a:ln>
            </c:spPr>
          </c:marker>
          <c:val>
            <c:numRef>
              <c:f>Data2!$BU$8:$BU$45</c:f>
              <c:numCache>
                <c:formatCode>0%</c:formatCode>
                <c:ptCount val="38"/>
                <c:pt idx="0">
                  <c:v>0</c:v>
                </c:pt>
                <c:pt idx="1">
                  <c:v>8.65246957632413E-4</c:v>
                </c:pt>
                <c:pt idx="2">
                  <c:v>2.9027415940422866E-3</c:v>
                </c:pt>
                <c:pt idx="3">
                  <c:v>4.8654742194868903E-3</c:v>
                </c:pt>
                <c:pt idx="4">
                  <c:v>6.4480594708581102E-3</c:v>
                </c:pt>
                <c:pt idx="5">
                  <c:v>8.5889662629757037E-3</c:v>
                </c:pt>
                <c:pt idx="6">
                  <c:v>1.4709609170783559E-2</c:v>
                </c:pt>
                <c:pt idx="7">
                  <c:v>2.4881209712843484E-2</c:v>
                </c:pt>
                <c:pt idx="8">
                  <c:v>3.8155683977989782E-2</c:v>
                </c:pt>
                <c:pt idx="9">
                  <c:v>4.9745824671943502E-2</c:v>
                </c:pt>
                <c:pt idx="10">
                  <c:v>5.9050719682600783E-2</c:v>
                </c:pt>
                <c:pt idx="11">
                  <c:v>5.8060782858296384E-2</c:v>
                </c:pt>
                <c:pt idx="12">
                  <c:v>5.7527000456261551E-2</c:v>
                </c:pt>
                <c:pt idx="13">
                  <c:v>5.5125430630763493E-2</c:v>
                </c:pt>
                <c:pt idx="14">
                  <c:v>5.1808157179933437E-2</c:v>
                </c:pt>
                <c:pt idx="15">
                  <c:v>6.7403771662362971E-2</c:v>
                </c:pt>
                <c:pt idx="16">
                  <c:v>0.10330516216142729</c:v>
                </c:pt>
                <c:pt idx="17">
                  <c:v>0.12820483257073856</c:v>
                </c:pt>
                <c:pt idx="18">
                  <c:v>0.13749834606072769</c:v>
                </c:pt>
                <c:pt idx="19">
                  <c:v>0.14211291986420382</c:v>
                </c:pt>
                <c:pt idx="20">
                  <c:v>0.14028209866149263</c:v>
                </c:pt>
                <c:pt idx="21">
                  <c:v>0.1373301428650382</c:v>
                </c:pt>
                <c:pt idx="22">
                  <c:v>0.1283121897345077</c:v>
                </c:pt>
                <c:pt idx="23">
                  <c:v>0.12517532774784909</c:v>
                </c:pt>
                <c:pt idx="24">
                  <c:v>0.13205870259689717</c:v>
                </c:pt>
                <c:pt idx="25">
                  <c:v>0.14183669638451601</c:v>
                </c:pt>
                <c:pt idx="26">
                  <c:v>0.14013413368099653</c:v>
                </c:pt>
                <c:pt idx="27">
                  <c:v>0.14637476381219339</c:v>
                </c:pt>
                <c:pt idx="28">
                  <c:v>0.16699178677694929</c:v>
                </c:pt>
                <c:pt idx="29">
                  <c:v>0.14500762866363967</c:v>
                </c:pt>
                <c:pt idx="30">
                  <c:v>0.13159096742709575</c:v>
                </c:pt>
                <c:pt idx="31">
                  <c:v>0.14460740083133142</c:v>
                </c:pt>
                <c:pt idx="32">
                  <c:v>0.1485734654287704</c:v>
                </c:pt>
                <c:pt idx="33">
                  <c:v>0.14736491351792125</c:v>
                </c:pt>
                <c:pt idx="34">
                  <c:v>0.13161845556494436</c:v>
                </c:pt>
                <c:pt idx="35">
                  <c:v>0.1144310376310483</c:v>
                </c:pt>
                <c:pt idx="36">
                  <c:v>0.11692323660604534</c:v>
                </c:pt>
                <c:pt idx="37">
                  <c:v>0.1201064756511452</c:v>
                </c:pt>
              </c:numCache>
            </c:numRef>
          </c:val>
          <c:smooth val="0"/>
          <c:extLst xmlns:c16r2="http://schemas.microsoft.com/office/drawing/2015/06/chart">
            <c:ext xmlns:c16="http://schemas.microsoft.com/office/drawing/2014/chart" uri="{C3380CC4-5D6E-409C-BE32-E72D297353CC}">
              <c16:uniqueId val="{00000001-BE03-40FA-8578-663361603E39}"/>
            </c:ext>
          </c:extLst>
        </c:ser>
        <c:dLbls>
          <c:showLegendKey val="0"/>
          <c:showVal val="0"/>
          <c:showCatName val="0"/>
          <c:showSerName val="0"/>
          <c:showPercent val="0"/>
          <c:showBubbleSize val="0"/>
        </c:dLbls>
        <c:marker val="1"/>
        <c:smooth val="0"/>
        <c:axId val="67245568"/>
        <c:axId val="67247104"/>
      </c:lineChart>
      <c:catAx>
        <c:axId val="67245568"/>
        <c:scaling>
          <c:orientation val="minMax"/>
        </c:scaling>
        <c:delete val="0"/>
        <c:axPos val="b"/>
        <c:majorGridlines>
          <c:spPr>
            <a:ln w="3175">
              <a:solidFill>
                <a:srgbClr val="000000"/>
              </a:solidFill>
              <a:prstDash val="sysDash"/>
            </a:ln>
          </c:spPr>
        </c:majorGridlines>
        <c:minorGridlines/>
        <c:numFmt formatCode="General"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67247104"/>
        <c:crossesAt val="0"/>
        <c:auto val="1"/>
        <c:lblAlgn val="ctr"/>
        <c:lblOffset val="100"/>
        <c:tickLblSkip val="4"/>
        <c:tickMarkSkip val="4"/>
        <c:noMultiLvlLbl val="0"/>
      </c:catAx>
      <c:valAx>
        <c:axId val="67247104"/>
        <c:scaling>
          <c:orientation val="minMax"/>
          <c:max val="1"/>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67245568"/>
        <c:crosses val="autoZero"/>
        <c:crossBetween val="midCat"/>
        <c:majorUnit val="0.1"/>
        <c:minorUnit val="0.1"/>
      </c:valAx>
      <c:spPr>
        <a:solidFill>
          <a:srgbClr val="FFFFFF"/>
        </a:solidFill>
        <a:ln w="3175">
          <a:solidFill>
            <a:srgbClr val="000000"/>
          </a:solidFill>
          <a:prstDash val="solid"/>
        </a:ln>
      </c:spPr>
    </c:plotArea>
    <c:legend>
      <c:legendPos val="l"/>
      <c:legendEntry>
        <c:idx val="0"/>
        <c:txPr>
          <a:bodyPr/>
          <a:lstStyle/>
          <a:p>
            <a:pPr>
              <a:defRPr sz="1600"/>
            </a:pPr>
            <a:endParaRPr lang="fr-FR"/>
          </a:p>
        </c:txPr>
      </c:legendEntry>
      <c:legendEntry>
        <c:idx val="1"/>
        <c:txPr>
          <a:bodyPr/>
          <a:lstStyle/>
          <a:p>
            <a:pPr>
              <a:defRPr sz="1600"/>
            </a:pPr>
            <a:endParaRPr lang="fr-FR"/>
          </a:p>
        </c:txPr>
      </c:legendEntry>
      <c:legendEntry>
        <c:idx val="2"/>
        <c:txPr>
          <a:bodyPr/>
          <a:lstStyle/>
          <a:p>
            <a:pPr>
              <a:defRPr sz="1600"/>
            </a:pPr>
            <a:endParaRPr lang="fr-FR"/>
          </a:p>
        </c:txPr>
      </c:legendEntry>
      <c:layout>
        <c:manualLayout>
          <c:xMode val="edge"/>
          <c:yMode val="edge"/>
          <c:x val="0.119990519579701"/>
          <c:y val="0.49278944298629301"/>
          <c:w val="0.35762263099219599"/>
          <c:h val="0.32334535418845001"/>
        </c:manualLayout>
      </c:layout>
      <c:overlay val="1"/>
      <c:spPr>
        <a:solidFill>
          <a:schemeClr val="bg1"/>
        </a:solidFill>
        <a:ln w="28575">
          <a:solidFill>
            <a:schemeClr val="tx1"/>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7a: The rise of wealth-income ratios: </a:t>
            </a:r>
            <a:r>
              <a:rPr lang="fr-FR" sz="1600" b="1" baseline="0"/>
              <a:t>China vs rich countries         </a:t>
            </a:r>
            <a:r>
              <a:rPr lang="fr-FR" sz="1200" b="0" baseline="0"/>
              <a:t>(private wealth (households), in % national income) </a:t>
            </a:r>
            <a:endParaRPr lang="fr-FR" sz="1200" b="0" baseline="0">
              <a:latin typeface="Arial" panose="020B0604020202020204" pitchFamily="34" charset="0"/>
              <a:cs typeface="Arial" panose="020B0604020202020204" pitchFamily="34" charset="0"/>
            </a:endParaRPr>
          </a:p>
        </c:rich>
      </c:tx>
      <c:layout>
        <c:manualLayout>
          <c:xMode val="edge"/>
          <c:yMode val="edge"/>
          <c:x val="0.15168478522822401"/>
          <c:y val="2.2279522231574899E-3"/>
        </c:manualLayout>
      </c:layout>
      <c:overlay val="0"/>
      <c:spPr>
        <a:noFill/>
        <a:ln w="25400">
          <a:noFill/>
        </a:ln>
      </c:spPr>
    </c:title>
    <c:autoTitleDeleted val="0"/>
    <c:plotArea>
      <c:layout>
        <c:manualLayout>
          <c:layoutTarget val="inner"/>
          <c:xMode val="edge"/>
          <c:yMode val="edge"/>
          <c:x val="7.3525158226459095E-2"/>
          <c:y val="9.7159272773830102E-2"/>
          <c:w val="0.90093246078353895"/>
          <c:h val="0.83942548453432497"/>
        </c:manualLayout>
      </c:layout>
      <c:lineChart>
        <c:grouping val="standard"/>
        <c:varyColors val="0"/>
        <c:ser>
          <c:idx val="2"/>
          <c:order val="0"/>
          <c:tx>
            <c:v>China</c:v>
          </c:tx>
          <c:spPr>
            <a:ln w="34925">
              <a:solidFill>
                <a:srgbClr val="FF0000"/>
              </a:solidFill>
            </a:ln>
          </c:spPr>
          <c:marker>
            <c:symbol val="triangle"/>
            <c:size val="9"/>
            <c:spPr>
              <a:solidFill>
                <a:srgbClr val="FF0000"/>
              </a:solidFill>
              <a:ln>
                <a:solidFill>
                  <a:srgbClr val="FF0000"/>
                </a:solidFill>
              </a:ln>
            </c:spPr>
          </c:marker>
          <c:cat>
            <c:numRef>
              <c:f>Data1!$A$8:$A$45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Data2!$H$8:$H$45</c:f>
              <c:numCache>
                <c:formatCode>0%</c:formatCode>
                <c:ptCount val="38"/>
                <c:pt idx="0">
                  <c:v>1.147663054981747</c:v>
                </c:pt>
                <c:pt idx="1">
                  <c:v>1.1645617031455182</c:v>
                </c:pt>
                <c:pt idx="2">
                  <c:v>1.1981179895898919</c:v>
                </c:pt>
                <c:pt idx="3">
                  <c:v>1.2673611521043793</c:v>
                </c:pt>
                <c:pt idx="4">
                  <c:v>1.4532769244997472</c:v>
                </c:pt>
                <c:pt idx="5">
                  <c:v>1.6128866454448523</c:v>
                </c:pt>
                <c:pt idx="6">
                  <c:v>1.572939973880604</c:v>
                </c:pt>
                <c:pt idx="7">
                  <c:v>1.5372690743251374</c:v>
                </c:pt>
                <c:pt idx="8">
                  <c:v>1.6453465428110392</c:v>
                </c:pt>
                <c:pt idx="9">
                  <c:v>1.6646473756948814</c:v>
                </c:pt>
                <c:pt idx="10">
                  <c:v>1.6430313374151797</c:v>
                </c:pt>
                <c:pt idx="11">
                  <c:v>1.7842847608465791</c:v>
                </c:pt>
                <c:pt idx="12">
                  <c:v>1.9248303929322428</c:v>
                </c:pt>
                <c:pt idx="13">
                  <c:v>1.9353827739116938</c:v>
                </c:pt>
                <c:pt idx="14">
                  <c:v>2.0708273138494304</c:v>
                </c:pt>
                <c:pt idx="15">
                  <c:v>2.2920250660169033</c:v>
                </c:pt>
                <c:pt idx="16">
                  <c:v>2.2580676214753157</c:v>
                </c:pt>
                <c:pt idx="17">
                  <c:v>2.325984130173163</c:v>
                </c:pt>
                <c:pt idx="18">
                  <c:v>2.4787891190500897</c:v>
                </c:pt>
                <c:pt idx="19">
                  <c:v>2.7946465253147306</c:v>
                </c:pt>
                <c:pt idx="20">
                  <c:v>3.0942606096674949</c:v>
                </c:pt>
                <c:pt idx="21">
                  <c:v>3.3361196524395291</c:v>
                </c:pt>
                <c:pt idx="22">
                  <c:v>3.586981313531866</c:v>
                </c:pt>
                <c:pt idx="23">
                  <c:v>3.6235374473774415</c:v>
                </c:pt>
                <c:pt idx="24">
                  <c:v>3.7711723545873888</c:v>
                </c:pt>
                <c:pt idx="25">
                  <c:v>3.9450045553674862</c:v>
                </c:pt>
                <c:pt idx="26">
                  <c:v>4.0095586513209973</c:v>
                </c:pt>
                <c:pt idx="27">
                  <c:v>4.2161233779379437</c:v>
                </c:pt>
                <c:pt idx="28">
                  <c:v>4.2088177157188502</c:v>
                </c:pt>
                <c:pt idx="29">
                  <c:v>4.2564943601701843</c:v>
                </c:pt>
                <c:pt idx="30">
                  <c:v>4.2699576295960604</c:v>
                </c:pt>
                <c:pt idx="31">
                  <c:v>4.426477622002662</c:v>
                </c:pt>
                <c:pt idx="32">
                  <c:v>4.6743430342190528</c:v>
                </c:pt>
                <c:pt idx="33">
                  <c:v>4.5964710893225016</c:v>
                </c:pt>
                <c:pt idx="34">
                  <c:v>4.6274316691625392</c:v>
                </c:pt>
                <c:pt idx="35">
                  <c:v>4.7117358713526665</c:v>
                </c:pt>
                <c:pt idx="36">
                  <c:v>4.7026019648030584</c:v>
                </c:pt>
                <c:pt idx="37">
                  <c:v>4.8734539175401439</c:v>
                </c:pt>
              </c:numCache>
            </c:numRef>
          </c:val>
          <c:smooth val="1"/>
          <c:extLst xmlns:c16r2="http://schemas.microsoft.com/office/drawing/2015/06/chart">
            <c:ext xmlns:c16="http://schemas.microsoft.com/office/drawing/2014/chart" uri="{C3380CC4-5D6E-409C-BE32-E72D297353CC}">
              <c16:uniqueId val="{00000000-1738-48BC-B683-41116F16D2EC}"/>
            </c:ext>
          </c:extLst>
        </c:ser>
        <c:ser>
          <c:idx val="3"/>
          <c:order val="1"/>
          <c:tx>
            <c:v>USA</c:v>
          </c:tx>
          <c:spPr>
            <a:ln w="25400">
              <a:solidFill>
                <a:schemeClr val="accent3"/>
              </a:solidFill>
            </a:ln>
          </c:spPr>
          <c:marker>
            <c:symbol val="triangle"/>
            <c:size val="10"/>
            <c:spPr>
              <a:solidFill>
                <a:schemeClr val="accent3"/>
              </a:solidFill>
              <a:ln>
                <a:solidFill>
                  <a:schemeClr val="accent3"/>
                </a:solidFill>
              </a:ln>
            </c:spPr>
          </c:marker>
          <c:val>
            <c:numRef>
              <c:f>Data2!$CE$8:$CE$45</c:f>
              <c:numCache>
                <c:formatCode>0%</c:formatCode>
                <c:ptCount val="38"/>
                <c:pt idx="0">
                  <c:v>3.0520246394761523</c:v>
                </c:pt>
                <c:pt idx="1">
                  <c:v>3.1525494262597604</c:v>
                </c:pt>
                <c:pt idx="2">
                  <c:v>3.3721534921657064</c:v>
                </c:pt>
                <c:pt idx="3">
                  <c:v>3.3484867794902651</c:v>
                </c:pt>
                <c:pt idx="4">
                  <c:v>3.460663276659901</c:v>
                </c:pt>
                <c:pt idx="5">
                  <c:v>3.4585778012166442</c:v>
                </c:pt>
                <c:pt idx="6">
                  <c:v>3.3095001592704958</c:v>
                </c:pt>
                <c:pt idx="7">
                  <c:v>3.4105159469706425</c:v>
                </c:pt>
                <c:pt idx="8">
                  <c:v>3.6362044521048249</c:v>
                </c:pt>
                <c:pt idx="9">
                  <c:v>3.6793190186442724</c:v>
                </c:pt>
                <c:pt idx="10">
                  <c:v>3.6471550414048064</c:v>
                </c:pt>
                <c:pt idx="11">
                  <c:v>3.7571962146576299</c:v>
                </c:pt>
                <c:pt idx="12">
                  <c:v>3.7635970672038419</c:v>
                </c:pt>
                <c:pt idx="13">
                  <c:v>3.8299023897106035</c:v>
                </c:pt>
                <c:pt idx="14">
                  <c:v>3.8186496924589175</c:v>
                </c:pt>
                <c:pt idx="15">
                  <c:v>3.8355375393282323</c:v>
                </c:pt>
                <c:pt idx="16">
                  <c:v>3.7695641553506101</c:v>
                </c:pt>
                <c:pt idx="17">
                  <c:v>3.8322858789532406</c:v>
                </c:pt>
                <c:pt idx="18">
                  <c:v>3.918067466006363</c:v>
                </c:pt>
                <c:pt idx="19">
                  <c:v>4.0341910107113117</c:v>
                </c:pt>
                <c:pt idx="20">
                  <c:v>4.2670377351032629</c:v>
                </c:pt>
                <c:pt idx="21">
                  <c:v>4.5482372323519851</c:v>
                </c:pt>
                <c:pt idx="22">
                  <c:v>4.5262705149451019</c:v>
                </c:pt>
                <c:pt idx="23">
                  <c:v>4.3797062654454368</c:v>
                </c:pt>
                <c:pt idx="24">
                  <c:v>4.1795276453531685</c:v>
                </c:pt>
                <c:pt idx="25">
                  <c:v>4.2237323332030057</c:v>
                </c:pt>
                <c:pt idx="26">
                  <c:v>4.5470263539067188</c:v>
                </c:pt>
                <c:pt idx="27">
                  <c:v>4.8293551605750897</c:v>
                </c:pt>
                <c:pt idx="28">
                  <c:v>4.9441011014766865</c:v>
                </c:pt>
                <c:pt idx="29">
                  <c:v>4.9890076623327539</c:v>
                </c:pt>
                <c:pt idx="30">
                  <c:v>4.4359684383969045</c:v>
                </c:pt>
                <c:pt idx="31">
                  <c:v>4.1133347174652659</c:v>
                </c:pt>
                <c:pt idx="32">
                  <c:v>4.1601335801610828</c:v>
                </c:pt>
                <c:pt idx="33">
                  <c:v>4.1597187736216554</c:v>
                </c:pt>
                <c:pt idx="34">
                  <c:v>4.1982281038627631</c:v>
                </c:pt>
                <c:pt idx="35">
                  <c:v>4.6410814712112991</c:v>
                </c:pt>
                <c:pt idx="36">
                  <c:v>4.9176521844403069</c:v>
                </c:pt>
                <c:pt idx="37">
                  <c:v>4.9952769528768286</c:v>
                </c:pt>
              </c:numCache>
            </c:numRef>
          </c:val>
          <c:smooth val="1"/>
          <c:extLst xmlns:c16r2="http://schemas.microsoft.com/office/drawing/2015/06/chart">
            <c:ext xmlns:c16="http://schemas.microsoft.com/office/drawing/2014/chart" uri="{C3380CC4-5D6E-409C-BE32-E72D297353CC}">
              <c16:uniqueId val="{00000000-758F-4BFD-89C7-98B927FB64CA}"/>
            </c:ext>
          </c:extLst>
        </c:ser>
        <c:ser>
          <c:idx val="4"/>
          <c:order val="2"/>
          <c:tx>
            <c:v>France</c:v>
          </c:tx>
          <c:spPr>
            <a:ln w="28575">
              <a:solidFill>
                <a:schemeClr val="accent6"/>
              </a:solidFill>
            </a:ln>
          </c:spPr>
          <c:marker>
            <c:symbol val="triangle"/>
            <c:size val="10"/>
            <c:spPr>
              <a:solidFill>
                <a:schemeClr val="accent6"/>
              </a:solidFill>
              <a:ln>
                <a:solidFill>
                  <a:schemeClr val="accent6"/>
                </a:solidFill>
              </a:ln>
            </c:spPr>
          </c:marker>
          <c:val>
            <c:numRef>
              <c:f>Data2!$DX$8:$DX$45</c:f>
              <c:numCache>
                <c:formatCode>0%</c:formatCode>
                <c:ptCount val="38"/>
                <c:pt idx="0">
                  <c:v>3.1985145091681448</c:v>
                </c:pt>
                <c:pt idx="1">
                  <c:v>3.2981977370676767</c:v>
                </c:pt>
                <c:pt idx="2">
                  <c:v>3.3307976222726272</c:v>
                </c:pt>
                <c:pt idx="3">
                  <c:v>3.3315774255095567</c:v>
                </c:pt>
                <c:pt idx="4">
                  <c:v>3.2470501021517317</c:v>
                </c:pt>
                <c:pt idx="5">
                  <c:v>3.2616628993801573</c:v>
                </c:pt>
                <c:pt idx="6">
                  <c:v>3.2590022757639261</c:v>
                </c:pt>
                <c:pt idx="7">
                  <c:v>3.2126071372943699</c:v>
                </c:pt>
                <c:pt idx="8">
                  <c:v>3.2114170764231917</c:v>
                </c:pt>
                <c:pt idx="9">
                  <c:v>3.2526581084850257</c:v>
                </c:pt>
                <c:pt idx="10">
                  <c:v>3.222583631063562</c:v>
                </c:pt>
                <c:pt idx="11">
                  <c:v>3.3136496909029809</c:v>
                </c:pt>
                <c:pt idx="12">
                  <c:v>3.3444494429138634</c:v>
                </c:pt>
                <c:pt idx="13">
                  <c:v>3.3370783842192706</c:v>
                </c:pt>
                <c:pt idx="14">
                  <c:v>3.2737837007989765</c:v>
                </c:pt>
                <c:pt idx="15">
                  <c:v>3.3117310156925792</c:v>
                </c:pt>
                <c:pt idx="16">
                  <c:v>3.2654741160375349</c:v>
                </c:pt>
                <c:pt idx="17">
                  <c:v>3.2465921644229025</c:v>
                </c:pt>
                <c:pt idx="18">
                  <c:v>3.2927579826471653</c:v>
                </c:pt>
                <c:pt idx="19">
                  <c:v>3.3223758843154059</c:v>
                </c:pt>
                <c:pt idx="20">
                  <c:v>3.3569110780247917</c:v>
                </c:pt>
                <c:pt idx="21">
                  <c:v>3.5489421693425496</c:v>
                </c:pt>
                <c:pt idx="22">
                  <c:v>3.7278868886998016</c:v>
                </c:pt>
                <c:pt idx="23">
                  <c:v>3.8048183063374399</c:v>
                </c:pt>
                <c:pt idx="24">
                  <c:v>3.9418705842791795</c:v>
                </c:pt>
                <c:pt idx="25">
                  <c:v>4.2208350160717103</c:v>
                </c:pt>
                <c:pt idx="26">
                  <c:v>4.5684660153099985</c:v>
                </c:pt>
                <c:pt idx="27">
                  <c:v>5.0156026749336631</c:v>
                </c:pt>
                <c:pt idx="28">
                  <c:v>5.3851815074590395</c:v>
                </c:pt>
                <c:pt idx="29">
                  <c:v>5.567329594610249</c:v>
                </c:pt>
                <c:pt idx="30">
                  <c:v>5.4400323522008573</c:v>
                </c:pt>
                <c:pt idx="31">
                  <c:v>5.5243785883184673</c:v>
                </c:pt>
                <c:pt idx="32">
                  <c:v>5.5912530807758305</c:v>
                </c:pt>
                <c:pt idx="33">
                  <c:v>5.7012536433770418</c:v>
                </c:pt>
                <c:pt idx="34">
                  <c:v>5.8209201067176801</c:v>
                </c:pt>
                <c:pt idx="35">
                  <c:v>5.8008795400229474</c:v>
                </c:pt>
                <c:pt idx="36">
                  <c:v>5.7716422189881262</c:v>
                </c:pt>
                <c:pt idx="37">
                  <c:v>5.7716422189881262</c:v>
                </c:pt>
              </c:numCache>
            </c:numRef>
          </c:val>
          <c:smooth val="0"/>
          <c:extLst xmlns:c16r2="http://schemas.microsoft.com/office/drawing/2015/06/chart">
            <c:ext xmlns:c16="http://schemas.microsoft.com/office/drawing/2014/chart" uri="{C3380CC4-5D6E-409C-BE32-E72D297353CC}">
              <c16:uniqueId val="{00000001-758F-4BFD-89C7-98B927FB64CA}"/>
            </c:ext>
          </c:extLst>
        </c:ser>
        <c:ser>
          <c:idx val="0"/>
          <c:order val="3"/>
          <c:tx>
            <c:v>Britain</c:v>
          </c:tx>
          <c:spPr>
            <a:ln w="28575"/>
          </c:spPr>
          <c:marker>
            <c:symbol val="triangle"/>
            <c:size val="9"/>
          </c:marker>
          <c:val>
            <c:numRef>
              <c:f>Data2!$FA$8:$FA$45</c:f>
              <c:numCache>
                <c:formatCode>0%</c:formatCode>
                <c:ptCount val="38"/>
                <c:pt idx="0">
                  <c:v>2.8132000000000001</c:v>
                </c:pt>
                <c:pt idx="1">
                  <c:v>2.9413999999999998</c:v>
                </c:pt>
                <c:pt idx="2">
                  <c:v>2.9114999999999998</c:v>
                </c:pt>
                <c:pt idx="3">
                  <c:v>2.9208999999999996</c:v>
                </c:pt>
                <c:pt idx="4">
                  <c:v>2.9608999999999996</c:v>
                </c:pt>
                <c:pt idx="5">
                  <c:v>3.0167999999999999</c:v>
                </c:pt>
                <c:pt idx="6">
                  <c:v>3.1124000000000001</c:v>
                </c:pt>
                <c:pt idx="7">
                  <c:v>3.1572000000000005</c:v>
                </c:pt>
                <c:pt idx="8">
                  <c:v>3.3692000000000002</c:v>
                </c:pt>
                <c:pt idx="9">
                  <c:v>3.4999000000000002</c:v>
                </c:pt>
                <c:pt idx="10">
                  <c:v>3.7004000000000001</c:v>
                </c:pt>
                <c:pt idx="11">
                  <c:v>3.9619</c:v>
                </c:pt>
                <c:pt idx="12">
                  <c:v>3.8919000000000001</c:v>
                </c:pt>
                <c:pt idx="13">
                  <c:v>3.7894999999999999</c:v>
                </c:pt>
                <c:pt idx="14">
                  <c:v>3.73</c:v>
                </c:pt>
                <c:pt idx="15">
                  <c:v>3.8127999999999997</c:v>
                </c:pt>
                <c:pt idx="16">
                  <c:v>3.7716000000000003</c:v>
                </c:pt>
                <c:pt idx="17">
                  <c:v>3.7177999999999995</c:v>
                </c:pt>
                <c:pt idx="18">
                  <c:v>3.7799</c:v>
                </c:pt>
                <c:pt idx="19">
                  <c:v>4.2697000000000003</c:v>
                </c:pt>
                <c:pt idx="20">
                  <c:v>4.6741999999999999</c:v>
                </c:pt>
                <c:pt idx="21">
                  <c:v>5.1270000000000007</c:v>
                </c:pt>
                <c:pt idx="22">
                  <c:v>5.2027000000000001</c:v>
                </c:pt>
                <c:pt idx="23">
                  <c:v>5.1840000000000002</c:v>
                </c:pt>
                <c:pt idx="24">
                  <c:v>5.0617000000000001</c:v>
                </c:pt>
                <c:pt idx="25">
                  <c:v>5.0693000000000001</c:v>
                </c:pt>
                <c:pt idx="26">
                  <c:v>5.1840999999999999</c:v>
                </c:pt>
                <c:pt idx="27">
                  <c:v>5.2358000000000002</c:v>
                </c:pt>
                <c:pt idx="28">
                  <c:v>5.3662000000000001</c:v>
                </c:pt>
                <c:pt idx="29">
                  <c:v>5.4066000000000001</c:v>
                </c:pt>
                <c:pt idx="30">
                  <c:v>5.2128999999999994</c:v>
                </c:pt>
                <c:pt idx="31">
                  <c:v>5.2848000000000006</c:v>
                </c:pt>
                <c:pt idx="32">
                  <c:v>5.2942</c:v>
                </c:pt>
                <c:pt idx="33">
                  <c:v>5.4177</c:v>
                </c:pt>
                <c:pt idx="34">
                  <c:v>5.64</c:v>
                </c:pt>
                <c:pt idx="35">
                  <c:v>5.6700999999999997</c:v>
                </c:pt>
                <c:pt idx="36">
                  <c:v>5.6700999999999997</c:v>
                </c:pt>
                <c:pt idx="37">
                  <c:v>5.6700999999999997</c:v>
                </c:pt>
              </c:numCache>
            </c:numRef>
          </c:val>
          <c:smooth val="0"/>
          <c:extLst xmlns:c16r2="http://schemas.microsoft.com/office/drawing/2015/06/chart">
            <c:ext xmlns:c16="http://schemas.microsoft.com/office/drawing/2014/chart" uri="{C3380CC4-5D6E-409C-BE32-E72D297353CC}">
              <c16:uniqueId val="{00000002-758F-4BFD-89C7-98B927FB64CA}"/>
            </c:ext>
          </c:extLst>
        </c:ser>
        <c:dLbls>
          <c:showLegendKey val="0"/>
          <c:showVal val="0"/>
          <c:showCatName val="0"/>
          <c:showSerName val="0"/>
          <c:showPercent val="0"/>
          <c:showBubbleSize val="0"/>
        </c:dLbls>
        <c:marker val="1"/>
        <c:smooth val="0"/>
        <c:axId val="101860864"/>
        <c:axId val="101862400"/>
      </c:lineChart>
      <c:catAx>
        <c:axId val="101860864"/>
        <c:scaling>
          <c:orientation val="minMax"/>
        </c:scaling>
        <c:delete val="0"/>
        <c:axPos val="b"/>
        <c:majorGridlines>
          <c:spPr>
            <a:ln w="3175">
              <a:solidFill>
                <a:srgbClr val="000000"/>
              </a:solidFill>
              <a:prstDash val="sysDash"/>
            </a:ln>
          </c:spPr>
        </c:majorGridlines>
        <c:minorGridlines/>
        <c:numFmt formatCode="General" sourceLinked="0"/>
        <c:majorTickMark val="out"/>
        <c:minorTickMark val="none"/>
        <c:tickLblPos val="low"/>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1862400"/>
        <c:crossesAt val="0"/>
        <c:auto val="1"/>
        <c:lblAlgn val="ctr"/>
        <c:lblOffset val="100"/>
        <c:tickLblSkip val="4"/>
        <c:tickMarkSkip val="4"/>
        <c:noMultiLvlLbl val="0"/>
      </c:catAx>
      <c:valAx>
        <c:axId val="101862400"/>
        <c:scaling>
          <c:orientation val="minMax"/>
          <c:max val="6"/>
          <c:min val="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1860864"/>
        <c:crosses val="autoZero"/>
        <c:crossBetween val="midCat"/>
        <c:majorUnit val="0.5"/>
        <c:minorUnit val="0.5"/>
      </c:valAx>
      <c:spPr>
        <a:solidFill>
          <a:srgbClr val="FFFFFF"/>
        </a:solidFill>
        <a:ln w="3175">
          <a:solidFill>
            <a:srgbClr val="000000"/>
          </a:solidFill>
          <a:prstDash val="solid"/>
        </a:ln>
      </c:spPr>
    </c:plotArea>
    <c:legend>
      <c:legendPos val="l"/>
      <c:legendEntry>
        <c:idx val="0"/>
        <c:txPr>
          <a:bodyPr/>
          <a:lstStyle/>
          <a:p>
            <a:pPr>
              <a:defRPr sz="1600"/>
            </a:pPr>
            <a:endParaRPr lang="fr-FR"/>
          </a:p>
        </c:txPr>
      </c:legendEntry>
      <c:legendEntry>
        <c:idx val="1"/>
        <c:txPr>
          <a:bodyPr/>
          <a:lstStyle/>
          <a:p>
            <a:pPr>
              <a:defRPr sz="1600"/>
            </a:pPr>
            <a:endParaRPr lang="fr-FR"/>
          </a:p>
        </c:txPr>
      </c:legendEntry>
      <c:legendEntry>
        <c:idx val="2"/>
        <c:txPr>
          <a:bodyPr/>
          <a:lstStyle/>
          <a:p>
            <a:pPr>
              <a:defRPr sz="1600"/>
            </a:pPr>
            <a:endParaRPr lang="fr-FR"/>
          </a:p>
        </c:txPr>
      </c:legendEntry>
      <c:layout>
        <c:manualLayout>
          <c:xMode val="edge"/>
          <c:yMode val="edge"/>
          <c:x val="0.23147323975807399"/>
          <c:y val="0.12691444565364299"/>
          <c:w val="0.196593303136439"/>
          <c:h val="0.26414228709216198"/>
        </c:manualLayout>
      </c:layout>
      <c:overlay val="1"/>
      <c:spPr>
        <a:solidFill>
          <a:schemeClr val="bg1"/>
        </a:solidFill>
        <a:ln w="12700">
          <a:solidFill>
            <a:schemeClr val="tx1"/>
          </a:solidFill>
        </a:ln>
      </c:spPr>
      <c:txPr>
        <a:bodyPr/>
        <a:lstStyle/>
        <a:p>
          <a:pPr>
            <a:defRPr sz="16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7b: The rise of wealth-income ratios: </a:t>
            </a:r>
            <a:r>
              <a:rPr lang="fr-FR" sz="1600" b="1" baseline="0"/>
              <a:t>China vs rich countries         </a:t>
            </a:r>
            <a:r>
              <a:rPr lang="fr-FR" sz="1200" b="0" baseline="0"/>
              <a:t>(private wealth (households) vs public wealth (government), in % national income) </a:t>
            </a:r>
            <a:endParaRPr lang="fr-FR" sz="1200" b="0" baseline="0">
              <a:latin typeface="Arial" panose="020B0604020202020204" pitchFamily="34" charset="0"/>
              <a:cs typeface="Arial" panose="020B0604020202020204" pitchFamily="34" charset="0"/>
            </a:endParaRPr>
          </a:p>
        </c:rich>
      </c:tx>
      <c:layout>
        <c:manualLayout>
          <c:xMode val="edge"/>
          <c:yMode val="edge"/>
          <c:x val="0.15168478522822401"/>
          <c:y val="2.2279522231574899E-3"/>
        </c:manualLayout>
      </c:layout>
      <c:overlay val="0"/>
      <c:spPr>
        <a:noFill/>
        <a:ln w="25400">
          <a:noFill/>
        </a:ln>
      </c:spPr>
    </c:title>
    <c:autoTitleDeleted val="0"/>
    <c:plotArea>
      <c:layout>
        <c:manualLayout>
          <c:layoutTarget val="inner"/>
          <c:xMode val="edge"/>
          <c:yMode val="edge"/>
          <c:x val="7.3525158226459095E-2"/>
          <c:y val="9.7159272773830102E-2"/>
          <c:w val="0.90093246078353895"/>
          <c:h val="0.83942548453432497"/>
        </c:manualLayout>
      </c:layout>
      <c:lineChart>
        <c:grouping val="standard"/>
        <c:varyColors val="0"/>
        <c:ser>
          <c:idx val="2"/>
          <c:order val="0"/>
          <c:tx>
            <c:v>China</c:v>
          </c:tx>
          <c:spPr>
            <a:ln w="34925">
              <a:solidFill>
                <a:srgbClr val="FF0000"/>
              </a:solidFill>
            </a:ln>
          </c:spPr>
          <c:marker>
            <c:symbol val="triangle"/>
            <c:size val="9"/>
            <c:spPr>
              <a:solidFill>
                <a:srgbClr val="FF0000"/>
              </a:solidFill>
              <a:ln>
                <a:solidFill>
                  <a:srgbClr val="FF0000"/>
                </a:solidFill>
              </a:ln>
            </c:spPr>
          </c:marker>
          <c:cat>
            <c:numRef>
              <c:f>Data1!$A$8:$A$45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Data2!$H$8:$H$45</c:f>
              <c:numCache>
                <c:formatCode>0%</c:formatCode>
                <c:ptCount val="38"/>
                <c:pt idx="0">
                  <c:v>1.147663054981747</c:v>
                </c:pt>
                <c:pt idx="1">
                  <c:v>1.1645617031455182</c:v>
                </c:pt>
                <c:pt idx="2">
                  <c:v>1.1981179895898919</c:v>
                </c:pt>
                <c:pt idx="3">
                  <c:v>1.2673611521043793</c:v>
                </c:pt>
                <c:pt idx="4">
                  <c:v>1.4532769244997472</c:v>
                </c:pt>
                <c:pt idx="5">
                  <c:v>1.6128866454448523</c:v>
                </c:pt>
                <c:pt idx="6">
                  <c:v>1.572939973880604</c:v>
                </c:pt>
                <c:pt idx="7">
                  <c:v>1.5372690743251374</c:v>
                </c:pt>
                <c:pt idx="8">
                  <c:v>1.6453465428110392</c:v>
                </c:pt>
                <c:pt idx="9">
                  <c:v>1.6646473756948814</c:v>
                </c:pt>
                <c:pt idx="10">
                  <c:v>1.6430313374151797</c:v>
                </c:pt>
                <c:pt idx="11">
                  <c:v>1.7842847608465791</c:v>
                </c:pt>
                <c:pt idx="12">
                  <c:v>1.9248303929322428</c:v>
                </c:pt>
                <c:pt idx="13">
                  <c:v>1.9353827739116938</c:v>
                </c:pt>
                <c:pt idx="14">
                  <c:v>2.0708273138494304</c:v>
                </c:pt>
                <c:pt idx="15">
                  <c:v>2.2920250660169033</c:v>
                </c:pt>
                <c:pt idx="16">
                  <c:v>2.2580676214753157</c:v>
                </c:pt>
                <c:pt idx="17">
                  <c:v>2.325984130173163</c:v>
                </c:pt>
                <c:pt idx="18">
                  <c:v>2.4787891190500897</c:v>
                </c:pt>
                <c:pt idx="19">
                  <c:v>2.7946465253147306</c:v>
                </c:pt>
                <c:pt idx="20">
                  <c:v>3.0942606096674949</c:v>
                </c:pt>
                <c:pt idx="21">
                  <c:v>3.3361196524395291</c:v>
                </c:pt>
                <c:pt idx="22">
                  <c:v>3.586981313531866</c:v>
                </c:pt>
                <c:pt idx="23">
                  <c:v>3.6235374473774415</c:v>
                </c:pt>
                <c:pt idx="24">
                  <c:v>3.7711723545873888</c:v>
                </c:pt>
                <c:pt idx="25">
                  <c:v>3.9450045553674862</c:v>
                </c:pt>
                <c:pt idx="26">
                  <c:v>4.0095586513209973</c:v>
                </c:pt>
                <c:pt idx="27">
                  <c:v>4.2161233779379437</c:v>
                </c:pt>
                <c:pt idx="28">
                  <c:v>4.2088177157188502</c:v>
                </c:pt>
                <c:pt idx="29">
                  <c:v>4.2564943601701843</c:v>
                </c:pt>
                <c:pt idx="30">
                  <c:v>4.2699576295960604</c:v>
                </c:pt>
                <c:pt idx="31">
                  <c:v>4.426477622002662</c:v>
                </c:pt>
                <c:pt idx="32">
                  <c:v>4.6743430342190528</c:v>
                </c:pt>
                <c:pt idx="33">
                  <c:v>4.5964710893225016</c:v>
                </c:pt>
                <c:pt idx="34">
                  <c:v>4.6274316691625392</c:v>
                </c:pt>
                <c:pt idx="35">
                  <c:v>4.7117358713526665</c:v>
                </c:pt>
                <c:pt idx="36">
                  <c:v>4.7026019648030584</c:v>
                </c:pt>
                <c:pt idx="37">
                  <c:v>4.8734539175401439</c:v>
                </c:pt>
              </c:numCache>
            </c:numRef>
          </c:val>
          <c:smooth val="1"/>
          <c:extLst xmlns:c16r2="http://schemas.microsoft.com/office/drawing/2015/06/chart">
            <c:ext xmlns:c16="http://schemas.microsoft.com/office/drawing/2014/chart" uri="{C3380CC4-5D6E-409C-BE32-E72D297353CC}">
              <c16:uniqueId val="{00000000-1738-48BC-B683-41116F16D2EC}"/>
            </c:ext>
          </c:extLst>
        </c:ser>
        <c:ser>
          <c:idx val="3"/>
          <c:order val="1"/>
          <c:tx>
            <c:v>USA</c:v>
          </c:tx>
          <c:spPr>
            <a:ln w="25400">
              <a:solidFill>
                <a:schemeClr val="accent3"/>
              </a:solidFill>
            </a:ln>
          </c:spPr>
          <c:marker>
            <c:symbol val="triangle"/>
            <c:size val="10"/>
            <c:spPr>
              <a:solidFill>
                <a:schemeClr val="accent3"/>
              </a:solidFill>
              <a:ln>
                <a:solidFill>
                  <a:schemeClr val="accent3"/>
                </a:solidFill>
              </a:ln>
            </c:spPr>
          </c:marker>
          <c:val>
            <c:numRef>
              <c:f>Data2!$CE$8:$CE$45</c:f>
              <c:numCache>
                <c:formatCode>0%</c:formatCode>
                <c:ptCount val="38"/>
                <c:pt idx="0">
                  <c:v>3.0520246394761523</c:v>
                </c:pt>
                <c:pt idx="1">
                  <c:v>3.1525494262597604</c:v>
                </c:pt>
                <c:pt idx="2">
                  <c:v>3.3721534921657064</c:v>
                </c:pt>
                <c:pt idx="3">
                  <c:v>3.3484867794902651</c:v>
                </c:pt>
                <c:pt idx="4">
                  <c:v>3.460663276659901</c:v>
                </c:pt>
                <c:pt idx="5">
                  <c:v>3.4585778012166442</c:v>
                </c:pt>
                <c:pt idx="6">
                  <c:v>3.3095001592704958</c:v>
                </c:pt>
                <c:pt idx="7">
                  <c:v>3.4105159469706425</c:v>
                </c:pt>
                <c:pt idx="8">
                  <c:v>3.6362044521048249</c:v>
                </c:pt>
                <c:pt idx="9">
                  <c:v>3.6793190186442724</c:v>
                </c:pt>
                <c:pt idx="10">
                  <c:v>3.6471550414048064</c:v>
                </c:pt>
                <c:pt idx="11">
                  <c:v>3.7571962146576299</c:v>
                </c:pt>
                <c:pt idx="12">
                  <c:v>3.7635970672038419</c:v>
                </c:pt>
                <c:pt idx="13">
                  <c:v>3.8299023897106035</c:v>
                </c:pt>
                <c:pt idx="14">
                  <c:v>3.8186496924589175</c:v>
                </c:pt>
                <c:pt idx="15">
                  <c:v>3.8355375393282323</c:v>
                </c:pt>
                <c:pt idx="16">
                  <c:v>3.7695641553506101</c:v>
                </c:pt>
                <c:pt idx="17">
                  <c:v>3.8322858789532406</c:v>
                </c:pt>
                <c:pt idx="18">
                  <c:v>3.918067466006363</c:v>
                </c:pt>
                <c:pt idx="19">
                  <c:v>4.0341910107113117</c:v>
                </c:pt>
                <c:pt idx="20">
                  <c:v>4.2670377351032629</c:v>
                </c:pt>
                <c:pt idx="21">
                  <c:v>4.5482372323519851</c:v>
                </c:pt>
                <c:pt idx="22">
                  <c:v>4.5262705149451019</c:v>
                </c:pt>
                <c:pt idx="23">
                  <c:v>4.3797062654454368</c:v>
                </c:pt>
                <c:pt idx="24">
                  <c:v>4.1795276453531685</c:v>
                </c:pt>
                <c:pt idx="25">
                  <c:v>4.2237323332030057</c:v>
                </c:pt>
                <c:pt idx="26">
                  <c:v>4.5470263539067188</c:v>
                </c:pt>
                <c:pt idx="27">
                  <c:v>4.8293551605750897</c:v>
                </c:pt>
                <c:pt idx="28">
                  <c:v>4.9441011014766865</c:v>
                </c:pt>
                <c:pt idx="29">
                  <c:v>4.9890076623327539</c:v>
                </c:pt>
                <c:pt idx="30">
                  <c:v>4.4359684383969045</c:v>
                </c:pt>
                <c:pt idx="31">
                  <c:v>4.1133347174652659</c:v>
                </c:pt>
                <c:pt idx="32">
                  <c:v>4.1601335801610828</c:v>
                </c:pt>
                <c:pt idx="33">
                  <c:v>4.1597187736216554</c:v>
                </c:pt>
                <c:pt idx="34">
                  <c:v>4.1982281038627631</c:v>
                </c:pt>
                <c:pt idx="35">
                  <c:v>4.6410814712112991</c:v>
                </c:pt>
                <c:pt idx="36">
                  <c:v>4.9176521844403069</c:v>
                </c:pt>
                <c:pt idx="37">
                  <c:v>4.9952769528768286</c:v>
                </c:pt>
              </c:numCache>
            </c:numRef>
          </c:val>
          <c:smooth val="1"/>
          <c:extLst xmlns:c16r2="http://schemas.microsoft.com/office/drawing/2015/06/chart">
            <c:ext xmlns:c16="http://schemas.microsoft.com/office/drawing/2014/chart" uri="{C3380CC4-5D6E-409C-BE32-E72D297353CC}">
              <c16:uniqueId val="{00000000-C2CC-487F-ABD4-69BB827C8AA4}"/>
            </c:ext>
          </c:extLst>
        </c:ser>
        <c:ser>
          <c:idx val="4"/>
          <c:order val="2"/>
          <c:tx>
            <c:v>France</c:v>
          </c:tx>
          <c:spPr>
            <a:ln w="28575">
              <a:solidFill>
                <a:schemeClr val="accent6"/>
              </a:solidFill>
            </a:ln>
          </c:spPr>
          <c:marker>
            <c:symbol val="triangle"/>
            <c:size val="10"/>
            <c:spPr>
              <a:solidFill>
                <a:schemeClr val="accent6"/>
              </a:solidFill>
              <a:ln>
                <a:solidFill>
                  <a:schemeClr val="accent6"/>
                </a:solidFill>
              </a:ln>
            </c:spPr>
          </c:marker>
          <c:val>
            <c:numRef>
              <c:f>Data2!$DX$8:$DX$45</c:f>
              <c:numCache>
                <c:formatCode>0%</c:formatCode>
                <c:ptCount val="38"/>
                <c:pt idx="0">
                  <c:v>3.1985145091681448</c:v>
                </c:pt>
                <c:pt idx="1">
                  <c:v>3.2981977370676767</c:v>
                </c:pt>
                <c:pt idx="2">
                  <c:v>3.3307976222726272</c:v>
                </c:pt>
                <c:pt idx="3">
                  <c:v>3.3315774255095567</c:v>
                </c:pt>
                <c:pt idx="4">
                  <c:v>3.2470501021517317</c:v>
                </c:pt>
                <c:pt idx="5">
                  <c:v>3.2616628993801573</c:v>
                </c:pt>
                <c:pt idx="6">
                  <c:v>3.2590022757639261</c:v>
                </c:pt>
                <c:pt idx="7">
                  <c:v>3.2126071372943699</c:v>
                </c:pt>
                <c:pt idx="8">
                  <c:v>3.2114170764231917</c:v>
                </c:pt>
                <c:pt idx="9">
                  <c:v>3.2526581084850257</c:v>
                </c:pt>
                <c:pt idx="10">
                  <c:v>3.222583631063562</c:v>
                </c:pt>
                <c:pt idx="11">
                  <c:v>3.3136496909029809</c:v>
                </c:pt>
                <c:pt idx="12">
                  <c:v>3.3444494429138634</c:v>
                </c:pt>
                <c:pt idx="13">
                  <c:v>3.3370783842192706</c:v>
                </c:pt>
                <c:pt idx="14">
                  <c:v>3.2737837007989765</c:v>
                </c:pt>
                <c:pt idx="15">
                  <c:v>3.3117310156925792</c:v>
                </c:pt>
                <c:pt idx="16">
                  <c:v>3.2654741160375349</c:v>
                </c:pt>
                <c:pt idx="17">
                  <c:v>3.2465921644229025</c:v>
                </c:pt>
                <c:pt idx="18">
                  <c:v>3.2927579826471653</c:v>
                </c:pt>
                <c:pt idx="19">
                  <c:v>3.3223758843154059</c:v>
                </c:pt>
                <c:pt idx="20">
                  <c:v>3.3569110780247917</c:v>
                </c:pt>
                <c:pt idx="21">
                  <c:v>3.5489421693425496</c:v>
                </c:pt>
                <c:pt idx="22">
                  <c:v>3.7278868886998016</c:v>
                </c:pt>
                <c:pt idx="23">
                  <c:v>3.8048183063374399</c:v>
                </c:pt>
                <c:pt idx="24">
                  <c:v>3.9418705842791795</c:v>
                </c:pt>
                <c:pt idx="25">
                  <c:v>4.2208350160717103</c:v>
                </c:pt>
                <c:pt idx="26">
                  <c:v>4.5684660153099985</c:v>
                </c:pt>
                <c:pt idx="27">
                  <c:v>5.0156026749336631</c:v>
                </c:pt>
                <c:pt idx="28">
                  <c:v>5.3851815074590395</c:v>
                </c:pt>
                <c:pt idx="29">
                  <c:v>5.567329594610249</c:v>
                </c:pt>
                <c:pt idx="30">
                  <c:v>5.4400323522008573</c:v>
                </c:pt>
                <c:pt idx="31">
                  <c:v>5.5243785883184673</c:v>
                </c:pt>
                <c:pt idx="32">
                  <c:v>5.5912530807758305</c:v>
                </c:pt>
                <c:pt idx="33">
                  <c:v>5.7012536433770418</c:v>
                </c:pt>
                <c:pt idx="34">
                  <c:v>5.8209201067176801</c:v>
                </c:pt>
                <c:pt idx="35">
                  <c:v>5.8008795400229474</c:v>
                </c:pt>
                <c:pt idx="36">
                  <c:v>5.7716422189881262</c:v>
                </c:pt>
                <c:pt idx="37">
                  <c:v>5.7716422189881262</c:v>
                </c:pt>
              </c:numCache>
            </c:numRef>
          </c:val>
          <c:smooth val="0"/>
          <c:extLst xmlns:c16r2="http://schemas.microsoft.com/office/drawing/2015/06/chart">
            <c:ext xmlns:c16="http://schemas.microsoft.com/office/drawing/2014/chart" uri="{C3380CC4-5D6E-409C-BE32-E72D297353CC}">
              <c16:uniqueId val="{00000001-C2CC-487F-ABD4-69BB827C8AA4}"/>
            </c:ext>
          </c:extLst>
        </c:ser>
        <c:ser>
          <c:idx val="6"/>
          <c:order val="3"/>
          <c:tx>
            <c:v>Britain</c:v>
          </c:tx>
          <c:spPr>
            <a:ln w="28575">
              <a:solidFill>
                <a:schemeClr val="accent1"/>
              </a:solidFill>
            </a:ln>
          </c:spPr>
          <c:marker>
            <c:symbol val="triangle"/>
            <c:size val="9"/>
            <c:spPr>
              <a:solidFill>
                <a:schemeClr val="accent1"/>
              </a:solidFill>
              <a:ln>
                <a:solidFill>
                  <a:schemeClr val="accent1"/>
                </a:solidFill>
              </a:ln>
            </c:spPr>
          </c:marker>
          <c:val>
            <c:numRef>
              <c:f>Data2!$FA$8:$FA$45</c:f>
              <c:numCache>
                <c:formatCode>0%</c:formatCode>
                <c:ptCount val="38"/>
                <c:pt idx="0">
                  <c:v>2.8132000000000001</c:v>
                </c:pt>
                <c:pt idx="1">
                  <c:v>2.9413999999999998</c:v>
                </c:pt>
                <c:pt idx="2">
                  <c:v>2.9114999999999998</c:v>
                </c:pt>
                <c:pt idx="3">
                  <c:v>2.9208999999999996</c:v>
                </c:pt>
                <c:pt idx="4">
                  <c:v>2.9608999999999996</c:v>
                </c:pt>
                <c:pt idx="5">
                  <c:v>3.0167999999999999</c:v>
                </c:pt>
                <c:pt idx="6">
                  <c:v>3.1124000000000001</c:v>
                </c:pt>
                <c:pt idx="7">
                  <c:v>3.1572000000000005</c:v>
                </c:pt>
                <c:pt idx="8">
                  <c:v>3.3692000000000002</c:v>
                </c:pt>
                <c:pt idx="9">
                  <c:v>3.4999000000000002</c:v>
                </c:pt>
                <c:pt idx="10">
                  <c:v>3.7004000000000001</c:v>
                </c:pt>
                <c:pt idx="11">
                  <c:v>3.9619</c:v>
                </c:pt>
                <c:pt idx="12">
                  <c:v>3.8919000000000001</c:v>
                </c:pt>
                <c:pt idx="13">
                  <c:v>3.7894999999999999</c:v>
                </c:pt>
                <c:pt idx="14">
                  <c:v>3.73</c:v>
                </c:pt>
                <c:pt idx="15">
                  <c:v>3.8127999999999997</c:v>
                </c:pt>
                <c:pt idx="16">
                  <c:v>3.7716000000000003</c:v>
                </c:pt>
                <c:pt idx="17">
                  <c:v>3.7177999999999995</c:v>
                </c:pt>
                <c:pt idx="18">
                  <c:v>3.7799</c:v>
                </c:pt>
                <c:pt idx="19">
                  <c:v>4.2697000000000003</c:v>
                </c:pt>
                <c:pt idx="20">
                  <c:v>4.6741999999999999</c:v>
                </c:pt>
                <c:pt idx="21">
                  <c:v>5.1270000000000007</c:v>
                </c:pt>
                <c:pt idx="22">
                  <c:v>5.2027000000000001</c:v>
                </c:pt>
                <c:pt idx="23">
                  <c:v>5.1840000000000002</c:v>
                </c:pt>
                <c:pt idx="24">
                  <c:v>5.0617000000000001</c:v>
                </c:pt>
                <c:pt idx="25">
                  <c:v>5.0693000000000001</c:v>
                </c:pt>
                <c:pt idx="26">
                  <c:v>5.1840999999999999</c:v>
                </c:pt>
                <c:pt idx="27">
                  <c:v>5.2358000000000002</c:v>
                </c:pt>
                <c:pt idx="28">
                  <c:v>5.3662000000000001</c:v>
                </c:pt>
                <c:pt idx="29">
                  <c:v>5.4066000000000001</c:v>
                </c:pt>
                <c:pt idx="30">
                  <c:v>5.2128999999999994</c:v>
                </c:pt>
                <c:pt idx="31">
                  <c:v>5.2848000000000006</c:v>
                </c:pt>
                <c:pt idx="32">
                  <c:v>5.2942</c:v>
                </c:pt>
                <c:pt idx="33">
                  <c:v>5.4177</c:v>
                </c:pt>
                <c:pt idx="34">
                  <c:v>5.64</c:v>
                </c:pt>
                <c:pt idx="35">
                  <c:v>5.6700999999999997</c:v>
                </c:pt>
                <c:pt idx="36">
                  <c:v>5.6700999999999997</c:v>
                </c:pt>
                <c:pt idx="37">
                  <c:v>5.6700999999999997</c:v>
                </c:pt>
              </c:numCache>
            </c:numRef>
          </c:val>
          <c:smooth val="0"/>
          <c:extLst xmlns:c16r2="http://schemas.microsoft.com/office/drawing/2015/06/chart">
            <c:ext xmlns:c16="http://schemas.microsoft.com/office/drawing/2014/chart" uri="{C3380CC4-5D6E-409C-BE32-E72D297353CC}">
              <c16:uniqueId val="{00000002-C2CC-487F-ABD4-69BB827C8AA4}"/>
            </c:ext>
          </c:extLst>
        </c:ser>
        <c:ser>
          <c:idx val="0"/>
          <c:order val="4"/>
          <c:tx>
            <c:v>Net public wealth (China)</c:v>
          </c:tx>
          <c:spPr>
            <a:ln w="28575">
              <a:solidFill>
                <a:srgbClr val="FF0000"/>
              </a:solidFill>
            </a:ln>
          </c:spPr>
          <c:marker>
            <c:symbol val="circle"/>
            <c:size val="9"/>
            <c:spPr>
              <a:solidFill>
                <a:srgbClr val="FF0000"/>
              </a:solidFill>
              <a:ln>
                <a:solidFill>
                  <a:srgbClr val="FF0000"/>
                </a:solidFill>
              </a:ln>
            </c:spPr>
          </c:marker>
          <c:val>
            <c:numRef>
              <c:f>Data2!$O$8:$O$45</c:f>
              <c:numCache>
                <c:formatCode>0%</c:formatCode>
                <c:ptCount val="38"/>
                <c:pt idx="0">
                  <c:v>2.5745676726164044</c:v>
                </c:pt>
                <c:pt idx="1">
                  <c:v>2.5314150570325076</c:v>
                </c:pt>
                <c:pt idx="2">
                  <c:v>2.4185762197911984</c:v>
                </c:pt>
                <c:pt idx="3">
                  <c:v>2.4189520683017172</c:v>
                </c:pt>
                <c:pt idx="4">
                  <c:v>2.3896033214262151</c:v>
                </c:pt>
                <c:pt idx="5">
                  <c:v>2.3245194709304706</c:v>
                </c:pt>
                <c:pt idx="6">
                  <c:v>2.1698959221637129</c:v>
                </c:pt>
                <c:pt idx="7">
                  <c:v>2.0216845075613157</c:v>
                </c:pt>
                <c:pt idx="8">
                  <c:v>2.125215372381092</c:v>
                </c:pt>
                <c:pt idx="9">
                  <c:v>2.1046583514418491</c:v>
                </c:pt>
                <c:pt idx="10">
                  <c:v>2.0420391731619247</c:v>
                </c:pt>
                <c:pt idx="11">
                  <c:v>2.2371081262303751</c:v>
                </c:pt>
                <c:pt idx="12">
                  <c:v>2.3934240579223038</c:v>
                </c:pt>
                <c:pt idx="13">
                  <c:v>2.4059826121373429</c:v>
                </c:pt>
                <c:pt idx="14">
                  <c:v>2.46860670725329</c:v>
                </c:pt>
                <c:pt idx="15">
                  <c:v>2.5835387722634859</c:v>
                </c:pt>
                <c:pt idx="16">
                  <c:v>2.4124549870657583</c:v>
                </c:pt>
                <c:pt idx="17">
                  <c:v>2.3201580142017857</c:v>
                </c:pt>
                <c:pt idx="18">
                  <c:v>2.3156601519777205</c:v>
                </c:pt>
                <c:pt idx="19">
                  <c:v>2.3960447221177015</c:v>
                </c:pt>
                <c:pt idx="20">
                  <c:v>2.4561933773756666</c:v>
                </c:pt>
                <c:pt idx="21">
                  <c:v>2.4931869235152675</c:v>
                </c:pt>
                <c:pt idx="22">
                  <c:v>2.5337185341036883</c:v>
                </c:pt>
                <c:pt idx="23">
                  <c:v>2.4106615108743634</c:v>
                </c:pt>
                <c:pt idx="24">
                  <c:v>2.1851808629662131</c:v>
                </c:pt>
                <c:pt idx="25">
                  <c:v>2.0329092706169618</c:v>
                </c:pt>
                <c:pt idx="26">
                  <c:v>2.0042655649092698</c:v>
                </c:pt>
                <c:pt idx="27">
                  <c:v>1.9507839995134337</c:v>
                </c:pt>
                <c:pt idx="28">
                  <c:v>1.8955832729952762</c:v>
                </c:pt>
                <c:pt idx="29">
                  <c:v>2.1890100110900379</c:v>
                </c:pt>
                <c:pt idx="30">
                  <c:v>2.082841800730308</c:v>
                </c:pt>
                <c:pt idx="31">
                  <c:v>1.8926276756742091</c:v>
                </c:pt>
                <c:pt idx="32">
                  <c:v>2.1178338643189401</c:v>
                </c:pt>
                <c:pt idx="33">
                  <c:v>2.118973608798048</c:v>
                </c:pt>
                <c:pt idx="34">
                  <c:v>2.0989067081201958</c:v>
                </c:pt>
                <c:pt idx="35">
                  <c:v>2.2056404718329503</c:v>
                </c:pt>
                <c:pt idx="36">
                  <c:v>2.235382743912413</c:v>
                </c:pt>
                <c:pt idx="37">
                  <c:v>2.2311836225481119</c:v>
                </c:pt>
              </c:numCache>
            </c:numRef>
          </c:val>
          <c:smooth val="0"/>
          <c:extLst xmlns:c16r2="http://schemas.microsoft.com/office/drawing/2015/06/chart">
            <c:ext xmlns:c16="http://schemas.microsoft.com/office/drawing/2014/chart" uri="{C3380CC4-5D6E-409C-BE32-E72D297353CC}">
              <c16:uniqueId val="{00000003-C2CC-487F-ABD4-69BB827C8AA4}"/>
            </c:ext>
          </c:extLst>
        </c:ser>
        <c:ser>
          <c:idx val="1"/>
          <c:order val="5"/>
          <c:tx>
            <c:v>Net public wealth (USA)</c:v>
          </c:tx>
          <c:spPr>
            <a:ln w="28575">
              <a:solidFill>
                <a:schemeClr val="accent3"/>
              </a:solidFill>
            </a:ln>
          </c:spPr>
          <c:marker>
            <c:symbol val="circle"/>
            <c:size val="9"/>
            <c:spPr>
              <a:solidFill>
                <a:schemeClr val="accent3"/>
              </a:solidFill>
              <a:ln>
                <a:solidFill>
                  <a:schemeClr val="accent3"/>
                </a:solidFill>
              </a:ln>
            </c:spPr>
          </c:marker>
          <c:val>
            <c:numRef>
              <c:f>Data2!$CZ$8:$CZ$45</c:f>
              <c:numCache>
                <c:formatCode>0%</c:formatCode>
                <c:ptCount val="38"/>
                <c:pt idx="0">
                  <c:v>0.4728308867681616</c:v>
                </c:pt>
                <c:pt idx="1">
                  <c:v>0.51814092643544163</c:v>
                </c:pt>
                <c:pt idx="2">
                  <c:v>0.61595162866321163</c:v>
                </c:pt>
                <c:pt idx="3">
                  <c:v>0.63743480767891059</c:v>
                </c:pt>
                <c:pt idx="4">
                  <c:v>0.63080690834924169</c:v>
                </c:pt>
                <c:pt idx="5">
                  <c:v>0.56790263831848509</c:v>
                </c:pt>
                <c:pt idx="6">
                  <c:v>0.47977101067707861</c:v>
                </c:pt>
                <c:pt idx="7">
                  <c:v>0.43232435464116337</c:v>
                </c:pt>
                <c:pt idx="8">
                  <c:v>0.40007376587102211</c:v>
                </c:pt>
                <c:pt idx="9">
                  <c:v>0.36718916233118098</c:v>
                </c:pt>
                <c:pt idx="10">
                  <c:v>0.33283100305433155</c:v>
                </c:pt>
                <c:pt idx="11">
                  <c:v>0.3102988291527054</c:v>
                </c:pt>
                <c:pt idx="12">
                  <c:v>0.28799970064609554</c:v>
                </c:pt>
                <c:pt idx="13">
                  <c:v>0.25755488772977636</c:v>
                </c:pt>
                <c:pt idx="14">
                  <c:v>0.19159770410546839</c:v>
                </c:pt>
                <c:pt idx="15">
                  <c:v>0.13233776730421445</c:v>
                </c:pt>
                <c:pt idx="16">
                  <c:v>0.10453159071296456</c:v>
                </c:pt>
                <c:pt idx="17">
                  <c:v>0.10408038634295774</c:v>
                </c:pt>
                <c:pt idx="18">
                  <c:v>0.12970279796939571</c:v>
                </c:pt>
                <c:pt idx="19">
                  <c:v>0.17846800123276571</c:v>
                </c:pt>
                <c:pt idx="20">
                  <c:v>0.23646430558672304</c:v>
                </c:pt>
                <c:pt idx="21">
                  <c:v>0.30400482200216417</c:v>
                </c:pt>
                <c:pt idx="22">
                  <c:v>0.35520326622466281</c:v>
                </c:pt>
                <c:pt idx="23">
                  <c:v>0.38598491104464455</c:v>
                </c:pt>
                <c:pt idx="24">
                  <c:v>0.37572845725537585</c:v>
                </c:pt>
                <c:pt idx="25">
                  <c:v>0.35735433150933843</c:v>
                </c:pt>
                <c:pt idx="26">
                  <c:v>0.33105070613717091</c:v>
                </c:pt>
                <c:pt idx="27">
                  <c:v>0.32692531715583834</c:v>
                </c:pt>
                <c:pt idx="28">
                  <c:v>0.3747206578158146</c:v>
                </c:pt>
                <c:pt idx="29">
                  <c:v>0.41824811209412827</c:v>
                </c:pt>
                <c:pt idx="30">
                  <c:v>0.32751444805575392</c:v>
                </c:pt>
                <c:pt idx="31">
                  <c:v>0.14581746425889353</c:v>
                </c:pt>
                <c:pt idx="32">
                  <c:v>-1.823336579690569E-3</c:v>
                </c:pt>
                <c:pt idx="33">
                  <c:v>-9.5452736618023851E-2</c:v>
                </c:pt>
                <c:pt idx="34">
                  <c:v>-0.15018717804152232</c:v>
                </c:pt>
                <c:pt idx="35">
                  <c:v>-0.16229078511624859</c:v>
                </c:pt>
                <c:pt idx="36">
                  <c:v>-0.15350624126393514</c:v>
                </c:pt>
                <c:pt idx="37">
                  <c:v>-0.17059286709887631</c:v>
                </c:pt>
              </c:numCache>
            </c:numRef>
          </c:val>
          <c:smooth val="0"/>
          <c:extLst xmlns:c16r2="http://schemas.microsoft.com/office/drawing/2015/06/chart">
            <c:ext xmlns:c16="http://schemas.microsoft.com/office/drawing/2014/chart" uri="{C3380CC4-5D6E-409C-BE32-E72D297353CC}">
              <c16:uniqueId val="{00000004-C2CC-487F-ABD4-69BB827C8AA4}"/>
            </c:ext>
          </c:extLst>
        </c:ser>
        <c:ser>
          <c:idx val="5"/>
          <c:order val="6"/>
          <c:tx>
            <c:v>Net public wealth (France)</c:v>
          </c:tx>
          <c:spPr>
            <a:ln w="28575">
              <a:solidFill>
                <a:schemeClr val="accent6"/>
              </a:solidFill>
            </a:ln>
          </c:spPr>
          <c:marker>
            <c:symbol val="circle"/>
            <c:size val="9"/>
            <c:spPr>
              <a:solidFill>
                <a:schemeClr val="accent6"/>
              </a:solidFill>
              <a:ln>
                <a:solidFill>
                  <a:schemeClr val="accent6"/>
                </a:solidFill>
              </a:ln>
            </c:spPr>
          </c:marker>
          <c:val>
            <c:numRef>
              <c:f>Data2!$EG$8:$EG$45</c:f>
              <c:numCache>
                <c:formatCode>0%</c:formatCode>
                <c:ptCount val="38"/>
                <c:pt idx="0">
                  <c:v>0.58008802527685044</c:v>
                </c:pt>
                <c:pt idx="1">
                  <c:v>0.62418984098457275</c:v>
                </c:pt>
                <c:pt idx="2">
                  <c:v>0.68587247831962928</c:v>
                </c:pt>
                <c:pt idx="3">
                  <c:v>0.7138359421549102</c:v>
                </c:pt>
                <c:pt idx="4">
                  <c:v>0.69429673118160673</c:v>
                </c:pt>
                <c:pt idx="5">
                  <c:v>0.68892766652934356</c:v>
                </c:pt>
                <c:pt idx="6">
                  <c:v>0.67272066371131567</c:v>
                </c:pt>
                <c:pt idx="7">
                  <c:v>0.63656978434941192</c:v>
                </c:pt>
                <c:pt idx="8">
                  <c:v>0.58653937244653231</c:v>
                </c:pt>
                <c:pt idx="9">
                  <c:v>0.56809783270300085</c:v>
                </c:pt>
                <c:pt idx="10">
                  <c:v>0.54981955476114996</c:v>
                </c:pt>
                <c:pt idx="11">
                  <c:v>0.53709606811136812</c:v>
                </c:pt>
                <c:pt idx="12">
                  <c:v>0.52898157923166578</c:v>
                </c:pt>
                <c:pt idx="13">
                  <c:v>0.52112987459221616</c:v>
                </c:pt>
                <c:pt idx="14">
                  <c:v>0.49362855926814847</c:v>
                </c:pt>
                <c:pt idx="15">
                  <c:v>0.44042081234363023</c:v>
                </c:pt>
                <c:pt idx="16">
                  <c:v>0.3844842433194412</c:v>
                </c:pt>
                <c:pt idx="17">
                  <c:v>0.34951678179034951</c:v>
                </c:pt>
                <c:pt idx="18">
                  <c:v>0.29581318233512133</c:v>
                </c:pt>
                <c:pt idx="19">
                  <c:v>0.25724296749900932</c:v>
                </c:pt>
                <c:pt idx="20">
                  <c:v>0.23453585743597388</c:v>
                </c:pt>
                <c:pt idx="21">
                  <c:v>0.28036342754260135</c:v>
                </c:pt>
                <c:pt idx="22">
                  <c:v>0.33025769705420033</c:v>
                </c:pt>
                <c:pt idx="23">
                  <c:v>0.32667425932418592</c:v>
                </c:pt>
                <c:pt idx="24">
                  <c:v>0.32091437328211309</c:v>
                </c:pt>
                <c:pt idx="25">
                  <c:v>0.33352068374452903</c:v>
                </c:pt>
                <c:pt idx="26">
                  <c:v>0.37655760240758063</c:v>
                </c:pt>
                <c:pt idx="27">
                  <c:v>0.4580035809683709</c:v>
                </c:pt>
                <c:pt idx="28">
                  <c:v>0.56194954467804836</c:v>
                </c:pt>
                <c:pt idx="29">
                  <c:v>0.63712076413545748</c:v>
                </c:pt>
                <c:pt idx="30">
                  <c:v>0.584791643455845</c:v>
                </c:pt>
                <c:pt idx="31">
                  <c:v>0.50237617896174036</c:v>
                </c:pt>
                <c:pt idx="32">
                  <c:v>0.46997143893426735</c:v>
                </c:pt>
                <c:pt idx="33">
                  <c:v>0.44723210924333284</c:v>
                </c:pt>
                <c:pt idx="34">
                  <c:v>0.37927437200763608</c:v>
                </c:pt>
                <c:pt idx="35">
                  <c:v>0.32080290876809076</c:v>
                </c:pt>
                <c:pt idx="36">
                  <c:v>0.25751300091002849</c:v>
                </c:pt>
                <c:pt idx="37">
                  <c:v>0.25751300091002849</c:v>
                </c:pt>
              </c:numCache>
            </c:numRef>
          </c:val>
          <c:smooth val="0"/>
          <c:extLst xmlns:c16r2="http://schemas.microsoft.com/office/drawing/2015/06/chart">
            <c:ext xmlns:c16="http://schemas.microsoft.com/office/drawing/2014/chart" uri="{C3380CC4-5D6E-409C-BE32-E72D297353CC}">
              <c16:uniqueId val="{00000005-C2CC-487F-ABD4-69BB827C8AA4}"/>
            </c:ext>
          </c:extLst>
        </c:ser>
        <c:ser>
          <c:idx val="7"/>
          <c:order val="7"/>
          <c:tx>
            <c:v>Net public wealth (Britain)</c:v>
          </c:tx>
          <c:spPr>
            <a:ln w="28575">
              <a:solidFill>
                <a:schemeClr val="accent1"/>
              </a:solidFill>
            </a:ln>
          </c:spPr>
          <c:marker>
            <c:symbol val="circle"/>
            <c:size val="9"/>
            <c:spPr>
              <a:solidFill>
                <a:schemeClr val="accent1"/>
              </a:solidFill>
              <a:ln>
                <a:solidFill>
                  <a:schemeClr val="accent1"/>
                </a:solidFill>
              </a:ln>
            </c:spPr>
          </c:marker>
          <c:val>
            <c:numRef>
              <c:f>Data2!$FB$8:$FB$45</c:f>
              <c:numCache>
                <c:formatCode>0%</c:formatCode>
                <c:ptCount val="38"/>
                <c:pt idx="0">
                  <c:v>0.85319999999999996</c:v>
                </c:pt>
                <c:pt idx="1">
                  <c:v>0.93440000000000001</c:v>
                </c:pt>
                <c:pt idx="2">
                  <c:v>1.0018</c:v>
                </c:pt>
                <c:pt idx="3">
                  <c:v>1.0523</c:v>
                </c:pt>
                <c:pt idx="4">
                  <c:v>0.98540000000000005</c:v>
                </c:pt>
                <c:pt idx="5">
                  <c:v>0.90290000000000004</c:v>
                </c:pt>
                <c:pt idx="6">
                  <c:v>0.87620000000000009</c:v>
                </c:pt>
                <c:pt idx="7">
                  <c:v>0.85099999999999998</c:v>
                </c:pt>
                <c:pt idx="8">
                  <c:v>0.82819999999999994</c:v>
                </c:pt>
                <c:pt idx="9">
                  <c:v>0.79890000000000005</c:v>
                </c:pt>
                <c:pt idx="10">
                  <c:v>0.81790000000000007</c:v>
                </c:pt>
                <c:pt idx="11">
                  <c:v>0.79430000000000012</c:v>
                </c:pt>
                <c:pt idx="12">
                  <c:v>0.6925</c:v>
                </c:pt>
                <c:pt idx="13">
                  <c:v>0.6018</c:v>
                </c:pt>
                <c:pt idx="14">
                  <c:v>0.49249999999999999</c:v>
                </c:pt>
                <c:pt idx="15">
                  <c:v>0.36759999999999998</c:v>
                </c:pt>
                <c:pt idx="16">
                  <c:v>0.30909999999999999</c:v>
                </c:pt>
                <c:pt idx="17">
                  <c:v>0.26700000000000002</c:v>
                </c:pt>
                <c:pt idx="18">
                  <c:v>0.2064</c:v>
                </c:pt>
                <c:pt idx="19">
                  <c:v>0.21160000000000001</c:v>
                </c:pt>
                <c:pt idx="20">
                  <c:v>0.21660000000000001</c:v>
                </c:pt>
                <c:pt idx="21">
                  <c:v>0.23469999999999999</c:v>
                </c:pt>
                <c:pt idx="22">
                  <c:v>0.27029999999999998</c:v>
                </c:pt>
                <c:pt idx="23">
                  <c:v>0.33090000000000003</c:v>
                </c:pt>
                <c:pt idx="24">
                  <c:v>0.34279999999999999</c:v>
                </c:pt>
                <c:pt idx="25">
                  <c:v>0.32780000000000004</c:v>
                </c:pt>
                <c:pt idx="26">
                  <c:v>0.34460000000000002</c:v>
                </c:pt>
                <c:pt idx="27">
                  <c:v>0.35200000000000004</c:v>
                </c:pt>
                <c:pt idx="28">
                  <c:v>0.36119999999999997</c:v>
                </c:pt>
                <c:pt idx="29">
                  <c:v>0.36460000000000004</c:v>
                </c:pt>
                <c:pt idx="30">
                  <c:v>0.31940000000000002</c:v>
                </c:pt>
                <c:pt idx="31">
                  <c:v>0.2162</c:v>
                </c:pt>
                <c:pt idx="32">
                  <c:v>0.1215</c:v>
                </c:pt>
                <c:pt idx="33">
                  <c:v>1.66E-2</c:v>
                </c:pt>
                <c:pt idx="34">
                  <c:v>-7.400000000000001E-2</c:v>
                </c:pt>
                <c:pt idx="35">
                  <c:v>-7.9000000000000001E-2</c:v>
                </c:pt>
                <c:pt idx="36">
                  <c:v>-7.9000000000000001E-2</c:v>
                </c:pt>
                <c:pt idx="37">
                  <c:v>-7.9000000000000001E-2</c:v>
                </c:pt>
              </c:numCache>
            </c:numRef>
          </c:val>
          <c:smooth val="0"/>
          <c:extLst xmlns:c16r2="http://schemas.microsoft.com/office/drawing/2015/06/chart">
            <c:ext xmlns:c16="http://schemas.microsoft.com/office/drawing/2014/chart" uri="{C3380CC4-5D6E-409C-BE32-E72D297353CC}">
              <c16:uniqueId val="{00000006-C2CC-487F-ABD4-69BB827C8AA4}"/>
            </c:ext>
          </c:extLst>
        </c:ser>
        <c:dLbls>
          <c:showLegendKey val="0"/>
          <c:showVal val="0"/>
          <c:showCatName val="0"/>
          <c:showSerName val="0"/>
          <c:showPercent val="0"/>
          <c:showBubbleSize val="0"/>
        </c:dLbls>
        <c:marker val="1"/>
        <c:smooth val="0"/>
        <c:axId val="101913344"/>
        <c:axId val="101914880"/>
      </c:lineChart>
      <c:catAx>
        <c:axId val="101913344"/>
        <c:scaling>
          <c:orientation val="minMax"/>
        </c:scaling>
        <c:delete val="0"/>
        <c:axPos val="b"/>
        <c:majorGridlines>
          <c:spPr>
            <a:ln w="3175">
              <a:solidFill>
                <a:srgbClr val="000000"/>
              </a:solidFill>
              <a:prstDash val="sysDash"/>
            </a:ln>
          </c:spPr>
        </c:majorGridlines>
        <c:minorGridlines/>
        <c:numFmt formatCode="General" sourceLinked="0"/>
        <c:majorTickMark val="out"/>
        <c:minorTickMark val="none"/>
        <c:tickLblPos val="low"/>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1914880"/>
        <c:crossesAt val="0"/>
        <c:auto val="1"/>
        <c:lblAlgn val="ctr"/>
        <c:lblOffset val="100"/>
        <c:tickLblSkip val="4"/>
        <c:tickMarkSkip val="4"/>
        <c:noMultiLvlLbl val="0"/>
      </c:catAx>
      <c:valAx>
        <c:axId val="101914880"/>
        <c:scaling>
          <c:orientation val="minMax"/>
          <c:max val="6"/>
          <c:min val="-0.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1913344"/>
        <c:crosses val="autoZero"/>
        <c:crossBetween val="midCat"/>
        <c:majorUnit val="0.5"/>
        <c:minorUnit val="0.5"/>
      </c:valAx>
      <c:spPr>
        <a:solidFill>
          <a:srgbClr val="FFFFFF"/>
        </a:solidFill>
        <a:ln w="3175">
          <a:solidFill>
            <a:srgbClr val="000000"/>
          </a:solidFill>
          <a:prstDash val="solid"/>
        </a:ln>
      </c:spPr>
    </c:plotArea>
    <c:legend>
      <c:legendPos val="l"/>
      <c:legendEntry>
        <c:idx val="0"/>
        <c:txPr>
          <a:bodyPr/>
          <a:lstStyle/>
          <a:p>
            <a:pPr>
              <a:defRPr sz="1600"/>
            </a:pPr>
            <a:endParaRPr lang="fr-FR"/>
          </a:p>
        </c:txPr>
      </c:legendEntry>
      <c:legendEntry>
        <c:idx val="4"/>
        <c:txPr>
          <a:bodyPr/>
          <a:lstStyle/>
          <a:p>
            <a:pPr>
              <a:defRPr sz="1600"/>
            </a:pPr>
            <a:endParaRPr lang="fr-FR"/>
          </a:p>
        </c:txPr>
      </c:legendEntry>
      <c:layout>
        <c:manualLayout>
          <c:xMode val="edge"/>
          <c:yMode val="edge"/>
          <c:x val="0.108842247561864"/>
          <c:y val="0.14272293707188999"/>
          <c:w val="0.30668248931258202"/>
          <c:h val="0.157999558998215"/>
        </c:manualLayout>
      </c:layout>
      <c:overlay val="1"/>
      <c:spPr>
        <a:solidFill>
          <a:schemeClr val="bg1"/>
        </a:solidFill>
        <a:ln w="12700">
          <a:solidFill>
            <a:schemeClr val="tx1"/>
          </a:solidFill>
        </a:ln>
      </c:spPr>
      <c:txPr>
        <a:bodyPr/>
        <a:lstStyle/>
        <a:p>
          <a:pPr>
            <a:defRPr sz="16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7c. The decline of public property: China vs rich countries           </a:t>
            </a:r>
            <a:r>
              <a:rPr lang="fr-FR" sz="1600" b="0" baseline="0"/>
              <a:t>(share of public wealth in national wealth) </a:t>
            </a:r>
            <a:endParaRPr lang="fr-FR" sz="1200" b="0" baseline="0">
              <a:latin typeface="Arial" panose="020B0604020202020204" pitchFamily="34" charset="0"/>
              <a:cs typeface="Arial" panose="020B0604020202020204" pitchFamily="34" charset="0"/>
            </a:endParaRPr>
          </a:p>
        </c:rich>
      </c:tx>
      <c:layout>
        <c:manualLayout>
          <c:xMode val="edge"/>
          <c:yMode val="edge"/>
          <c:x val="0.178117729023438"/>
          <c:y val="6.7385521329454898E-3"/>
        </c:manualLayout>
      </c:layout>
      <c:overlay val="0"/>
      <c:spPr>
        <a:noFill/>
        <a:ln w="25400">
          <a:noFill/>
        </a:ln>
      </c:spPr>
    </c:title>
    <c:autoTitleDeleted val="0"/>
    <c:plotArea>
      <c:layout>
        <c:manualLayout>
          <c:layoutTarget val="inner"/>
          <c:xMode val="edge"/>
          <c:yMode val="edge"/>
          <c:x val="6.8863841852544405E-2"/>
          <c:y val="0.106226305045203"/>
          <c:w val="0.90093246078353895"/>
          <c:h val="0.83035852733855398"/>
        </c:manualLayout>
      </c:layout>
      <c:lineChart>
        <c:grouping val="standard"/>
        <c:varyColors val="0"/>
        <c:ser>
          <c:idx val="2"/>
          <c:order val="0"/>
          <c:tx>
            <c:v>China</c:v>
          </c:tx>
          <c:spPr>
            <a:ln w="34925">
              <a:solidFill>
                <a:srgbClr val="FF0000"/>
              </a:solidFill>
            </a:ln>
          </c:spPr>
          <c:marker>
            <c:symbol val="triangle"/>
            <c:size val="9"/>
            <c:spPr>
              <a:solidFill>
                <a:srgbClr val="FF0000"/>
              </a:solidFill>
              <a:ln>
                <a:solidFill>
                  <a:srgbClr val="FF0000"/>
                </a:solidFill>
              </a:ln>
            </c:spPr>
          </c:marker>
          <c:cat>
            <c:numRef>
              <c:f>Data1!$A$8:$A$45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Data2!$W$8:$W$45</c:f>
              <c:numCache>
                <c:formatCode>0%</c:formatCode>
                <c:ptCount val="38"/>
                <c:pt idx="0">
                  <c:v>0.69167331662905784</c:v>
                </c:pt>
                <c:pt idx="1">
                  <c:v>0.68491097787924826</c:v>
                </c:pt>
                <c:pt idx="2">
                  <c:v>0.66872565933769645</c:v>
                </c:pt>
                <c:pt idx="3">
                  <c:v>0.65619819143725333</c:v>
                </c:pt>
                <c:pt idx="4">
                  <c:v>0.62182612220600897</c:v>
                </c:pt>
                <c:pt idx="5">
                  <c:v>0.59036822776878417</c:v>
                </c:pt>
                <c:pt idx="6">
                  <c:v>0.57974647631679666</c:v>
                </c:pt>
                <c:pt idx="7">
                  <c:v>0.56805587964137061</c:v>
                </c:pt>
                <c:pt idx="8">
                  <c:v>0.56363359631313747</c:v>
                </c:pt>
                <c:pt idx="9">
                  <c:v>0.55836764216008716</c:v>
                </c:pt>
                <c:pt idx="10">
                  <c:v>0.55413842619856113</c:v>
                </c:pt>
                <c:pt idx="11">
                  <c:v>0.55630180612779434</c:v>
                </c:pt>
                <c:pt idx="12">
                  <c:v>0.55425730122241068</c:v>
                </c:pt>
                <c:pt idx="13">
                  <c:v>0.55419951977987381</c:v>
                </c:pt>
                <c:pt idx="14">
                  <c:v>0.54381376527940273</c:v>
                </c:pt>
                <c:pt idx="15">
                  <c:v>0.52989538399208003</c:v>
                </c:pt>
                <c:pt idx="16">
                  <c:v>0.51652784693816833</c:v>
                </c:pt>
                <c:pt idx="17">
                  <c:v>0.49937301574184179</c:v>
                </c:pt>
                <c:pt idx="18">
                  <c:v>0.4829877262381172</c:v>
                </c:pt>
                <c:pt idx="19">
                  <c:v>0.46160416944523558</c:v>
                </c:pt>
                <c:pt idx="20">
                  <c:v>0.44252116729718721</c:v>
                </c:pt>
                <c:pt idx="21">
                  <c:v>0.42769871356558431</c:v>
                </c:pt>
                <c:pt idx="22">
                  <c:v>0.41395895848127101</c:v>
                </c:pt>
                <c:pt idx="23">
                  <c:v>0.3994998387611613</c:v>
                </c:pt>
                <c:pt idx="24">
                  <c:v>0.36686556071362608</c:v>
                </c:pt>
                <c:pt idx="25">
                  <c:v>0.34007001937372033</c:v>
                </c:pt>
                <c:pt idx="26">
                  <c:v>0.33327638002788729</c:v>
                </c:pt>
                <c:pt idx="27">
                  <c:v>0.31633100355070393</c:v>
                </c:pt>
                <c:pt idx="28">
                  <c:v>0.31052731897852848</c:v>
                </c:pt>
                <c:pt idx="29">
                  <c:v>0.33961810977129842</c:v>
                </c:pt>
                <c:pt idx="30">
                  <c:v>0.32786204311558192</c:v>
                </c:pt>
                <c:pt idx="31">
                  <c:v>0.29950880488888304</c:v>
                </c:pt>
                <c:pt idx="32">
                  <c:v>0.31180487433635612</c:v>
                </c:pt>
                <c:pt idx="33">
                  <c:v>0.31553734771892095</c:v>
                </c:pt>
                <c:pt idx="34">
                  <c:v>0.31204298540926206</c:v>
                </c:pt>
                <c:pt idx="35">
                  <c:v>0.31885506330817909</c:v>
                </c:pt>
                <c:pt idx="36">
                  <c:v>0.32219482137288846</c:v>
                </c:pt>
                <c:pt idx="37">
                  <c:v>0.31404608749687118</c:v>
                </c:pt>
              </c:numCache>
            </c:numRef>
          </c:val>
          <c:smooth val="1"/>
          <c:extLst xmlns:c16r2="http://schemas.microsoft.com/office/drawing/2015/06/chart">
            <c:ext xmlns:c16="http://schemas.microsoft.com/office/drawing/2014/chart" uri="{C3380CC4-5D6E-409C-BE32-E72D297353CC}">
              <c16:uniqueId val="{00000000-1738-48BC-B683-41116F16D2EC}"/>
            </c:ext>
          </c:extLst>
        </c:ser>
        <c:ser>
          <c:idx val="0"/>
          <c:order val="1"/>
          <c:tx>
            <c:v>USA</c:v>
          </c:tx>
          <c:spPr>
            <a:ln w="31750">
              <a:solidFill>
                <a:schemeClr val="accent3"/>
              </a:solidFill>
            </a:ln>
          </c:spPr>
          <c:marker>
            <c:symbol val="triangle"/>
            <c:size val="9"/>
            <c:spPr>
              <a:solidFill>
                <a:schemeClr val="accent3"/>
              </a:solidFill>
              <a:ln>
                <a:solidFill>
                  <a:schemeClr val="accent3"/>
                </a:solidFill>
              </a:ln>
            </c:spPr>
          </c:marker>
          <c:val>
            <c:numRef>
              <c:f>Data2!$CD$8:$CD$45</c:f>
              <c:numCache>
                <c:formatCode>0%</c:formatCode>
                <c:ptCount val="38"/>
                <c:pt idx="0">
                  <c:v>0.13414191964683345</c:v>
                </c:pt>
                <c:pt idx="1">
                  <c:v>0.14115626126158992</c:v>
                </c:pt>
                <c:pt idx="2">
                  <c:v>0.15444718983114156</c:v>
                </c:pt>
                <c:pt idx="3">
                  <c:v>0.15992156236360397</c:v>
                </c:pt>
                <c:pt idx="4">
                  <c:v>0.15417609803450932</c:v>
                </c:pt>
                <c:pt idx="5">
                  <c:v>0.14104194639625553</c:v>
                </c:pt>
                <c:pt idx="6">
                  <c:v>0.12661300528769401</c:v>
                </c:pt>
                <c:pt idx="7">
                  <c:v>0.11250125446530609</c:v>
                </c:pt>
                <c:pt idx="8">
                  <c:v>9.9119472014903634E-2</c:v>
                </c:pt>
                <c:pt idx="9">
                  <c:v>9.0742226608489435E-2</c:v>
                </c:pt>
                <c:pt idx="10">
                  <c:v>8.3626173392666203E-2</c:v>
                </c:pt>
                <c:pt idx="11">
                  <c:v>7.6287451075053997E-2</c:v>
                </c:pt>
                <c:pt idx="12">
                  <c:v>7.1083011747718527E-2</c:v>
                </c:pt>
                <c:pt idx="13">
                  <c:v>6.3011028678215467E-2</c:v>
                </c:pt>
                <c:pt idx="14">
                  <c:v>4.7777028486973586E-2</c:v>
                </c:pt>
                <c:pt idx="15">
                  <c:v>3.3352299928127056E-2</c:v>
                </c:pt>
                <c:pt idx="16">
                  <c:v>2.6982190829738257E-2</c:v>
                </c:pt>
                <c:pt idx="17">
                  <c:v>2.6440727139786638E-2</c:v>
                </c:pt>
                <c:pt idx="18">
                  <c:v>3.2043023568733953E-2</c:v>
                </c:pt>
                <c:pt idx="19">
                  <c:v>4.2364691926585686E-2</c:v>
                </c:pt>
                <c:pt idx="20">
                  <c:v>5.2506761060664278E-2</c:v>
                </c:pt>
                <c:pt idx="21">
                  <c:v>6.2652443673820044E-2</c:v>
                </c:pt>
                <c:pt idx="22">
                  <c:v>7.2765579033704078E-2</c:v>
                </c:pt>
                <c:pt idx="23">
                  <c:v>8.0992430426203424E-2</c:v>
                </c:pt>
                <c:pt idx="24">
                  <c:v>8.2482400284852639E-2</c:v>
                </c:pt>
                <c:pt idx="25">
                  <c:v>7.8006455163139213E-2</c:v>
                </c:pt>
                <c:pt idx="26">
                  <c:v>6.7865001323737281E-2</c:v>
                </c:pt>
                <c:pt idx="27">
                  <c:v>6.340332310621416E-2</c:v>
                </c:pt>
                <c:pt idx="28">
                  <c:v>7.0451817108016651E-2</c:v>
                </c:pt>
                <c:pt idx="29">
                  <c:v>7.7349422616957403E-2</c:v>
                </c:pt>
                <c:pt idx="30">
                  <c:v>6.8755248179269146E-2</c:v>
                </c:pt>
                <c:pt idx="31">
                  <c:v>3.4236265349848277E-2</c:v>
                </c:pt>
                <c:pt idx="32">
                  <c:v>-4.3848016931997833E-4</c:v>
                </c:pt>
                <c:pt idx="33">
                  <c:v>-2.3485848551488064E-2</c:v>
                </c:pt>
                <c:pt idx="34">
                  <c:v>-3.7101200505045111E-2</c:v>
                </c:pt>
                <c:pt idx="35">
                  <c:v>-3.6235402922512094E-2</c:v>
                </c:pt>
                <c:pt idx="36">
                  <c:v>-3.2221145845416486E-2</c:v>
                </c:pt>
                <c:pt idx="37">
                  <c:v>-3.5358349700396856E-2</c:v>
                </c:pt>
              </c:numCache>
            </c:numRef>
          </c:val>
          <c:smooth val="0"/>
          <c:extLst xmlns:c16r2="http://schemas.microsoft.com/office/drawing/2015/06/chart">
            <c:ext xmlns:c16="http://schemas.microsoft.com/office/drawing/2014/chart" uri="{C3380CC4-5D6E-409C-BE32-E72D297353CC}">
              <c16:uniqueId val="{00000000-2771-48D1-BDC6-5BB09CE436E1}"/>
            </c:ext>
          </c:extLst>
        </c:ser>
        <c:ser>
          <c:idx val="4"/>
          <c:order val="2"/>
          <c:tx>
            <c:v>Japan</c:v>
          </c:tx>
          <c:spPr>
            <a:ln w="28575">
              <a:solidFill>
                <a:schemeClr val="accent2"/>
              </a:solidFill>
            </a:ln>
          </c:spPr>
          <c:marker>
            <c:symbol val="triangle"/>
            <c:size val="9"/>
            <c:spPr>
              <a:solidFill>
                <a:schemeClr val="accent2"/>
              </a:solidFill>
              <a:ln>
                <a:solidFill>
                  <a:schemeClr val="accent2"/>
                </a:solidFill>
              </a:ln>
            </c:spPr>
          </c:marker>
          <c:val>
            <c:numRef>
              <c:f>Data2!$FJ$8:$FJ$45</c:f>
              <c:numCache>
                <c:formatCode>0%</c:formatCode>
                <c:ptCount val="38"/>
                <c:pt idx="0">
                  <c:v>0.16060888474681576</c:v>
                </c:pt>
                <c:pt idx="1">
                  <c:v>0.15328924033466168</c:v>
                </c:pt>
                <c:pt idx="2">
                  <c:v>0.15037402577057141</c:v>
                </c:pt>
                <c:pt idx="3">
                  <c:v>0.145802595947334</c:v>
                </c:pt>
                <c:pt idx="4">
                  <c:v>0.13824181415125195</c:v>
                </c:pt>
                <c:pt idx="5">
                  <c:v>0.12894136110714793</c:v>
                </c:pt>
                <c:pt idx="6">
                  <c:v>0.1209357867882538</c:v>
                </c:pt>
                <c:pt idx="7">
                  <c:v>0.11517201251000074</c:v>
                </c:pt>
                <c:pt idx="8">
                  <c:v>0.10583590626107202</c:v>
                </c:pt>
                <c:pt idx="9">
                  <c:v>0.10380998488916274</c:v>
                </c:pt>
                <c:pt idx="10">
                  <c:v>0.11015259409969481</c:v>
                </c:pt>
                <c:pt idx="11">
                  <c:v>0.1190052156214222</c:v>
                </c:pt>
                <c:pt idx="12">
                  <c:v>0.12853544171197684</c:v>
                </c:pt>
                <c:pt idx="13">
                  <c:v>0.13624081350268252</c:v>
                </c:pt>
                <c:pt idx="14">
                  <c:v>0.14161509392628291</c:v>
                </c:pt>
                <c:pt idx="15">
                  <c:v>0.14324438202247192</c:v>
                </c:pt>
                <c:pt idx="16">
                  <c:v>0.14271451472283939</c:v>
                </c:pt>
                <c:pt idx="17">
                  <c:v>0.14104995935365178</c:v>
                </c:pt>
                <c:pt idx="18">
                  <c:v>0.13718560405254165</c:v>
                </c:pt>
                <c:pt idx="19">
                  <c:v>0.1324906437407001</c:v>
                </c:pt>
                <c:pt idx="20">
                  <c:v>0.12185827191980902</c:v>
                </c:pt>
                <c:pt idx="21">
                  <c:v>0.10715980543362201</c:v>
                </c:pt>
                <c:pt idx="22">
                  <c:v>9.6230188793599805E-2</c:v>
                </c:pt>
                <c:pt idx="23">
                  <c:v>8.7313744603815635E-2</c:v>
                </c:pt>
                <c:pt idx="24">
                  <c:v>7.5490522115064851E-2</c:v>
                </c:pt>
                <c:pt idx="25">
                  <c:v>6.6022259392691712E-2</c:v>
                </c:pt>
                <c:pt idx="26">
                  <c:v>6.0168570770091856E-2</c:v>
                </c:pt>
                <c:pt idx="27">
                  <c:v>5.6488072730859651E-2</c:v>
                </c:pt>
                <c:pt idx="28">
                  <c:v>5.8338443662653713E-2</c:v>
                </c:pt>
                <c:pt idx="29">
                  <c:v>6.2632679187800799E-2</c:v>
                </c:pt>
                <c:pt idx="30">
                  <c:v>5.556807935076645E-2</c:v>
                </c:pt>
                <c:pt idx="31">
                  <c:v>3.8328176262963941E-2</c:v>
                </c:pt>
                <c:pt idx="32">
                  <c:v>2.2614478560084698E-2</c:v>
                </c:pt>
                <c:pt idx="33">
                  <c:v>3.0139246687208498E-3</c:v>
                </c:pt>
                <c:pt idx="34">
                  <c:v>-1.3241929885456437E-2</c:v>
                </c:pt>
                <c:pt idx="35">
                  <c:v>-8.9276604428119594E-3</c:v>
                </c:pt>
                <c:pt idx="36">
                  <c:v>-8.9276604428119594E-3</c:v>
                </c:pt>
                <c:pt idx="37">
                  <c:v>-8.9276604428119594E-3</c:v>
                </c:pt>
              </c:numCache>
            </c:numRef>
          </c:val>
          <c:smooth val="0"/>
          <c:extLst xmlns:c16r2="http://schemas.microsoft.com/office/drawing/2015/06/chart">
            <c:ext xmlns:c16="http://schemas.microsoft.com/office/drawing/2014/chart" uri="{C3380CC4-5D6E-409C-BE32-E72D297353CC}">
              <c16:uniqueId val="{00000001-2771-48D1-BDC6-5BB09CE436E1}"/>
            </c:ext>
          </c:extLst>
        </c:ser>
        <c:ser>
          <c:idx val="1"/>
          <c:order val="3"/>
          <c:tx>
            <c:v>France</c:v>
          </c:tx>
          <c:spPr>
            <a:ln w="31750">
              <a:solidFill>
                <a:schemeClr val="accent6"/>
              </a:solidFill>
            </a:ln>
          </c:spPr>
          <c:marker>
            <c:symbol val="triangle"/>
            <c:size val="9"/>
            <c:spPr>
              <a:solidFill>
                <a:schemeClr val="accent6"/>
              </a:solidFill>
              <a:ln>
                <a:solidFill>
                  <a:schemeClr val="accent6"/>
                </a:solidFill>
              </a:ln>
            </c:spPr>
          </c:marker>
          <c:val>
            <c:numRef>
              <c:f>Data2!$DW$8:$DW$45</c:f>
              <c:numCache>
                <c:formatCode>0%</c:formatCode>
                <c:ptCount val="38"/>
                <c:pt idx="0">
                  <c:v>0.15351919657833352</c:v>
                </c:pt>
                <c:pt idx="1">
                  <c:v>0.15913517686962705</c:v>
                </c:pt>
                <c:pt idx="2">
                  <c:v>0.17075648762354109</c:v>
                </c:pt>
                <c:pt idx="3">
                  <c:v>0.17645562450074864</c:v>
                </c:pt>
                <c:pt idx="4">
                  <c:v>0.17615722760293467</c:v>
                </c:pt>
                <c:pt idx="5">
                  <c:v>0.17438599496344906</c:v>
                </c:pt>
                <c:pt idx="6">
                  <c:v>0.17110072964630163</c:v>
                </c:pt>
                <c:pt idx="7">
                  <c:v>0.16537815676125542</c:v>
                </c:pt>
                <c:pt idx="8">
                  <c:v>0.15443551824326132</c:v>
                </c:pt>
                <c:pt idx="9">
                  <c:v>0.14868728635055303</c:v>
                </c:pt>
                <c:pt idx="10">
                  <c:v>0.14574782378171225</c:v>
                </c:pt>
                <c:pt idx="11">
                  <c:v>0.13947845475231924</c:v>
                </c:pt>
                <c:pt idx="12">
                  <c:v>0.13656667079065682</c:v>
                </c:pt>
                <c:pt idx="13">
                  <c:v>0.13507043675054212</c:v>
                </c:pt>
                <c:pt idx="14">
                  <c:v>0.13102589395389219</c:v>
                </c:pt>
                <c:pt idx="15">
                  <c:v>0.11737819590689016</c:v>
                </c:pt>
                <c:pt idx="16">
                  <c:v>0.10533935060759897</c:v>
                </c:pt>
                <c:pt idx="17">
                  <c:v>9.7193045877654816E-2</c:v>
                </c:pt>
                <c:pt idx="18">
                  <c:v>8.2432023425284773E-2</c:v>
                </c:pt>
                <c:pt idx="19">
                  <c:v>7.1863228502280233E-2</c:v>
                </c:pt>
                <c:pt idx="20">
                  <c:v>6.5304001882985935E-2</c:v>
                </c:pt>
                <c:pt idx="21">
                  <c:v>7.3215213685388733E-2</c:v>
                </c:pt>
                <c:pt idx="22">
                  <c:v>8.1381451566205978E-2</c:v>
                </c:pt>
                <c:pt idx="23">
                  <c:v>7.9069308278392522E-2</c:v>
                </c:pt>
                <c:pt idx="24">
                  <c:v>7.5282796687381068E-2</c:v>
                </c:pt>
                <c:pt idx="25">
                  <c:v>7.3231145243658952E-2</c:v>
                </c:pt>
                <c:pt idx="26">
                  <c:v>7.6148797562545154E-2</c:v>
                </c:pt>
                <c:pt idx="27">
                  <c:v>8.3674922812454519E-2</c:v>
                </c:pt>
                <c:pt idx="28">
                  <c:v>9.4490862863382347E-2</c:v>
                </c:pt>
                <c:pt idx="29">
                  <c:v>0.10268770435682203</c:v>
                </c:pt>
                <c:pt idx="30">
                  <c:v>9.7063689143022519E-2</c:v>
                </c:pt>
                <c:pt idx="31">
                  <c:v>8.3357660691486188E-2</c:v>
                </c:pt>
                <c:pt idx="32">
                  <c:v>7.7537375064394676E-2</c:v>
                </c:pt>
                <c:pt idx="33">
                  <c:v>7.273857779579801E-2</c:v>
                </c:pt>
                <c:pt idx="34">
                  <c:v>6.1171367012605428E-2</c:v>
                </c:pt>
                <c:pt idx="35">
                  <c:v>5.2404369460791883E-2</c:v>
                </c:pt>
                <c:pt idx="36">
                  <c:v>4.2711290639881452E-2</c:v>
                </c:pt>
                <c:pt idx="37">
                  <c:v>4.2711290639881452E-2</c:v>
                </c:pt>
              </c:numCache>
            </c:numRef>
          </c:val>
          <c:smooth val="0"/>
          <c:extLst xmlns:c16r2="http://schemas.microsoft.com/office/drawing/2015/06/chart">
            <c:ext xmlns:c16="http://schemas.microsoft.com/office/drawing/2014/chart" uri="{C3380CC4-5D6E-409C-BE32-E72D297353CC}">
              <c16:uniqueId val="{00000002-2771-48D1-BDC6-5BB09CE436E1}"/>
            </c:ext>
          </c:extLst>
        </c:ser>
        <c:ser>
          <c:idx val="3"/>
          <c:order val="4"/>
          <c:tx>
            <c:v>Britain</c:v>
          </c:tx>
          <c:spPr>
            <a:ln w="28575">
              <a:solidFill>
                <a:schemeClr val="accent1"/>
              </a:solidFill>
            </a:ln>
          </c:spPr>
          <c:marker>
            <c:symbol val="triangle"/>
            <c:size val="9"/>
            <c:spPr>
              <a:solidFill>
                <a:schemeClr val="accent1"/>
              </a:solidFill>
              <a:ln>
                <a:solidFill>
                  <a:schemeClr val="accent1"/>
                </a:solidFill>
              </a:ln>
            </c:spPr>
          </c:marker>
          <c:val>
            <c:numRef>
              <c:f>Data2!$FD$8:$FD$45</c:f>
              <c:numCache>
                <c:formatCode>0%</c:formatCode>
                <c:ptCount val="38"/>
                <c:pt idx="0">
                  <c:v>0.23270783329696704</c:v>
                </c:pt>
                <c:pt idx="1">
                  <c:v>0.24108571133701431</c:v>
                </c:pt>
                <c:pt idx="2">
                  <c:v>0.25599877341374289</c:v>
                </c:pt>
                <c:pt idx="3">
                  <c:v>0.26484282586263308</c:v>
                </c:pt>
                <c:pt idx="4">
                  <c:v>0.24970858040646698</c:v>
                </c:pt>
                <c:pt idx="5">
                  <c:v>0.23034926142306808</c:v>
                </c:pt>
                <c:pt idx="6">
                  <c:v>0.21968158455559736</c:v>
                </c:pt>
                <c:pt idx="7">
                  <c:v>0.21231475475275688</c:v>
                </c:pt>
                <c:pt idx="8">
                  <c:v>0.19731262209939485</c:v>
                </c:pt>
                <c:pt idx="9">
                  <c:v>0.18584256071461805</c:v>
                </c:pt>
                <c:pt idx="10">
                  <c:v>0.18101940995507163</c:v>
                </c:pt>
                <c:pt idx="11">
                  <c:v>0.16700306967747364</c:v>
                </c:pt>
                <c:pt idx="12">
                  <c:v>0.15105904936413411</c:v>
                </c:pt>
                <c:pt idx="13">
                  <c:v>0.13704370004326735</c:v>
                </c:pt>
                <c:pt idx="14">
                  <c:v>0.11663706335109532</c:v>
                </c:pt>
                <c:pt idx="15">
                  <c:v>8.7934168979045046E-2</c:v>
                </c:pt>
                <c:pt idx="16">
                  <c:v>7.5746808145661274E-2</c:v>
                </c:pt>
                <c:pt idx="17">
                  <c:v>6.7004617546677372E-2</c:v>
                </c:pt>
                <c:pt idx="18">
                  <c:v>5.177733738052831E-2</c:v>
                </c:pt>
                <c:pt idx="19">
                  <c:v>4.7218441077365947E-2</c:v>
                </c:pt>
                <c:pt idx="20">
                  <c:v>4.4288138712249785E-2</c:v>
                </c:pt>
                <c:pt idx="21">
                  <c:v>4.3773430068821458E-2</c:v>
                </c:pt>
                <c:pt idx="22">
                  <c:v>4.9387904257262923E-2</c:v>
                </c:pt>
                <c:pt idx="23">
                  <c:v>6.0001087961703753E-2</c:v>
                </c:pt>
                <c:pt idx="24">
                  <c:v>6.342862429456933E-2</c:v>
                </c:pt>
                <c:pt idx="25">
                  <c:v>6.0735196027569847E-2</c:v>
                </c:pt>
                <c:pt idx="26">
                  <c:v>6.2328172478657212E-2</c:v>
                </c:pt>
                <c:pt idx="27">
                  <c:v>6.2993253279407302E-2</c:v>
                </c:pt>
                <c:pt idx="28">
                  <c:v>6.3066366350636408E-2</c:v>
                </c:pt>
                <c:pt idx="29">
                  <c:v>6.3175769337399504E-2</c:v>
                </c:pt>
                <c:pt idx="30">
                  <c:v>5.7733673155830306E-2</c:v>
                </c:pt>
                <c:pt idx="31">
                  <c:v>3.9301945100890745E-2</c:v>
                </c:pt>
                <c:pt idx="32">
                  <c:v>2.2434772974869361E-2</c:v>
                </c:pt>
                <c:pt idx="33">
                  <c:v>3.0546150448991609E-3</c:v>
                </c:pt>
                <c:pt idx="34">
                  <c:v>-1.3295005389867052E-2</c:v>
                </c:pt>
                <c:pt idx="35">
                  <c:v>-1.4129346115324081E-2</c:v>
                </c:pt>
                <c:pt idx="36">
                  <c:v>-1.4129346115324081E-2</c:v>
                </c:pt>
                <c:pt idx="37">
                  <c:v>-1.4129346115324081E-2</c:v>
                </c:pt>
              </c:numCache>
            </c:numRef>
          </c:val>
          <c:smooth val="0"/>
          <c:extLst xmlns:c16r2="http://schemas.microsoft.com/office/drawing/2015/06/chart">
            <c:ext xmlns:c16="http://schemas.microsoft.com/office/drawing/2014/chart" uri="{C3380CC4-5D6E-409C-BE32-E72D297353CC}">
              <c16:uniqueId val="{00000003-2771-48D1-BDC6-5BB09CE436E1}"/>
            </c:ext>
          </c:extLst>
        </c:ser>
        <c:ser>
          <c:idx val="5"/>
          <c:order val="5"/>
          <c:tx>
            <c:v>Germany</c:v>
          </c:tx>
          <c:spPr>
            <a:ln w="28575">
              <a:solidFill>
                <a:schemeClr val="accent4"/>
              </a:solidFill>
            </a:ln>
          </c:spPr>
          <c:marker>
            <c:symbol val="triangle"/>
            <c:size val="9"/>
            <c:spPr>
              <a:solidFill>
                <a:schemeClr val="accent4"/>
              </a:solidFill>
              <a:ln>
                <a:solidFill>
                  <a:schemeClr val="accent4"/>
                </a:solidFill>
              </a:ln>
            </c:spPr>
          </c:marker>
          <c:val>
            <c:numRef>
              <c:f>Data2!$FW$8:$FW$45</c:f>
              <c:numCache>
                <c:formatCode>0%</c:formatCode>
                <c:ptCount val="38"/>
                <c:pt idx="0">
                  <c:v>0.24246347327538373</c:v>
                </c:pt>
                <c:pt idx="1">
                  <c:v>0.23919696413269678</c:v>
                </c:pt>
                <c:pt idx="2">
                  <c:v>0.23858739868020612</c:v>
                </c:pt>
                <c:pt idx="3">
                  <c:v>0.23316990105986315</c:v>
                </c:pt>
                <c:pt idx="4">
                  <c:v>0.22045434963669264</c:v>
                </c:pt>
                <c:pt idx="5">
                  <c:v>0.20872957120892885</c:v>
                </c:pt>
                <c:pt idx="6">
                  <c:v>0.20079488999290279</c:v>
                </c:pt>
                <c:pt idx="7">
                  <c:v>0.19323373602040531</c:v>
                </c:pt>
                <c:pt idx="8">
                  <c:v>0.18688177435983169</c:v>
                </c:pt>
                <c:pt idx="9">
                  <c:v>0.18214169292621971</c:v>
                </c:pt>
                <c:pt idx="10">
                  <c:v>0.17699843582777638</c:v>
                </c:pt>
                <c:pt idx="11">
                  <c:v>0.17582235020489534</c:v>
                </c:pt>
                <c:pt idx="12">
                  <c:v>0.18342108815984878</c:v>
                </c:pt>
                <c:pt idx="13">
                  <c:v>0.18422252621979024</c:v>
                </c:pt>
                <c:pt idx="14">
                  <c:v>0.17076878944348825</c:v>
                </c:pt>
                <c:pt idx="15">
                  <c:v>0.15450991343200221</c:v>
                </c:pt>
                <c:pt idx="16">
                  <c:v>0.14504263501086773</c:v>
                </c:pt>
                <c:pt idx="17">
                  <c:v>0.12579752696064592</c:v>
                </c:pt>
                <c:pt idx="18">
                  <c:v>0.10166166951550985</c:v>
                </c:pt>
                <c:pt idx="19">
                  <c:v>9.1149055514311628E-2</c:v>
                </c:pt>
                <c:pt idx="20">
                  <c:v>8.0146163215590746E-2</c:v>
                </c:pt>
                <c:pt idx="21">
                  <c:v>7.1076800212964197E-2</c:v>
                </c:pt>
                <c:pt idx="22">
                  <c:v>7.1006693791836203E-2</c:v>
                </c:pt>
                <c:pt idx="23">
                  <c:v>6.7193779715779237E-2</c:v>
                </c:pt>
                <c:pt idx="24">
                  <c:v>5.5484108028660668E-2</c:v>
                </c:pt>
                <c:pt idx="25">
                  <c:v>4.3028633788910246E-2</c:v>
                </c:pt>
                <c:pt idx="26">
                  <c:v>3.1202515064186535E-2</c:v>
                </c:pt>
                <c:pt idx="27">
                  <c:v>2.1299555509878984E-2</c:v>
                </c:pt>
                <c:pt idx="28">
                  <c:v>1.953176205332564E-2</c:v>
                </c:pt>
                <c:pt idx="29">
                  <c:v>2.8327725174113777E-2</c:v>
                </c:pt>
                <c:pt idx="30">
                  <c:v>3.3913817211135115E-2</c:v>
                </c:pt>
                <c:pt idx="31">
                  <c:v>2.9664400300031455E-2</c:v>
                </c:pt>
                <c:pt idx="32">
                  <c:v>2.3409795412275263E-2</c:v>
                </c:pt>
                <c:pt idx="33">
                  <c:v>1.7335276520671933E-2</c:v>
                </c:pt>
                <c:pt idx="34">
                  <c:v>1.5156085055044488E-2</c:v>
                </c:pt>
                <c:pt idx="35">
                  <c:v>2.1186233829631442E-2</c:v>
                </c:pt>
                <c:pt idx="36">
                  <c:v>2.1186233829631442E-2</c:v>
                </c:pt>
                <c:pt idx="37">
                  <c:v>2.1186233829631442E-2</c:v>
                </c:pt>
              </c:numCache>
            </c:numRef>
          </c:val>
          <c:smooth val="0"/>
          <c:extLst xmlns:c16r2="http://schemas.microsoft.com/office/drawing/2015/06/chart">
            <c:ext xmlns:c16="http://schemas.microsoft.com/office/drawing/2014/chart" uri="{C3380CC4-5D6E-409C-BE32-E72D297353CC}">
              <c16:uniqueId val="{00000004-2771-48D1-BDC6-5BB09CE436E1}"/>
            </c:ext>
          </c:extLst>
        </c:ser>
        <c:dLbls>
          <c:showLegendKey val="0"/>
          <c:showVal val="0"/>
          <c:showCatName val="0"/>
          <c:showSerName val="0"/>
          <c:showPercent val="0"/>
          <c:showBubbleSize val="0"/>
        </c:dLbls>
        <c:marker val="1"/>
        <c:smooth val="0"/>
        <c:axId val="102346752"/>
        <c:axId val="102348672"/>
      </c:lineChart>
      <c:catAx>
        <c:axId val="102346752"/>
        <c:scaling>
          <c:orientation val="minMax"/>
        </c:scaling>
        <c:delete val="0"/>
        <c:axPos val="b"/>
        <c:majorGridlines>
          <c:spPr>
            <a:ln w="3175">
              <a:solidFill>
                <a:srgbClr val="000000"/>
              </a:solidFill>
              <a:prstDash val="sysDash"/>
            </a:ln>
          </c:spPr>
        </c:majorGridlines>
        <c:minorGridlines/>
        <c:numFmt formatCode="General" sourceLinked="0"/>
        <c:majorTickMark val="out"/>
        <c:minorTickMark val="none"/>
        <c:tickLblPos val="low"/>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2348672"/>
        <c:crossesAt val="0"/>
        <c:auto val="1"/>
        <c:lblAlgn val="ctr"/>
        <c:lblOffset val="100"/>
        <c:tickLblSkip val="4"/>
        <c:tickMarkSkip val="4"/>
        <c:noMultiLvlLbl val="0"/>
      </c:catAx>
      <c:valAx>
        <c:axId val="102348672"/>
        <c:scaling>
          <c:orientation val="minMax"/>
          <c:max val="0.70000000000000007"/>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2346752"/>
        <c:crosses val="autoZero"/>
        <c:crossBetween val="midCat"/>
        <c:majorUnit val="0.1"/>
        <c:minorUnit val="0.1"/>
      </c:valAx>
      <c:spPr>
        <a:solidFill>
          <a:srgbClr val="FFFFFF"/>
        </a:solidFill>
        <a:ln w="3175">
          <a:solidFill>
            <a:srgbClr val="000000"/>
          </a:solidFill>
          <a:prstDash val="solid"/>
        </a:ln>
      </c:spPr>
    </c:plotArea>
    <c:legend>
      <c:legendPos val="l"/>
      <c:legendEntry>
        <c:idx val="0"/>
        <c:txPr>
          <a:bodyPr/>
          <a:lstStyle/>
          <a:p>
            <a:pPr>
              <a:defRPr sz="1600"/>
            </a:pPr>
            <a:endParaRPr lang="fr-FR"/>
          </a:p>
        </c:txPr>
      </c:legendEntry>
      <c:layout>
        <c:manualLayout>
          <c:xMode val="edge"/>
          <c:yMode val="edge"/>
          <c:x val="9.5737431859479097E-2"/>
          <c:y val="0.31886865259728697"/>
          <c:w val="0.302125194216944"/>
          <c:h val="0.22151910889187601"/>
        </c:manualLayout>
      </c:layout>
      <c:overlay val="1"/>
      <c:spPr>
        <a:solidFill>
          <a:schemeClr val="bg1"/>
        </a:solidFill>
        <a:ln w="12700">
          <a:solidFill>
            <a:schemeClr val="tx1"/>
          </a:solidFill>
        </a:ln>
      </c:spPr>
      <c:txPr>
        <a:bodyPr/>
        <a:lstStyle/>
        <a:p>
          <a:pPr>
            <a:defRPr sz="16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7d. The decline of public property: China vs rich countries           </a:t>
            </a:r>
            <a:r>
              <a:rPr lang="fr-FR" sz="1600" b="0" baseline="0"/>
              <a:t>(share of public wealth in national wealth: alternative estimates) </a:t>
            </a:r>
            <a:endParaRPr lang="fr-FR" sz="1200" b="0" baseline="0">
              <a:latin typeface="Arial" panose="020B0604020202020204" pitchFamily="34" charset="0"/>
              <a:cs typeface="Arial" panose="020B0604020202020204" pitchFamily="34" charset="0"/>
            </a:endParaRPr>
          </a:p>
        </c:rich>
      </c:tx>
      <c:layout>
        <c:manualLayout>
          <c:xMode val="edge"/>
          <c:yMode val="edge"/>
          <c:x val="0.178117729023438"/>
          <c:y val="6.7385521329454898E-3"/>
        </c:manualLayout>
      </c:layout>
      <c:overlay val="0"/>
      <c:spPr>
        <a:noFill/>
        <a:ln w="25400">
          <a:noFill/>
        </a:ln>
      </c:spPr>
    </c:title>
    <c:autoTitleDeleted val="0"/>
    <c:plotArea>
      <c:layout>
        <c:manualLayout>
          <c:layoutTarget val="inner"/>
          <c:xMode val="edge"/>
          <c:yMode val="edge"/>
          <c:x val="0.10103653224105"/>
          <c:y val="0.106226305045203"/>
          <c:w val="0.8736084732384517"/>
          <c:h val="0.73793013247081496"/>
        </c:manualLayout>
      </c:layout>
      <c:lineChart>
        <c:grouping val="standard"/>
        <c:varyColors val="0"/>
        <c:ser>
          <c:idx val="2"/>
          <c:order val="0"/>
          <c:tx>
            <c:v>China (benchmark)</c:v>
          </c:tx>
          <c:spPr>
            <a:ln w="34925">
              <a:solidFill>
                <a:srgbClr val="FF0000"/>
              </a:solidFill>
            </a:ln>
          </c:spPr>
          <c:marker>
            <c:symbol val="triangle"/>
            <c:size val="9"/>
            <c:spPr>
              <a:solidFill>
                <a:srgbClr val="FF0000"/>
              </a:solidFill>
              <a:ln>
                <a:solidFill>
                  <a:srgbClr val="FF0000"/>
                </a:solidFill>
              </a:ln>
            </c:spPr>
          </c:marker>
          <c:cat>
            <c:numRef>
              <c:f>Data1!$A$8:$A$45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Data2!$W$8:$W$45</c:f>
              <c:numCache>
                <c:formatCode>0%</c:formatCode>
                <c:ptCount val="38"/>
                <c:pt idx="0">
                  <c:v>0.69167331662905784</c:v>
                </c:pt>
                <c:pt idx="1">
                  <c:v>0.68491097787924826</c:v>
                </c:pt>
                <c:pt idx="2">
                  <c:v>0.66872565933769645</c:v>
                </c:pt>
                <c:pt idx="3">
                  <c:v>0.65619819143725333</c:v>
                </c:pt>
                <c:pt idx="4">
                  <c:v>0.62182612220600897</c:v>
                </c:pt>
                <c:pt idx="5">
                  <c:v>0.59036822776878417</c:v>
                </c:pt>
                <c:pt idx="6">
                  <c:v>0.57974647631679666</c:v>
                </c:pt>
                <c:pt idx="7">
                  <c:v>0.56805587964137061</c:v>
                </c:pt>
                <c:pt idx="8">
                  <c:v>0.56363359631313747</c:v>
                </c:pt>
                <c:pt idx="9">
                  <c:v>0.55836764216008716</c:v>
                </c:pt>
                <c:pt idx="10">
                  <c:v>0.55413842619856113</c:v>
                </c:pt>
                <c:pt idx="11">
                  <c:v>0.55630180612779434</c:v>
                </c:pt>
                <c:pt idx="12">
                  <c:v>0.55425730122241068</c:v>
                </c:pt>
                <c:pt idx="13">
                  <c:v>0.55419951977987381</c:v>
                </c:pt>
                <c:pt idx="14">
                  <c:v>0.54381376527940273</c:v>
                </c:pt>
                <c:pt idx="15">
                  <c:v>0.52989538399208003</c:v>
                </c:pt>
                <c:pt idx="16">
                  <c:v>0.51652784693816833</c:v>
                </c:pt>
                <c:pt idx="17">
                  <c:v>0.49937301574184179</c:v>
                </c:pt>
                <c:pt idx="18">
                  <c:v>0.4829877262381172</c:v>
                </c:pt>
                <c:pt idx="19">
                  <c:v>0.46160416944523558</c:v>
                </c:pt>
                <c:pt idx="20">
                  <c:v>0.44252116729718721</c:v>
                </c:pt>
                <c:pt idx="21">
                  <c:v>0.42769871356558431</c:v>
                </c:pt>
                <c:pt idx="22">
                  <c:v>0.41395895848127101</c:v>
                </c:pt>
                <c:pt idx="23">
                  <c:v>0.3994998387611613</c:v>
                </c:pt>
                <c:pt idx="24">
                  <c:v>0.36686556071362608</c:v>
                </c:pt>
                <c:pt idx="25">
                  <c:v>0.34007001937372033</c:v>
                </c:pt>
                <c:pt idx="26">
                  <c:v>0.33327638002788729</c:v>
                </c:pt>
                <c:pt idx="27">
                  <c:v>0.31633100355070393</c:v>
                </c:pt>
                <c:pt idx="28">
                  <c:v>0.31052731897852848</c:v>
                </c:pt>
                <c:pt idx="29">
                  <c:v>0.33961810977129842</c:v>
                </c:pt>
                <c:pt idx="30">
                  <c:v>0.32786204311558192</c:v>
                </c:pt>
                <c:pt idx="31">
                  <c:v>0.29950880488888304</c:v>
                </c:pt>
                <c:pt idx="32">
                  <c:v>0.31180487433635612</c:v>
                </c:pt>
                <c:pt idx="33">
                  <c:v>0.31553734771892095</c:v>
                </c:pt>
                <c:pt idx="34">
                  <c:v>0.31204298540926206</c:v>
                </c:pt>
                <c:pt idx="35">
                  <c:v>0.31885506330817909</c:v>
                </c:pt>
                <c:pt idx="36">
                  <c:v>0.32219482137288846</c:v>
                </c:pt>
                <c:pt idx="37">
                  <c:v>0.31404608749687118</c:v>
                </c:pt>
              </c:numCache>
            </c:numRef>
          </c:val>
          <c:smooth val="1"/>
          <c:extLst xmlns:c16r2="http://schemas.microsoft.com/office/drawing/2015/06/chart">
            <c:ext xmlns:c16="http://schemas.microsoft.com/office/drawing/2014/chart" uri="{C3380CC4-5D6E-409C-BE32-E72D297353CC}">
              <c16:uniqueId val="{00000000-1738-48BC-B683-41116F16D2EC}"/>
            </c:ext>
          </c:extLst>
        </c:ser>
        <c:ser>
          <c:idx val="3"/>
          <c:order val="1"/>
          <c:tx>
            <c:v>China (variant 1)</c:v>
          </c:tx>
          <c:spPr>
            <a:ln>
              <a:solidFill>
                <a:srgbClr val="FF0000"/>
              </a:solidFill>
            </a:ln>
          </c:spPr>
          <c:marker>
            <c:symbol val="square"/>
            <c:size val="5"/>
            <c:spPr>
              <a:solidFill>
                <a:srgbClr val="FF0000"/>
              </a:solidFill>
              <a:ln>
                <a:solidFill>
                  <a:srgbClr val="FF0000"/>
                </a:solidFill>
              </a:ln>
            </c:spPr>
          </c:marker>
          <c:val>
            <c:numRef>
              <c:f>Data2!$AG$8:$AG$45</c:f>
              <c:numCache>
                <c:formatCode>0%</c:formatCode>
                <c:ptCount val="38"/>
                <c:pt idx="0">
                  <c:v>0.6317652719614909</c:v>
                </c:pt>
                <c:pt idx="1">
                  <c:v>0.62499396708084687</c:v>
                </c:pt>
                <c:pt idx="2">
                  <c:v>0.60851214060905634</c:v>
                </c:pt>
                <c:pt idx="3">
                  <c:v>0.59671715403683356</c:v>
                </c:pt>
                <c:pt idx="4">
                  <c:v>0.56423706048331546</c:v>
                </c:pt>
                <c:pt idx="5">
                  <c:v>0.5343156260462778</c:v>
                </c:pt>
                <c:pt idx="6">
                  <c:v>0.52485799210772965</c:v>
                </c:pt>
                <c:pt idx="7">
                  <c:v>0.51446276211960529</c:v>
                </c:pt>
                <c:pt idx="8">
                  <c:v>0.51251634842468097</c:v>
                </c:pt>
                <c:pt idx="9">
                  <c:v>0.50877273262877909</c:v>
                </c:pt>
                <c:pt idx="10">
                  <c:v>0.50531611338136206</c:v>
                </c:pt>
                <c:pt idx="11">
                  <c:v>0.50867904347549298</c:v>
                </c:pt>
                <c:pt idx="12">
                  <c:v>0.50820671674080964</c:v>
                </c:pt>
                <c:pt idx="13">
                  <c:v>0.51179562443440729</c:v>
                </c:pt>
                <c:pt idx="14">
                  <c:v>0.50651019315573242</c:v>
                </c:pt>
                <c:pt idx="15">
                  <c:v>0.49599844280089794</c:v>
                </c:pt>
                <c:pt idx="16">
                  <c:v>0.48388606719144311</c:v>
                </c:pt>
                <c:pt idx="17">
                  <c:v>0.46735538435516655</c:v>
                </c:pt>
                <c:pt idx="18">
                  <c:v>0.45159499893076782</c:v>
                </c:pt>
                <c:pt idx="19">
                  <c:v>0.43193444857909835</c:v>
                </c:pt>
                <c:pt idx="20">
                  <c:v>0.41539106166708833</c:v>
                </c:pt>
                <c:pt idx="21">
                  <c:v>0.40278470616068146</c:v>
                </c:pt>
                <c:pt idx="22">
                  <c:v>0.39070893335920159</c:v>
                </c:pt>
                <c:pt idx="23">
                  <c:v>0.37764278707533611</c:v>
                </c:pt>
                <c:pt idx="24">
                  <c:v>0.35019764536315368</c:v>
                </c:pt>
                <c:pt idx="25">
                  <c:v>0.32790347293147154</c:v>
                </c:pt>
                <c:pt idx="26">
                  <c:v>0.32214197964232966</c:v>
                </c:pt>
                <c:pt idx="27">
                  <c:v>0.30608592786763322</c:v>
                </c:pt>
                <c:pt idx="28">
                  <c:v>0.3009282553976757</c:v>
                </c:pt>
                <c:pt idx="29">
                  <c:v>0.33126540623310291</c:v>
                </c:pt>
                <c:pt idx="30">
                  <c:v>0.31966228296235571</c:v>
                </c:pt>
                <c:pt idx="31">
                  <c:v>0.29151748379775438</c:v>
                </c:pt>
                <c:pt idx="32">
                  <c:v>0.30443517050566876</c:v>
                </c:pt>
                <c:pt idx="33">
                  <c:v>0.3080246479701671</c:v>
                </c:pt>
                <c:pt idx="34">
                  <c:v>0.30455486429938261</c:v>
                </c:pt>
                <c:pt idx="35">
                  <c:v>0.31169987039965835</c:v>
                </c:pt>
                <c:pt idx="36">
                  <c:v>0.31520055087422766</c:v>
                </c:pt>
                <c:pt idx="37">
                  <c:v>0.30718904434605959</c:v>
                </c:pt>
              </c:numCache>
            </c:numRef>
          </c:val>
          <c:smooth val="0"/>
          <c:extLst xmlns:c16r2="http://schemas.microsoft.com/office/drawing/2015/06/chart">
            <c:ext xmlns:c16="http://schemas.microsoft.com/office/drawing/2014/chart" uri="{C3380CC4-5D6E-409C-BE32-E72D297353CC}">
              <c16:uniqueId val="{00000000-77E4-4426-A54A-2DB4EFC5C977}"/>
            </c:ext>
          </c:extLst>
        </c:ser>
        <c:ser>
          <c:idx val="4"/>
          <c:order val="2"/>
          <c:tx>
            <c:v>China (variant 2)</c:v>
          </c:tx>
          <c:spPr>
            <a:ln>
              <a:solidFill>
                <a:srgbClr val="FF0000"/>
              </a:solidFill>
            </a:ln>
          </c:spPr>
          <c:marker>
            <c:symbol val="circle"/>
            <c:size val="5"/>
            <c:spPr>
              <a:solidFill>
                <a:srgbClr val="FF0000"/>
              </a:solidFill>
              <a:ln>
                <a:solidFill>
                  <a:srgbClr val="FF0000"/>
                </a:solidFill>
              </a:ln>
            </c:spPr>
          </c:marker>
          <c:val>
            <c:numRef>
              <c:f>Data2!$AF$8:$AF$45</c:f>
              <c:numCache>
                <c:formatCode>0%</c:formatCode>
                <c:ptCount val="38"/>
                <c:pt idx="0">
                  <c:v>0.75158136129662489</c:v>
                </c:pt>
                <c:pt idx="1">
                  <c:v>0.74482798867764966</c:v>
                </c:pt>
                <c:pt idx="2">
                  <c:v>0.72893917806633657</c:v>
                </c:pt>
                <c:pt idx="3">
                  <c:v>0.71567922883767299</c:v>
                </c:pt>
                <c:pt idx="4">
                  <c:v>0.67941518392870237</c:v>
                </c:pt>
                <c:pt idx="5">
                  <c:v>0.64642082949129065</c:v>
                </c:pt>
                <c:pt idx="6">
                  <c:v>0.63463496052586388</c:v>
                </c:pt>
                <c:pt idx="7">
                  <c:v>0.62164899716313571</c:v>
                </c:pt>
                <c:pt idx="8">
                  <c:v>0.61475084420159387</c:v>
                </c:pt>
                <c:pt idx="9">
                  <c:v>0.60796255169139524</c:v>
                </c:pt>
                <c:pt idx="10">
                  <c:v>0.60296073901576019</c:v>
                </c:pt>
                <c:pt idx="11">
                  <c:v>0.60392456878009582</c:v>
                </c:pt>
                <c:pt idx="12">
                  <c:v>0.6003078857040115</c:v>
                </c:pt>
                <c:pt idx="13">
                  <c:v>0.59660341512534043</c:v>
                </c:pt>
                <c:pt idx="14">
                  <c:v>0.58111733740307303</c:v>
                </c:pt>
                <c:pt idx="15">
                  <c:v>0.56379232518326217</c:v>
                </c:pt>
                <c:pt idx="16">
                  <c:v>0.54916962668489355</c:v>
                </c:pt>
                <c:pt idx="17">
                  <c:v>0.53139064712851702</c:v>
                </c:pt>
                <c:pt idx="18">
                  <c:v>0.51438045354546635</c:v>
                </c:pt>
                <c:pt idx="19">
                  <c:v>0.4912738903113727</c:v>
                </c:pt>
                <c:pt idx="20">
                  <c:v>0.46965127292728609</c:v>
                </c:pt>
                <c:pt idx="21">
                  <c:v>0.45261272097048727</c:v>
                </c:pt>
                <c:pt idx="22">
                  <c:v>0.43720898360334048</c:v>
                </c:pt>
                <c:pt idx="23">
                  <c:v>0.42135689044698643</c:v>
                </c:pt>
                <c:pt idx="24">
                  <c:v>0.38690408071963878</c:v>
                </c:pt>
                <c:pt idx="25">
                  <c:v>0.35848869899171615</c:v>
                </c:pt>
                <c:pt idx="26">
                  <c:v>0.35007281213204716</c:v>
                </c:pt>
                <c:pt idx="27">
                  <c:v>0.33199723841032786</c:v>
                </c:pt>
                <c:pt idx="28">
                  <c:v>0.32547560670101389</c:v>
                </c:pt>
                <c:pt idx="29">
                  <c:v>0.35249918623329296</c:v>
                </c:pt>
                <c:pt idx="30">
                  <c:v>0.34028702644845743</c:v>
                </c:pt>
                <c:pt idx="31">
                  <c:v>0.31155706290030905</c:v>
                </c:pt>
                <c:pt idx="32">
                  <c:v>0.3228153629265777</c:v>
                </c:pt>
                <c:pt idx="33">
                  <c:v>0.3274839537087908</c:v>
                </c:pt>
                <c:pt idx="34">
                  <c:v>0.32459274921466508</c:v>
                </c:pt>
                <c:pt idx="35">
                  <c:v>0.33061704784141449</c:v>
                </c:pt>
                <c:pt idx="36">
                  <c:v>0.33355266858380994</c:v>
                </c:pt>
                <c:pt idx="37">
                  <c:v>0.32511516340916896</c:v>
                </c:pt>
              </c:numCache>
            </c:numRef>
          </c:val>
          <c:smooth val="0"/>
          <c:extLst xmlns:c16r2="http://schemas.microsoft.com/office/drawing/2015/06/chart">
            <c:ext xmlns:c16="http://schemas.microsoft.com/office/drawing/2014/chart" uri="{C3380CC4-5D6E-409C-BE32-E72D297353CC}">
              <c16:uniqueId val="{00000001-77E4-4426-A54A-2DB4EFC5C977}"/>
            </c:ext>
          </c:extLst>
        </c:ser>
        <c:ser>
          <c:idx val="0"/>
          <c:order val="3"/>
          <c:tx>
            <c:v>USA</c:v>
          </c:tx>
          <c:spPr>
            <a:ln w="31750">
              <a:solidFill>
                <a:schemeClr val="accent3"/>
              </a:solidFill>
            </a:ln>
          </c:spPr>
          <c:marker>
            <c:symbol val="triangle"/>
            <c:size val="9"/>
            <c:spPr>
              <a:solidFill>
                <a:schemeClr val="accent3"/>
              </a:solidFill>
              <a:ln>
                <a:solidFill>
                  <a:schemeClr val="accent3"/>
                </a:solidFill>
              </a:ln>
            </c:spPr>
          </c:marker>
          <c:val>
            <c:numRef>
              <c:f>Data2!$CD$8:$CD$45</c:f>
              <c:numCache>
                <c:formatCode>0%</c:formatCode>
                <c:ptCount val="38"/>
                <c:pt idx="0">
                  <c:v>0.13414191964683345</c:v>
                </c:pt>
                <c:pt idx="1">
                  <c:v>0.14115626126158992</c:v>
                </c:pt>
                <c:pt idx="2">
                  <c:v>0.15444718983114156</c:v>
                </c:pt>
                <c:pt idx="3">
                  <c:v>0.15992156236360397</c:v>
                </c:pt>
                <c:pt idx="4">
                  <c:v>0.15417609803450932</c:v>
                </c:pt>
                <c:pt idx="5">
                  <c:v>0.14104194639625553</c:v>
                </c:pt>
                <c:pt idx="6">
                  <c:v>0.12661300528769401</c:v>
                </c:pt>
                <c:pt idx="7">
                  <c:v>0.11250125446530609</c:v>
                </c:pt>
                <c:pt idx="8">
                  <c:v>9.9119472014903634E-2</c:v>
                </c:pt>
                <c:pt idx="9">
                  <c:v>9.0742226608489435E-2</c:v>
                </c:pt>
                <c:pt idx="10">
                  <c:v>8.3626173392666203E-2</c:v>
                </c:pt>
                <c:pt idx="11">
                  <c:v>7.6287451075053997E-2</c:v>
                </c:pt>
                <c:pt idx="12">
                  <c:v>7.1083011747718527E-2</c:v>
                </c:pt>
                <c:pt idx="13">
                  <c:v>6.3011028678215467E-2</c:v>
                </c:pt>
                <c:pt idx="14">
                  <c:v>4.7777028486973586E-2</c:v>
                </c:pt>
                <c:pt idx="15">
                  <c:v>3.3352299928127056E-2</c:v>
                </c:pt>
                <c:pt idx="16">
                  <c:v>2.6982190829738257E-2</c:v>
                </c:pt>
                <c:pt idx="17">
                  <c:v>2.6440727139786638E-2</c:v>
                </c:pt>
                <c:pt idx="18">
                  <c:v>3.2043023568733953E-2</c:v>
                </c:pt>
                <c:pt idx="19">
                  <c:v>4.2364691926585686E-2</c:v>
                </c:pt>
                <c:pt idx="20">
                  <c:v>5.2506761060664278E-2</c:v>
                </c:pt>
                <c:pt idx="21">
                  <c:v>6.2652443673820044E-2</c:v>
                </c:pt>
                <c:pt idx="22">
                  <c:v>7.2765579033704078E-2</c:v>
                </c:pt>
                <c:pt idx="23">
                  <c:v>8.0992430426203424E-2</c:v>
                </c:pt>
                <c:pt idx="24">
                  <c:v>8.2482400284852639E-2</c:v>
                </c:pt>
                <c:pt idx="25">
                  <c:v>7.8006455163139213E-2</c:v>
                </c:pt>
                <c:pt idx="26">
                  <c:v>6.7865001323737281E-2</c:v>
                </c:pt>
                <c:pt idx="27">
                  <c:v>6.340332310621416E-2</c:v>
                </c:pt>
                <c:pt idx="28">
                  <c:v>7.0451817108016651E-2</c:v>
                </c:pt>
                <c:pt idx="29">
                  <c:v>7.7349422616957403E-2</c:v>
                </c:pt>
                <c:pt idx="30">
                  <c:v>6.8755248179269146E-2</c:v>
                </c:pt>
                <c:pt idx="31">
                  <c:v>3.4236265349848277E-2</c:v>
                </c:pt>
                <c:pt idx="32">
                  <c:v>-4.3848016931997833E-4</c:v>
                </c:pt>
                <c:pt idx="33">
                  <c:v>-2.3485848551488064E-2</c:v>
                </c:pt>
                <c:pt idx="34">
                  <c:v>-3.7101200505045111E-2</c:v>
                </c:pt>
                <c:pt idx="35">
                  <c:v>-3.6235402922512094E-2</c:v>
                </c:pt>
                <c:pt idx="36">
                  <c:v>-3.2221145845416486E-2</c:v>
                </c:pt>
                <c:pt idx="37">
                  <c:v>-3.5358349700396856E-2</c:v>
                </c:pt>
              </c:numCache>
            </c:numRef>
          </c:val>
          <c:smooth val="0"/>
          <c:extLst xmlns:c16r2="http://schemas.microsoft.com/office/drawing/2015/06/chart">
            <c:ext xmlns:c16="http://schemas.microsoft.com/office/drawing/2014/chart" uri="{C3380CC4-5D6E-409C-BE32-E72D297353CC}">
              <c16:uniqueId val="{00000002-77E4-4426-A54A-2DB4EFC5C977}"/>
            </c:ext>
          </c:extLst>
        </c:ser>
        <c:ser>
          <c:idx val="5"/>
          <c:order val="4"/>
          <c:tx>
            <c:v>Japan</c:v>
          </c:tx>
          <c:spPr>
            <a:ln w="28575">
              <a:solidFill>
                <a:schemeClr val="accent2"/>
              </a:solidFill>
            </a:ln>
          </c:spPr>
          <c:marker>
            <c:symbol val="triangle"/>
            <c:size val="9"/>
            <c:spPr>
              <a:solidFill>
                <a:schemeClr val="accent2"/>
              </a:solidFill>
              <a:ln>
                <a:solidFill>
                  <a:schemeClr val="accent2"/>
                </a:solidFill>
              </a:ln>
            </c:spPr>
          </c:marker>
          <c:val>
            <c:numRef>
              <c:f>Data2!$FJ$8:$FJ$45</c:f>
              <c:numCache>
                <c:formatCode>0%</c:formatCode>
                <c:ptCount val="38"/>
                <c:pt idx="0">
                  <c:v>0.16060888474681576</c:v>
                </c:pt>
                <c:pt idx="1">
                  <c:v>0.15328924033466168</c:v>
                </c:pt>
                <c:pt idx="2">
                  <c:v>0.15037402577057141</c:v>
                </c:pt>
                <c:pt idx="3">
                  <c:v>0.145802595947334</c:v>
                </c:pt>
                <c:pt idx="4">
                  <c:v>0.13824181415125195</c:v>
                </c:pt>
                <c:pt idx="5">
                  <c:v>0.12894136110714793</c:v>
                </c:pt>
                <c:pt idx="6">
                  <c:v>0.1209357867882538</c:v>
                </c:pt>
                <c:pt idx="7">
                  <c:v>0.11517201251000074</c:v>
                </c:pt>
                <c:pt idx="8">
                  <c:v>0.10583590626107202</c:v>
                </c:pt>
                <c:pt idx="9">
                  <c:v>0.10380998488916274</c:v>
                </c:pt>
                <c:pt idx="10">
                  <c:v>0.11015259409969481</c:v>
                </c:pt>
                <c:pt idx="11">
                  <c:v>0.1190052156214222</c:v>
                </c:pt>
                <c:pt idx="12">
                  <c:v>0.12853544171197684</c:v>
                </c:pt>
                <c:pt idx="13">
                  <c:v>0.13624081350268252</c:v>
                </c:pt>
                <c:pt idx="14">
                  <c:v>0.14161509392628291</c:v>
                </c:pt>
                <c:pt idx="15">
                  <c:v>0.14324438202247192</c:v>
                </c:pt>
                <c:pt idx="16">
                  <c:v>0.14271451472283939</c:v>
                </c:pt>
                <c:pt idx="17">
                  <c:v>0.14104995935365178</c:v>
                </c:pt>
                <c:pt idx="18">
                  <c:v>0.13718560405254165</c:v>
                </c:pt>
                <c:pt idx="19">
                  <c:v>0.1324906437407001</c:v>
                </c:pt>
                <c:pt idx="20">
                  <c:v>0.12185827191980902</c:v>
                </c:pt>
                <c:pt idx="21">
                  <c:v>0.10715980543362201</c:v>
                </c:pt>
                <c:pt idx="22">
                  <c:v>9.6230188793599805E-2</c:v>
                </c:pt>
                <c:pt idx="23">
                  <c:v>8.7313744603815635E-2</c:v>
                </c:pt>
                <c:pt idx="24">
                  <c:v>7.5490522115064851E-2</c:v>
                </c:pt>
                <c:pt idx="25">
                  <c:v>6.6022259392691712E-2</c:v>
                </c:pt>
                <c:pt idx="26">
                  <c:v>6.0168570770091856E-2</c:v>
                </c:pt>
                <c:pt idx="27">
                  <c:v>5.6488072730859651E-2</c:v>
                </c:pt>
                <c:pt idx="28">
                  <c:v>5.8338443662653713E-2</c:v>
                </c:pt>
                <c:pt idx="29">
                  <c:v>6.2632679187800799E-2</c:v>
                </c:pt>
                <c:pt idx="30">
                  <c:v>5.556807935076645E-2</c:v>
                </c:pt>
                <c:pt idx="31">
                  <c:v>3.8328176262963941E-2</c:v>
                </c:pt>
                <c:pt idx="32">
                  <c:v>2.2614478560084698E-2</c:v>
                </c:pt>
                <c:pt idx="33">
                  <c:v>3.0139246687208498E-3</c:v>
                </c:pt>
                <c:pt idx="34">
                  <c:v>-1.3241929885456437E-2</c:v>
                </c:pt>
                <c:pt idx="35">
                  <c:v>-8.9276604428119594E-3</c:v>
                </c:pt>
                <c:pt idx="36">
                  <c:v>-8.9276604428119594E-3</c:v>
                </c:pt>
                <c:pt idx="37">
                  <c:v>-8.9276604428119594E-3</c:v>
                </c:pt>
              </c:numCache>
            </c:numRef>
          </c:val>
          <c:smooth val="0"/>
          <c:extLst xmlns:c16r2="http://schemas.microsoft.com/office/drawing/2015/06/chart">
            <c:ext xmlns:c16="http://schemas.microsoft.com/office/drawing/2014/chart" uri="{C3380CC4-5D6E-409C-BE32-E72D297353CC}">
              <c16:uniqueId val="{00000003-77E4-4426-A54A-2DB4EFC5C977}"/>
            </c:ext>
          </c:extLst>
        </c:ser>
        <c:ser>
          <c:idx val="1"/>
          <c:order val="5"/>
          <c:tx>
            <c:v>France</c:v>
          </c:tx>
          <c:spPr>
            <a:ln w="31750">
              <a:solidFill>
                <a:schemeClr val="accent6"/>
              </a:solidFill>
            </a:ln>
          </c:spPr>
          <c:marker>
            <c:symbol val="triangle"/>
            <c:size val="9"/>
            <c:spPr>
              <a:solidFill>
                <a:schemeClr val="accent6"/>
              </a:solidFill>
              <a:ln>
                <a:solidFill>
                  <a:schemeClr val="accent6"/>
                </a:solidFill>
              </a:ln>
            </c:spPr>
          </c:marker>
          <c:val>
            <c:numRef>
              <c:f>Data2!$DW$8:$DW$45</c:f>
              <c:numCache>
                <c:formatCode>0%</c:formatCode>
                <c:ptCount val="38"/>
                <c:pt idx="0">
                  <c:v>0.15351919657833352</c:v>
                </c:pt>
                <c:pt idx="1">
                  <c:v>0.15913517686962705</c:v>
                </c:pt>
                <c:pt idx="2">
                  <c:v>0.17075648762354109</c:v>
                </c:pt>
                <c:pt idx="3">
                  <c:v>0.17645562450074864</c:v>
                </c:pt>
                <c:pt idx="4">
                  <c:v>0.17615722760293467</c:v>
                </c:pt>
                <c:pt idx="5">
                  <c:v>0.17438599496344906</c:v>
                </c:pt>
                <c:pt idx="6">
                  <c:v>0.17110072964630163</c:v>
                </c:pt>
                <c:pt idx="7">
                  <c:v>0.16537815676125542</c:v>
                </c:pt>
                <c:pt idx="8">
                  <c:v>0.15443551824326132</c:v>
                </c:pt>
                <c:pt idx="9">
                  <c:v>0.14868728635055303</c:v>
                </c:pt>
                <c:pt idx="10">
                  <c:v>0.14574782378171225</c:v>
                </c:pt>
                <c:pt idx="11">
                  <c:v>0.13947845475231924</c:v>
                </c:pt>
                <c:pt idx="12">
                  <c:v>0.13656667079065682</c:v>
                </c:pt>
                <c:pt idx="13">
                  <c:v>0.13507043675054212</c:v>
                </c:pt>
                <c:pt idx="14">
                  <c:v>0.13102589395389219</c:v>
                </c:pt>
                <c:pt idx="15">
                  <c:v>0.11737819590689016</c:v>
                </c:pt>
                <c:pt idx="16">
                  <c:v>0.10533935060759897</c:v>
                </c:pt>
                <c:pt idx="17">
                  <c:v>9.7193045877654816E-2</c:v>
                </c:pt>
                <c:pt idx="18">
                  <c:v>8.2432023425284773E-2</c:v>
                </c:pt>
                <c:pt idx="19">
                  <c:v>7.1863228502280233E-2</c:v>
                </c:pt>
                <c:pt idx="20">
                  <c:v>6.5304001882985935E-2</c:v>
                </c:pt>
                <c:pt idx="21">
                  <c:v>7.3215213685388733E-2</c:v>
                </c:pt>
                <c:pt idx="22">
                  <c:v>8.1381451566205978E-2</c:v>
                </c:pt>
                <c:pt idx="23">
                  <c:v>7.9069308278392522E-2</c:v>
                </c:pt>
                <c:pt idx="24">
                  <c:v>7.5282796687381068E-2</c:v>
                </c:pt>
                <c:pt idx="25">
                  <c:v>7.3231145243658952E-2</c:v>
                </c:pt>
                <c:pt idx="26">
                  <c:v>7.6148797562545154E-2</c:v>
                </c:pt>
                <c:pt idx="27">
                  <c:v>8.3674922812454519E-2</c:v>
                </c:pt>
                <c:pt idx="28">
                  <c:v>9.4490862863382347E-2</c:v>
                </c:pt>
                <c:pt idx="29">
                  <c:v>0.10268770435682203</c:v>
                </c:pt>
                <c:pt idx="30">
                  <c:v>9.7063689143022519E-2</c:v>
                </c:pt>
                <c:pt idx="31">
                  <c:v>8.3357660691486188E-2</c:v>
                </c:pt>
                <c:pt idx="32">
                  <c:v>7.7537375064394676E-2</c:v>
                </c:pt>
                <c:pt idx="33">
                  <c:v>7.273857779579801E-2</c:v>
                </c:pt>
                <c:pt idx="34">
                  <c:v>6.1171367012605428E-2</c:v>
                </c:pt>
                <c:pt idx="35">
                  <c:v>5.2404369460791883E-2</c:v>
                </c:pt>
                <c:pt idx="36">
                  <c:v>4.2711290639881452E-2</c:v>
                </c:pt>
                <c:pt idx="37">
                  <c:v>4.2711290639881452E-2</c:v>
                </c:pt>
              </c:numCache>
            </c:numRef>
          </c:val>
          <c:smooth val="0"/>
          <c:extLst xmlns:c16r2="http://schemas.microsoft.com/office/drawing/2015/06/chart">
            <c:ext xmlns:c16="http://schemas.microsoft.com/office/drawing/2014/chart" uri="{C3380CC4-5D6E-409C-BE32-E72D297353CC}">
              <c16:uniqueId val="{00000004-77E4-4426-A54A-2DB4EFC5C977}"/>
            </c:ext>
          </c:extLst>
        </c:ser>
        <c:ser>
          <c:idx val="6"/>
          <c:order val="6"/>
          <c:tx>
            <c:v>Germany</c:v>
          </c:tx>
          <c:spPr>
            <a:ln w="28575">
              <a:solidFill>
                <a:schemeClr val="accent4"/>
              </a:solidFill>
            </a:ln>
          </c:spPr>
          <c:marker>
            <c:symbol val="triangle"/>
            <c:size val="9"/>
            <c:spPr>
              <a:solidFill>
                <a:schemeClr val="accent4"/>
              </a:solidFill>
              <a:ln>
                <a:solidFill>
                  <a:schemeClr val="accent4"/>
                </a:solidFill>
              </a:ln>
            </c:spPr>
          </c:marker>
          <c:val>
            <c:numRef>
              <c:f>Data2!$FW$8:$FW$45</c:f>
              <c:numCache>
                <c:formatCode>0%</c:formatCode>
                <c:ptCount val="38"/>
                <c:pt idx="0">
                  <c:v>0.24246347327538373</c:v>
                </c:pt>
                <c:pt idx="1">
                  <c:v>0.23919696413269678</c:v>
                </c:pt>
                <c:pt idx="2">
                  <c:v>0.23858739868020612</c:v>
                </c:pt>
                <c:pt idx="3">
                  <c:v>0.23316990105986315</c:v>
                </c:pt>
                <c:pt idx="4">
                  <c:v>0.22045434963669264</c:v>
                </c:pt>
                <c:pt idx="5">
                  <c:v>0.20872957120892885</c:v>
                </c:pt>
                <c:pt idx="6">
                  <c:v>0.20079488999290279</c:v>
                </c:pt>
                <c:pt idx="7">
                  <c:v>0.19323373602040531</c:v>
                </c:pt>
                <c:pt idx="8">
                  <c:v>0.18688177435983169</c:v>
                </c:pt>
                <c:pt idx="9">
                  <c:v>0.18214169292621971</c:v>
                </c:pt>
                <c:pt idx="10">
                  <c:v>0.17699843582777638</c:v>
                </c:pt>
                <c:pt idx="11">
                  <c:v>0.17582235020489534</c:v>
                </c:pt>
                <c:pt idx="12">
                  <c:v>0.18342108815984878</c:v>
                </c:pt>
                <c:pt idx="13">
                  <c:v>0.18422252621979024</c:v>
                </c:pt>
                <c:pt idx="14">
                  <c:v>0.17076878944348825</c:v>
                </c:pt>
                <c:pt idx="15">
                  <c:v>0.15450991343200221</c:v>
                </c:pt>
                <c:pt idx="16">
                  <c:v>0.14504263501086773</c:v>
                </c:pt>
                <c:pt idx="17">
                  <c:v>0.12579752696064592</c:v>
                </c:pt>
                <c:pt idx="18">
                  <c:v>0.10166166951550985</c:v>
                </c:pt>
                <c:pt idx="19">
                  <c:v>9.1149055514311628E-2</c:v>
                </c:pt>
                <c:pt idx="20">
                  <c:v>8.0146163215590746E-2</c:v>
                </c:pt>
                <c:pt idx="21">
                  <c:v>7.1076800212964197E-2</c:v>
                </c:pt>
                <c:pt idx="22">
                  <c:v>7.1006693791836203E-2</c:v>
                </c:pt>
                <c:pt idx="23">
                  <c:v>6.7193779715779237E-2</c:v>
                </c:pt>
                <c:pt idx="24">
                  <c:v>5.5484108028660668E-2</c:v>
                </c:pt>
                <c:pt idx="25">
                  <c:v>4.3028633788910246E-2</c:v>
                </c:pt>
                <c:pt idx="26">
                  <c:v>3.1202515064186535E-2</c:v>
                </c:pt>
                <c:pt idx="27">
                  <c:v>2.1299555509878984E-2</c:v>
                </c:pt>
                <c:pt idx="28">
                  <c:v>1.953176205332564E-2</c:v>
                </c:pt>
                <c:pt idx="29">
                  <c:v>2.8327725174113777E-2</c:v>
                </c:pt>
                <c:pt idx="30">
                  <c:v>3.3913817211135115E-2</c:v>
                </c:pt>
                <c:pt idx="31">
                  <c:v>2.9664400300031455E-2</c:v>
                </c:pt>
                <c:pt idx="32">
                  <c:v>2.3409795412275263E-2</c:v>
                </c:pt>
                <c:pt idx="33">
                  <c:v>1.7335276520671933E-2</c:v>
                </c:pt>
                <c:pt idx="34">
                  <c:v>1.5156085055044488E-2</c:v>
                </c:pt>
                <c:pt idx="35">
                  <c:v>2.1186233829631442E-2</c:v>
                </c:pt>
                <c:pt idx="36">
                  <c:v>2.1186233829631442E-2</c:v>
                </c:pt>
                <c:pt idx="37">
                  <c:v>2.1186233829631442E-2</c:v>
                </c:pt>
              </c:numCache>
            </c:numRef>
          </c:val>
          <c:smooth val="0"/>
          <c:extLst xmlns:c16r2="http://schemas.microsoft.com/office/drawing/2015/06/chart">
            <c:ext xmlns:c16="http://schemas.microsoft.com/office/drawing/2014/chart" uri="{C3380CC4-5D6E-409C-BE32-E72D297353CC}">
              <c16:uniqueId val="{00000005-77E4-4426-A54A-2DB4EFC5C977}"/>
            </c:ext>
          </c:extLst>
        </c:ser>
        <c:ser>
          <c:idx val="7"/>
          <c:order val="7"/>
          <c:tx>
            <c:v>Britain</c:v>
          </c:tx>
          <c:spPr>
            <a:ln w="28575">
              <a:solidFill>
                <a:schemeClr val="accent1"/>
              </a:solidFill>
            </a:ln>
          </c:spPr>
          <c:marker>
            <c:symbol val="triangle"/>
            <c:size val="9"/>
            <c:spPr>
              <a:solidFill>
                <a:schemeClr val="accent1"/>
              </a:solidFill>
              <a:ln>
                <a:solidFill>
                  <a:schemeClr val="accent1"/>
                </a:solidFill>
              </a:ln>
            </c:spPr>
          </c:marker>
          <c:val>
            <c:numRef>
              <c:f>Data2!$FD$8:$FD$45</c:f>
              <c:numCache>
                <c:formatCode>0%</c:formatCode>
                <c:ptCount val="38"/>
                <c:pt idx="0">
                  <c:v>0.23270783329696704</c:v>
                </c:pt>
                <c:pt idx="1">
                  <c:v>0.24108571133701431</c:v>
                </c:pt>
                <c:pt idx="2">
                  <c:v>0.25599877341374289</c:v>
                </c:pt>
                <c:pt idx="3">
                  <c:v>0.26484282586263308</c:v>
                </c:pt>
                <c:pt idx="4">
                  <c:v>0.24970858040646698</c:v>
                </c:pt>
                <c:pt idx="5">
                  <c:v>0.23034926142306808</c:v>
                </c:pt>
                <c:pt idx="6">
                  <c:v>0.21968158455559736</c:v>
                </c:pt>
                <c:pt idx="7">
                  <c:v>0.21231475475275688</c:v>
                </c:pt>
                <c:pt idx="8">
                  <c:v>0.19731262209939485</c:v>
                </c:pt>
                <c:pt idx="9">
                  <c:v>0.18584256071461805</c:v>
                </c:pt>
                <c:pt idx="10">
                  <c:v>0.18101940995507163</c:v>
                </c:pt>
                <c:pt idx="11">
                  <c:v>0.16700306967747364</c:v>
                </c:pt>
                <c:pt idx="12">
                  <c:v>0.15105904936413411</c:v>
                </c:pt>
                <c:pt idx="13">
                  <c:v>0.13704370004326735</c:v>
                </c:pt>
                <c:pt idx="14">
                  <c:v>0.11663706335109532</c:v>
                </c:pt>
                <c:pt idx="15">
                  <c:v>8.7934168979045046E-2</c:v>
                </c:pt>
                <c:pt idx="16">
                  <c:v>7.5746808145661274E-2</c:v>
                </c:pt>
                <c:pt idx="17">
                  <c:v>6.7004617546677372E-2</c:v>
                </c:pt>
                <c:pt idx="18">
                  <c:v>5.177733738052831E-2</c:v>
                </c:pt>
                <c:pt idx="19">
                  <c:v>4.7218441077365947E-2</c:v>
                </c:pt>
                <c:pt idx="20">
                  <c:v>4.4288138712249785E-2</c:v>
                </c:pt>
                <c:pt idx="21">
                  <c:v>4.3773430068821458E-2</c:v>
                </c:pt>
                <c:pt idx="22">
                  <c:v>4.9387904257262923E-2</c:v>
                </c:pt>
                <c:pt idx="23">
                  <c:v>6.0001087961703753E-2</c:v>
                </c:pt>
                <c:pt idx="24">
                  <c:v>6.342862429456933E-2</c:v>
                </c:pt>
                <c:pt idx="25">
                  <c:v>6.0735196027569847E-2</c:v>
                </c:pt>
                <c:pt idx="26">
                  <c:v>6.2328172478657212E-2</c:v>
                </c:pt>
                <c:pt idx="27">
                  <c:v>6.2993253279407302E-2</c:v>
                </c:pt>
                <c:pt idx="28">
                  <c:v>6.3066366350636408E-2</c:v>
                </c:pt>
                <c:pt idx="29">
                  <c:v>6.3175769337399504E-2</c:v>
                </c:pt>
                <c:pt idx="30">
                  <c:v>5.7733673155830306E-2</c:v>
                </c:pt>
                <c:pt idx="31">
                  <c:v>3.9301945100890745E-2</c:v>
                </c:pt>
                <c:pt idx="32">
                  <c:v>2.2434772974869361E-2</c:v>
                </c:pt>
                <c:pt idx="33">
                  <c:v>3.0546150448991609E-3</c:v>
                </c:pt>
                <c:pt idx="34">
                  <c:v>-1.3295005389867052E-2</c:v>
                </c:pt>
                <c:pt idx="35">
                  <c:v>-1.4129346115324081E-2</c:v>
                </c:pt>
                <c:pt idx="36">
                  <c:v>-1.4129346115324081E-2</c:v>
                </c:pt>
                <c:pt idx="37">
                  <c:v>-1.4129346115324081E-2</c:v>
                </c:pt>
              </c:numCache>
            </c:numRef>
          </c:val>
          <c:smooth val="0"/>
          <c:extLst xmlns:c16r2="http://schemas.microsoft.com/office/drawing/2015/06/chart">
            <c:ext xmlns:c16="http://schemas.microsoft.com/office/drawing/2014/chart" uri="{C3380CC4-5D6E-409C-BE32-E72D297353CC}">
              <c16:uniqueId val="{00000006-77E4-4426-A54A-2DB4EFC5C977}"/>
            </c:ext>
          </c:extLst>
        </c:ser>
        <c:dLbls>
          <c:showLegendKey val="0"/>
          <c:showVal val="0"/>
          <c:showCatName val="0"/>
          <c:showSerName val="0"/>
          <c:showPercent val="0"/>
          <c:showBubbleSize val="0"/>
        </c:dLbls>
        <c:marker val="1"/>
        <c:smooth val="0"/>
        <c:axId val="102859136"/>
        <c:axId val="102861440"/>
      </c:lineChart>
      <c:catAx>
        <c:axId val="102859136"/>
        <c:scaling>
          <c:orientation val="minMax"/>
        </c:scaling>
        <c:delete val="0"/>
        <c:axPos val="b"/>
        <c:majorGridlines>
          <c:spPr>
            <a:ln w="3175">
              <a:solidFill>
                <a:srgbClr val="000000"/>
              </a:solidFill>
              <a:prstDash val="sysDash"/>
            </a:ln>
          </c:spPr>
        </c:majorGridlines>
        <c:minorGridlines/>
        <c:title>
          <c:tx>
            <c:rich>
              <a:bodyPr/>
              <a:lstStyle/>
              <a:p>
                <a:pPr algn="l">
                  <a:defRPr sz="1100"/>
                </a:pPr>
                <a:r>
                  <a:rPr lang="fr-FR" sz="1100" baseline="0"/>
                  <a:t>P</a:t>
                </a:r>
                <a:r>
                  <a:rPr lang="fr-FR" sz="1100"/>
                  <a:t>ublic</a:t>
                </a:r>
                <a:r>
                  <a:rPr lang="fr-FR" sz="1100" baseline="0"/>
                  <a:t> share in agricultural land drops from 70% to 40% (benchmark),60% to 30%(variant 1), 80% to 50% (variant 2). Publich share in rural housing drops from 30% to </a:t>
                </a:r>
                <a:r>
                  <a:rPr lang="fr-FR" sz="1100" b="0" i="0" u="none" strike="noStrike" baseline="0">
                    <a:effectLst/>
                  </a:rPr>
                  <a:t>0% (benchmark), 20% to 0% (variant 1), 40% to 10% (variant 2). </a:t>
                </a:r>
                <a:endParaRPr lang="fr-FR" sz="1100" baseline="0"/>
              </a:p>
            </c:rich>
          </c:tx>
          <c:layout>
            <c:manualLayout>
              <c:xMode val="edge"/>
              <c:yMode val="edge"/>
              <c:x val="0.13325698123293853"/>
              <c:y val="0.91026640952695526"/>
            </c:manualLayout>
          </c:layout>
          <c:overlay val="0"/>
        </c:title>
        <c:numFmt formatCode="General" sourceLinked="0"/>
        <c:majorTickMark val="out"/>
        <c:minorTickMark val="none"/>
        <c:tickLblPos val="low"/>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2861440"/>
        <c:crossesAt val="0"/>
        <c:auto val="1"/>
        <c:lblAlgn val="ctr"/>
        <c:lblOffset val="100"/>
        <c:tickLblSkip val="4"/>
        <c:tickMarkSkip val="4"/>
        <c:noMultiLvlLbl val="0"/>
      </c:catAx>
      <c:valAx>
        <c:axId val="102861440"/>
        <c:scaling>
          <c:orientation val="minMax"/>
          <c:max val="0.8"/>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2859136"/>
        <c:crosses val="autoZero"/>
        <c:crossBetween val="midCat"/>
        <c:majorUnit val="0.1"/>
        <c:minorUnit val="0.1"/>
      </c:valAx>
      <c:spPr>
        <a:solidFill>
          <a:srgbClr val="FFFFFF"/>
        </a:solidFill>
        <a:ln w="3175">
          <a:solidFill>
            <a:srgbClr val="000000"/>
          </a:solidFill>
          <a:prstDash val="solid"/>
        </a:ln>
      </c:spPr>
    </c:plotArea>
    <c:legend>
      <c:legendPos val="l"/>
      <c:legendEntry>
        <c:idx val="0"/>
        <c:txPr>
          <a:bodyPr/>
          <a:lstStyle/>
          <a:p>
            <a:pPr>
              <a:defRPr sz="1300"/>
            </a:pPr>
            <a:endParaRPr lang="fr-FR"/>
          </a:p>
        </c:txPr>
      </c:legendEntry>
      <c:legendEntry>
        <c:idx val="3"/>
        <c:txPr>
          <a:bodyPr/>
          <a:lstStyle/>
          <a:p>
            <a:pPr>
              <a:defRPr sz="1300"/>
            </a:pPr>
            <a:endParaRPr lang="fr-FR"/>
          </a:p>
        </c:txPr>
      </c:legendEntry>
      <c:legendEntry>
        <c:idx val="5"/>
        <c:txPr>
          <a:bodyPr/>
          <a:lstStyle/>
          <a:p>
            <a:pPr>
              <a:defRPr sz="1300"/>
            </a:pPr>
            <a:endParaRPr lang="fr-FR"/>
          </a:p>
        </c:txPr>
      </c:legendEntry>
      <c:layout>
        <c:manualLayout>
          <c:xMode val="edge"/>
          <c:yMode val="edge"/>
          <c:x val="0.72691700738240184"/>
          <c:y val="0.10885530722801064"/>
          <c:w val="0.2160029059843066"/>
          <c:h val="0.28712284701786012"/>
        </c:manualLayout>
      </c:layout>
      <c:overlay val="1"/>
      <c:spPr>
        <a:solidFill>
          <a:schemeClr val="bg1"/>
        </a:solidFill>
        <a:ln w="12700">
          <a:solidFill>
            <a:schemeClr val="tx1"/>
          </a:solidFill>
        </a:ln>
      </c:spPr>
      <c:txPr>
        <a:bodyPr/>
        <a:lstStyle/>
        <a:p>
          <a:pPr>
            <a:defRPr sz="13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7e. The decline of public property: China vs rich countries           </a:t>
            </a:r>
            <a:r>
              <a:rPr lang="fr-FR" sz="1600" b="0" baseline="0"/>
              <a:t>(share of public wealth in national wealth) </a:t>
            </a:r>
            <a:endParaRPr lang="fr-FR" sz="1200" b="0" baseline="0">
              <a:latin typeface="Arial" panose="020B0604020202020204" pitchFamily="34" charset="0"/>
              <a:cs typeface="Arial" panose="020B0604020202020204" pitchFamily="34" charset="0"/>
            </a:endParaRPr>
          </a:p>
        </c:rich>
      </c:tx>
      <c:layout>
        <c:manualLayout>
          <c:xMode val="edge"/>
          <c:yMode val="edge"/>
          <c:x val="0.178117729023438"/>
          <c:y val="6.7385521329454898E-3"/>
        </c:manualLayout>
      </c:layout>
      <c:overlay val="0"/>
      <c:spPr>
        <a:noFill/>
        <a:ln w="25400">
          <a:noFill/>
        </a:ln>
      </c:spPr>
    </c:title>
    <c:autoTitleDeleted val="0"/>
    <c:plotArea>
      <c:layout>
        <c:manualLayout>
          <c:layoutTarget val="inner"/>
          <c:xMode val="edge"/>
          <c:yMode val="edge"/>
          <c:x val="6.8863841852544405E-2"/>
          <c:y val="0.106226305045203"/>
          <c:w val="0.90093246078353895"/>
          <c:h val="0.83035852733855398"/>
        </c:manualLayout>
      </c:layout>
      <c:lineChart>
        <c:grouping val="standard"/>
        <c:varyColors val="0"/>
        <c:ser>
          <c:idx val="2"/>
          <c:order val="0"/>
          <c:tx>
            <c:v>China</c:v>
          </c:tx>
          <c:spPr>
            <a:ln w="34925">
              <a:solidFill>
                <a:srgbClr val="FF0000"/>
              </a:solidFill>
            </a:ln>
          </c:spPr>
          <c:marker>
            <c:symbol val="triangle"/>
            <c:size val="9"/>
            <c:spPr>
              <a:solidFill>
                <a:srgbClr val="FF0000"/>
              </a:solidFill>
              <a:ln>
                <a:solidFill>
                  <a:srgbClr val="FF0000"/>
                </a:solidFill>
              </a:ln>
            </c:spPr>
          </c:marker>
          <c:cat>
            <c:numRef>
              <c:f>Data1!$A$8:$A$45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Data2!$W$8:$W$45</c:f>
              <c:numCache>
                <c:formatCode>0%</c:formatCode>
                <c:ptCount val="38"/>
                <c:pt idx="0">
                  <c:v>0.69167331662905784</c:v>
                </c:pt>
                <c:pt idx="1">
                  <c:v>0.68491097787924826</c:v>
                </c:pt>
                <c:pt idx="2">
                  <c:v>0.66872565933769645</c:v>
                </c:pt>
                <c:pt idx="3">
                  <c:v>0.65619819143725333</c:v>
                </c:pt>
                <c:pt idx="4">
                  <c:v>0.62182612220600897</c:v>
                </c:pt>
                <c:pt idx="5">
                  <c:v>0.59036822776878417</c:v>
                </c:pt>
                <c:pt idx="6">
                  <c:v>0.57974647631679666</c:v>
                </c:pt>
                <c:pt idx="7">
                  <c:v>0.56805587964137061</c:v>
                </c:pt>
                <c:pt idx="8">
                  <c:v>0.56363359631313747</c:v>
                </c:pt>
                <c:pt idx="9">
                  <c:v>0.55836764216008716</c:v>
                </c:pt>
                <c:pt idx="10">
                  <c:v>0.55413842619856113</c:v>
                </c:pt>
                <c:pt idx="11">
                  <c:v>0.55630180612779434</c:v>
                </c:pt>
                <c:pt idx="12">
                  <c:v>0.55425730122241068</c:v>
                </c:pt>
                <c:pt idx="13">
                  <c:v>0.55419951977987381</c:v>
                </c:pt>
                <c:pt idx="14">
                  <c:v>0.54381376527940273</c:v>
                </c:pt>
                <c:pt idx="15">
                  <c:v>0.52989538399208003</c:v>
                </c:pt>
                <c:pt idx="16">
                  <c:v>0.51652784693816833</c:v>
                </c:pt>
                <c:pt idx="17">
                  <c:v>0.49937301574184179</c:v>
                </c:pt>
                <c:pt idx="18">
                  <c:v>0.4829877262381172</c:v>
                </c:pt>
                <c:pt idx="19">
                  <c:v>0.46160416944523558</c:v>
                </c:pt>
                <c:pt idx="20">
                  <c:v>0.44252116729718721</c:v>
                </c:pt>
                <c:pt idx="21">
                  <c:v>0.42769871356558431</c:v>
                </c:pt>
                <c:pt idx="22">
                  <c:v>0.41395895848127101</c:v>
                </c:pt>
                <c:pt idx="23">
                  <c:v>0.3994998387611613</c:v>
                </c:pt>
                <c:pt idx="24">
                  <c:v>0.36686556071362608</c:v>
                </c:pt>
                <c:pt idx="25">
                  <c:v>0.34007001937372033</c:v>
                </c:pt>
                <c:pt idx="26">
                  <c:v>0.33327638002788729</c:v>
                </c:pt>
                <c:pt idx="27">
                  <c:v>0.31633100355070393</c:v>
                </c:pt>
                <c:pt idx="28">
                  <c:v>0.31052731897852848</c:v>
                </c:pt>
                <c:pt idx="29">
                  <c:v>0.33961810977129842</c:v>
                </c:pt>
                <c:pt idx="30">
                  <c:v>0.32786204311558192</c:v>
                </c:pt>
                <c:pt idx="31">
                  <c:v>0.29950880488888304</c:v>
                </c:pt>
                <c:pt idx="32">
                  <c:v>0.31180487433635612</c:v>
                </c:pt>
                <c:pt idx="33">
                  <c:v>0.31553734771892095</c:v>
                </c:pt>
                <c:pt idx="34">
                  <c:v>0.31204298540926206</c:v>
                </c:pt>
                <c:pt idx="35">
                  <c:v>0.31885506330817909</c:v>
                </c:pt>
                <c:pt idx="36">
                  <c:v>0.32219482137288846</c:v>
                </c:pt>
                <c:pt idx="37">
                  <c:v>0.31404608749687118</c:v>
                </c:pt>
              </c:numCache>
            </c:numRef>
          </c:val>
          <c:smooth val="1"/>
          <c:extLst xmlns:c16r2="http://schemas.microsoft.com/office/drawing/2015/06/chart">
            <c:ext xmlns:c16="http://schemas.microsoft.com/office/drawing/2014/chart" uri="{C3380CC4-5D6E-409C-BE32-E72D297353CC}">
              <c16:uniqueId val="{00000000-1738-48BC-B683-41116F16D2EC}"/>
            </c:ext>
          </c:extLst>
        </c:ser>
        <c:ser>
          <c:idx val="0"/>
          <c:order val="1"/>
          <c:tx>
            <c:v>USA</c:v>
          </c:tx>
          <c:spPr>
            <a:ln w="31750">
              <a:solidFill>
                <a:schemeClr val="accent3"/>
              </a:solidFill>
            </a:ln>
          </c:spPr>
          <c:marker>
            <c:symbol val="triangle"/>
            <c:size val="9"/>
            <c:spPr>
              <a:solidFill>
                <a:schemeClr val="accent3"/>
              </a:solidFill>
              <a:ln>
                <a:solidFill>
                  <a:schemeClr val="accent3"/>
                </a:solidFill>
              </a:ln>
            </c:spPr>
          </c:marker>
          <c:val>
            <c:numRef>
              <c:f>Data2!$CD$8:$CD$45</c:f>
              <c:numCache>
                <c:formatCode>0%</c:formatCode>
                <c:ptCount val="38"/>
                <c:pt idx="0">
                  <c:v>0.13414191964683345</c:v>
                </c:pt>
                <c:pt idx="1">
                  <c:v>0.14115626126158992</c:v>
                </c:pt>
                <c:pt idx="2">
                  <c:v>0.15444718983114156</c:v>
                </c:pt>
                <c:pt idx="3">
                  <c:v>0.15992156236360397</c:v>
                </c:pt>
                <c:pt idx="4">
                  <c:v>0.15417609803450932</c:v>
                </c:pt>
                <c:pt idx="5">
                  <c:v>0.14104194639625553</c:v>
                </c:pt>
                <c:pt idx="6">
                  <c:v>0.12661300528769401</c:v>
                </c:pt>
                <c:pt idx="7">
                  <c:v>0.11250125446530609</c:v>
                </c:pt>
                <c:pt idx="8">
                  <c:v>9.9119472014903634E-2</c:v>
                </c:pt>
                <c:pt idx="9">
                  <c:v>9.0742226608489435E-2</c:v>
                </c:pt>
                <c:pt idx="10">
                  <c:v>8.3626173392666203E-2</c:v>
                </c:pt>
                <c:pt idx="11">
                  <c:v>7.6287451075053997E-2</c:v>
                </c:pt>
                <c:pt idx="12">
                  <c:v>7.1083011747718527E-2</c:v>
                </c:pt>
                <c:pt idx="13">
                  <c:v>6.3011028678215467E-2</c:v>
                </c:pt>
                <c:pt idx="14">
                  <c:v>4.7777028486973586E-2</c:v>
                </c:pt>
                <c:pt idx="15">
                  <c:v>3.3352299928127056E-2</c:v>
                </c:pt>
                <c:pt idx="16">
                  <c:v>2.6982190829738257E-2</c:v>
                </c:pt>
                <c:pt idx="17">
                  <c:v>2.6440727139786638E-2</c:v>
                </c:pt>
                <c:pt idx="18">
                  <c:v>3.2043023568733953E-2</c:v>
                </c:pt>
                <c:pt idx="19">
                  <c:v>4.2364691926585686E-2</c:v>
                </c:pt>
                <c:pt idx="20">
                  <c:v>5.2506761060664278E-2</c:v>
                </c:pt>
                <c:pt idx="21">
                  <c:v>6.2652443673820044E-2</c:v>
                </c:pt>
                <c:pt idx="22">
                  <c:v>7.2765579033704078E-2</c:v>
                </c:pt>
                <c:pt idx="23">
                  <c:v>8.0992430426203424E-2</c:v>
                </c:pt>
                <c:pt idx="24">
                  <c:v>8.2482400284852639E-2</c:v>
                </c:pt>
                <c:pt idx="25">
                  <c:v>7.8006455163139213E-2</c:v>
                </c:pt>
                <c:pt idx="26">
                  <c:v>6.7865001323737281E-2</c:v>
                </c:pt>
                <c:pt idx="27">
                  <c:v>6.340332310621416E-2</c:v>
                </c:pt>
                <c:pt idx="28">
                  <c:v>7.0451817108016651E-2</c:v>
                </c:pt>
                <c:pt idx="29">
                  <c:v>7.7349422616957403E-2</c:v>
                </c:pt>
                <c:pt idx="30">
                  <c:v>6.8755248179269146E-2</c:v>
                </c:pt>
                <c:pt idx="31">
                  <c:v>3.4236265349848277E-2</c:v>
                </c:pt>
                <c:pt idx="32">
                  <c:v>-4.3848016931997833E-4</c:v>
                </c:pt>
                <c:pt idx="33">
                  <c:v>-2.3485848551488064E-2</c:v>
                </c:pt>
                <c:pt idx="34">
                  <c:v>-3.7101200505045111E-2</c:v>
                </c:pt>
                <c:pt idx="35">
                  <c:v>-3.6235402922512094E-2</c:v>
                </c:pt>
                <c:pt idx="36">
                  <c:v>-3.2221145845416486E-2</c:v>
                </c:pt>
                <c:pt idx="37">
                  <c:v>-3.5358349700396856E-2</c:v>
                </c:pt>
              </c:numCache>
            </c:numRef>
          </c:val>
          <c:smooth val="0"/>
          <c:extLst xmlns:c16r2="http://schemas.microsoft.com/office/drawing/2015/06/chart">
            <c:ext xmlns:c16="http://schemas.microsoft.com/office/drawing/2014/chart" uri="{C3380CC4-5D6E-409C-BE32-E72D297353CC}">
              <c16:uniqueId val="{00000000-F703-4C6F-8200-245D4BB88F2C}"/>
            </c:ext>
          </c:extLst>
        </c:ser>
        <c:ser>
          <c:idx val="4"/>
          <c:order val="2"/>
          <c:tx>
            <c:v>Japan</c:v>
          </c:tx>
          <c:spPr>
            <a:ln w="28575">
              <a:solidFill>
                <a:schemeClr val="accent2"/>
              </a:solidFill>
            </a:ln>
          </c:spPr>
          <c:marker>
            <c:symbol val="triangle"/>
            <c:size val="9"/>
            <c:spPr>
              <a:solidFill>
                <a:schemeClr val="accent2"/>
              </a:solidFill>
              <a:ln>
                <a:solidFill>
                  <a:schemeClr val="accent2"/>
                </a:solidFill>
              </a:ln>
            </c:spPr>
          </c:marker>
          <c:val>
            <c:numRef>
              <c:f>Data2!$FJ$8:$FJ$45</c:f>
              <c:numCache>
                <c:formatCode>0%</c:formatCode>
                <c:ptCount val="38"/>
                <c:pt idx="0">
                  <c:v>0.16060888474681576</c:v>
                </c:pt>
                <c:pt idx="1">
                  <c:v>0.15328924033466168</c:v>
                </c:pt>
                <c:pt idx="2">
                  <c:v>0.15037402577057141</c:v>
                </c:pt>
                <c:pt idx="3">
                  <c:v>0.145802595947334</c:v>
                </c:pt>
                <c:pt idx="4">
                  <c:v>0.13824181415125195</c:v>
                </c:pt>
                <c:pt idx="5">
                  <c:v>0.12894136110714793</c:v>
                </c:pt>
                <c:pt idx="6">
                  <c:v>0.1209357867882538</c:v>
                </c:pt>
                <c:pt idx="7">
                  <c:v>0.11517201251000074</c:v>
                </c:pt>
                <c:pt idx="8">
                  <c:v>0.10583590626107202</c:v>
                </c:pt>
                <c:pt idx="9">
                  <c:v>0.10380998488916274</c:v>
                </c:pt>
                <c:pt idx="10">
                  <c:v>0.11015259409969481</c:v>
                </c:pt>
                <c:pt idx="11">
                  <c:v>0.1190052156214222</c:v>
                </c:pt>
                <c:pt idx="12">
                  <c:v>0.12853544171197684</c:v>
                </c:pt>
                <c:pt idx="13">
                  <c:v>0.13624081350268252</c:v>
                </c:pt>
                <c:pt idx="14">
                  <c:v>0.14161509392628291</c:v>
                </c:pt>
                <c:pt idx="15">
                  <c:v>0.14324438202247192</c:v>
                </c:pt>
                <c:pt idx="16">
                  <c:v>0.14271451472283939</c:v>
                </c:pt>
                <c:pt idx="17">
                  <c:v>0.14104995935365178</c:v>
                </c:pt>
                <c:pt idx="18">
                  <c:v>0.13718560405254165</c:v>
                </c:pt>
                <c:pt idx="19">
                  <c:v>0.1324906437407001</c:v>
                </c:pt>
                <c:pt idx="20">
                  <c:v>0.12185827191980902</c:v>
                </c:pt>
                <c:pt idx="21">
                  <c:v>0.10715980543362201</c:v>
                </c:pt>
                <c:pt idx="22">
                  <c:v>9.6230188793599805E-2</c:v>
                </c:pt>
                <c:pt idx="23">
                  <c:v>8.7313744603815635E-2</c:v>
                </c:pt>
                <c:pt idx="24">
                  <c:v>7.5490522115064851E-2</c:v>
                </c:pt>
                <c:pt idx="25">
                  <c:v>6.6022259392691712E-2</c:v>
                </c:pt>
                <c:pt idx="26">
                  <c:v>6.0168570770091856E-2</c:v>
                </c:pt>
                <c:pt idx="27">
                  <c:v>5.6488072730859651E-2</c:v>
                </c:pt>
                <c:pt idx="28">
                  <c:v>5.8338443662653713E-2</c:v>
                </c:pt>
                <c:pt idx="29">
                  <c:v>6.2632679187800799E-2</c:v>
                </c:pt>
                <c:pt idx="30">
                  <c:v>5.556807935076645E-2</c:v>
                </c:pt>
                <c:pt idx="31">
                  <c:v>3.8328176262963941E-2</c:v>
                </c:pt>
                <c:pt idx="32">
                  <c:v>2.2614478560084698E-2</c:v>
                </c:pt>
                <c:pt idx="33">
                  <c:v>3.0139246687208498E-3</c:v>
                </c:pt>
                <c:pt idx="34">
                  <c:v>-1.3241929885456437E-2</c:v>
                </c:pt>
                <c:pt idx="35">
                  <c:v>-8.9276604428119594E-3</c:v>
                </c:pt>
                <c:pt idx="36">
                  <c:v>-8.9276604428119594E-3</c:v>
                </c:pt>
                <c:pt idx="37">
                  <c:v>-8.9276604428119594E-3</c:v>
                </c:pt>
              </c:numCache>
            </c:numRef>
          </c:val>
          <c:smooth val="0"/>
          <c:extLst xmlns:c16r2="http://schemas.microsoft.com/office/drawing/2015/06/chart">
            <c:ext xmlns:c16="http://schemas.microsoft.com/office/drawing/2014/chart" uri="{C3380CC4-5D6E-409C-BE32-E72D297353CC}">
              <c16:uniqueId val="{00000001-F703-4C6F-8200-245D4BB88F2C}"/>
            </c:ext>
          </c:extLst>
        </c:ser>
        <c:ser>
          <c:idx val="1"/>
          <c:order val="3"/>
          <c:tx>
            <c:v>France</c:v>
          </c:tx>
          <c:spPr>
            <a:ln w="31750">
              <a:solidFill>
                <a:schemeClr val="accent6"/>
              </a:solidFill>
            </a:ln>
          </c:spPr>
          <c:marker>
            <c:symbol val="triangle"/>
            <c:size val="9"/>
            <c:spPr>
              <a:solidFill>
                <a:schemeClr val="accent6"/>
              </a:solidFill>
              <a:ln>
                <a:solidFill>
                  <a:schemeClr val="accent6"/>
                </a:solidFill>
              </a:ln>
            </c:spPr>
          </c:marker>
          <c:val>
            <c:numRef>
              <c:f>Data2!$DW$8:$DW$45</c:f>
              <c:numCache>
                <c:formatCode>0%</c:formatCode>
                <c:ptCount val="38"/>
                <c:pt idx="0">
                  <c:v>0.15351919657833352</c:v>
                </c:pt>
                <c:pt idx="1">
                  <c:v>0.15913517686962705</c:v>
                </c:pt>
                <c:pt idx="2">
                  <c:v>0.17075648762354109</c:v>
                </c:pt>
                <c:pt idx="3">
                  <c:v>0.17645562450074864</c:v>
                </c:pt>
                <c:pt idx="4">
                  <c:v>0.17615722760293467</c:v>
                </c:pt>
                <c:pt idx="5">
                  <c:v>0.17438599496344906</c:v>
                </c:pt>
                <c:pt idx="6">
                  <c:v>0.17110072964630163</c:v>
                </c:pt>
                <c:pt idx="7">
                  <c:v>0.16537815676125542</c:v>
                </c:pt>
                <c:pt idx="8">
                  <c:v>0.15443551824326132</c:v>
                </c:pt>
                <c:pt idx="9">
                  <c:v>0.14868728635055303</c:v>
                </c:pt>
                <c:pt idx="10">
                  <c:v>0.14574782378171225</c:v>
                </c:pt>
                <c:pt idx="11">
                  <c:v>0.13947845475231924</c:v>
                </c:pt>
                <c:pt idx="12">
                  <c:v>0.13656667079065682</c:v>
                </c:pt>
                <c:pt idx="13">
                  <c:v>0.13507043675054212</c:v>
                </c:pt>
                <c:pt idx="14">
                  <c:v>0.13102589395389219</c:v>
                </c:pt>
                <c:pt idx="15">
                  <c:v>0.11737819590689016</c:v>
                </c:pt>
                <c:pt idx="16">
                  <c:v>0.10533935060759897</c:v>
                </c:pt>
                <c:pt idx="17">
                  <c:v>9.7193045877654816E-2</c:v>
                </c:pt>
                <c:pt idx="18">
                  <c:v>8.2432023425284773E-2</c:v>
                </c:pt>
                <c:pt idx="19">
                  <c:v>7.1863228502280233E-2</c:v>
                </c:pt>
                <c:pt idx="20">
                  <c:v>6.5304001882985935E-2</c:v>
                </c:pt>
                <c:pt idx="21">
                  <c:v>7.3215213685388733E-2</c:v>
                </c:pt>
                <c:pt idx="22">
                  <c:v>8.1381451566205978E-2</c:v>
                </c:pt>
                <c:pt idx="23">
                  <c:v>7.9069308278392522E-2</c:v>
                </c:pt>
                <c:pt idx="24">
                  <c:v>7.5282796687381068E-2</c:v>
                </c:pt>
                <c:pt idx="25">
                  <c:v>7.3231145243658952E-2</c:v>
                </c:pt>
                <c:pt idx="26">
                  <c:v>7.6148797562545154E-2</c:v>
                </c:pt>
                <c:pt idx="27">
                  <c:v>8.3674922812454519E-2</c:v>
                </c:pt>
                <c:pt idx="28">
                  <c:v>9.4490862863382347E-2</c:v>
                </c:pt>
                <c:pt idx="29">
                  <c:v>0.10268770435682203</c:v>
                </c:pt>
                <c:pt idx="30">
                  <c:v>9.7063689143022519E-2</c:v>
                </c:pt>
                <c:pt idx="31">
                  <c:v>8.3357660691486188E-2</c:v>
                </c:pt>
                <c:pt idx="32">
                  <c:v>7.7537375064394676E-2</c:v>
                </c:pt>
                <c:pt idx="33">
                  <c:v>7.273857779579801E-2</c:v>
                </c:pt>
                <c:pt idx="34">
                  <c:v>6.1171367012605428E-2</c:v>
                </c:pt>
                <c:pt idx="35">
                  <c:v>5.2404369460791883E-2</c:v>
                </c:pt>
                <c:pt idx="36">
                  <c:v>4.2711290639881452E-2</c:v>
                </c:pt>
                <c:pt idx="37">
                  <c:v>4.2711290639881452E-2</c:v>
                </c:pt>
              </c:numCache>
            </c:numRef>
          </c:val>
          <c:smooth val="0"/>
          <c:extLst xmlns:c16r2="http://schemas.microsoft.com/office/drawing/2015/06/chart">
            <c:ext xmlns:c16="http://schemas.microsoft.com/office/drawing/2014/chart" uri="{C3380CC4-5D6E-409C-BE32-E72D297353CC}">
              <c16:uniqueId val="{00000002-F703-4C6F-8200-245D4BB88F2C}"/>
            </c:ext>
          </c:extLst>
        </c:ser>
        <c:ser>
          <c:idx val="3"/>
          <c:order val="4"/>
          <c:tx>
            <c:v>Britain</c:v>
          </c:tx>
          <c:spPr>
            <a:ln w="28575">
              <a:solidFill>
                <a:schemeClr val="accent1"/>
              </a:solidFill>
            </a:ln>
          </c:spPr>
          <c:marker>
            <c:symbol val="triangle"/>
            <c:size val="9"/>
            <c:spPr>
              <a:solidFill>
                <a:schemeClr val="accent1"/>
              </a:solidFill>
              <a:ln>
                <a:solidFill>
                  <a:schemeClr val="accent1"/>
                </a:solidFill>
              </a:ln>
            </c:spPr>
          </c:marker>
          <c:val>
            <c:numRef>
              <c:f>Data2!$FD$8:$FD$45</c:f>
              <c:numCache>
                <c:formatCode>0%</c:formatCode>
                <c:ptCount val="38"/>
                <c:pt idx="0">
                  <c:v>0.23270783329696704</c:v>
                </c:pt>
                <c:pt idx="1">
                  <c:v>0.24108571133701431</c:v>
                </c:pt>
                <c:pt idx="2">
                  <c:v>0.25599877341374289</c:v>
                </c:pt>
                <c:pt idx="3">
                  <c:v>0.26484282586263308</c:v>
                </c:pt>
                <c:pt idx="4">
                  <c:v>0.24970858040646698</c:v>
                </c:pt>
                <c:pt idx="5">
                  <c:v>0.23034926142306808</c:v>
                </c:pt>
                <c:pt idx="6">
                  <c:v>0.21968158455559736</c:v>
                </c:pt>
                <c:pt idx="7">
                  <c:v>0.21231475475275688</c:v>
                </c:pt>
                <c:pt idx="8">
                  <c:v>0.19731262209939485</c:v>
                </c:pt>
                <c:pt idx="9">
                  <c:v>0.18584256071461805</c:v>
                </c:pt>
                <c:pt idx="10">
                  <c:v>0.18101940995507163</c:v>
                </c:pt>
                <c:pt idx="11">
                  <c:v>0.16700306967747364</c:v>
                </c:pt>
                <c:pt idx="12">
                  <c:v>0.15105904936413411</c:v>
                </c:pt>
                <c:pt idx="13">
                  <c:v>0.13704370004326735</c:v>
                </c:pt>
                <c:pt idx="14">
                  <c:v>0.11663706335109532</c:v>
                </c:pt>
                <c:pt idx="15">
                  <c:v>8.7934168979045046E-2</c:v>
                </c:pt>
                <c:pt idx="16">
                  <c:v>7.5746808145661274E-2</c:v>
                </c:pt>
                <c:pt idx="17">
                  <c:v>6.7004617546677372E-2</c:v>
                </c:pt>
                <c:pt idx="18">
                  <c:v>5.177733738052831E-2</c:v>
                </c:pt>
                <c:pt idx="19">
                  <c:v>4.7218441077365947E-2</c:v>
                </c:pt>
                <c:pt idx="20">
                  <c:v>4.4288138712249785E-2</c:v>
                </c:pt>
                <c:pt idx="21">
                  <c:v>4.3773430068821458E-2</c:v>
                </c:pt>
                <c:pt idx="22">
                  <c:v>4.9387904257262923E-2</c:v>
                </c:pt>
                <c:pt idx="23">
                  <c:v>6.0001087961703753E-2</c:v>
                </c:pt>
                <c:pt idx="24">
                  <c:v>6.342862429456933E-2</c:v>
                </c:pt>
                <c:pt idx="25">
                  <c:v>6.0735196027569847E-2</c:v>
                </c:pt>
                <c:pt idx="26">
                  <c:v>6.2328172478657212E-2</c:v>
                </c:pt>
                <c:pt idx="27">
                  <c:v>6.2993253279407302E-2</c:v>
                </c:pt>
                <c:pt idx="28">
                  <c:v>6.3066366350636408E-2</c:v>
                </c:pt>
                <c:pt idx="29">
                  <c:v>6.3175769337399504E-2</c:v>
                </c:pt>
                <c:pt idx="30">
                  <c:v>5.7733673155830306E-2</c:v>
                </c:pt>
                <c:pt idx="31">
                  <c:v>3.9301945100890745E-2</c:v>
                </c:pt>
                <c:pt idx="32">
                  <c:v>2.2434772974869361E-2</c:v>
                </c:pt>
                <c:pt idx="33">
                  <c:v>3.0546150448991609E-3</c:v>
                </c:pt>
                <c:pt idx="34">
                  <c:v>-1.3295005389867052E-2</c:v>
                </c:pt>
                <c:pt idx="35">
                  <c:v>-1.4129346115324081E-2</c:v>
                </c:pt>
                <c:pt idx="36">
                  <c:v>-1.4129346115324081E-2</c:v>
                </c:pt>
                <c:pt idx="37">
                  <c:v>-1.4129346115324081E-2</c:v>
                </c:pt>
              </c:numCache>
            </c:numRef>
          </c:val>
          <c:smooth val="0"/>
          <c:extLst xmlns:c16r2="http://schemas.microsoft.com/office/drawing/2015/06/chart">
            <c:ext xmlns:c16="http://schemas.microsoft.com/office/drawing/2014/chart" uri="{C3380CC4-5D6E-409C-BE32-E72D297353CC}">
              <c16:uniqueId val="{00000003-F703-4C6F-8200-245D4BB88F2C}"/>
            </c:ext>
          </c:extLst>
        </c:ser>
        <c:ser>
          <c:idx val="5"/>
          <c:order val="5"/>
          <c:tx>
            <c:v>Germany</c:v>
          </c:tx>
          <c:spPr>
            <a:ln w="28575">
              <a:solidFill>
                <a:schemeClr val="accent4"/>
              </a:solidFill>
            </a:ln>
          </c:spPr>
          <c:marker>
            <c:symbol val="triangle"/>
            <c:size val="9"/>
            <c:spPr>
              <a:solidFill>
                <a:schemeClr val="accent4"/>
              </a:solidFill>
              <a:ln>
                <a:solidFill>
                  <a:schemeClr val="accent4"/>
                </a:solidFill>
              </a:ln>
            </c:spPr>
          </c:marker>
          <c:val>
            <c:numRef>
              <c:f>Data2!$FW$8:$FW$45</c:f>
              <c:numCache>
                <c:formatCode>0%</c:formatCode>
                <c:ptCount val="38"/>
                <c:pt idx="0">
                  <c:v>0.24246347327538373</c:v>
                </c:pt>
                <c:pt idx="1">
                  <c:v>0.23919696413269678</c:v>
                </c:pt>
                <c:pt idx="2">
                  <c:v>0.23858739868020612</c:v>
                </c:pt>
                <c:pt idx="3">
                  <c:v>0.23316990105986315</c:v>
                </c:pt>
                <c:pt idx="4">
                  <c:v>0.22045434963669264</c:v>
                </c:pt>
                <c:pt idx="5">
                  <c:v>0.20872957120892885</c:v>
                </c:pt>
                <c:pt idx="6">
                  <c:v>0.20079488999290279</c:v>
                </c:pt>
                <c:pt idx="7">
                  <c:v>0.19323373602040531</c:v>
                </c:pt>
                <c:pt idx="8">
                  <c:v>0.18688177435983169</c:v>
                </c:pt>
                <c:pt idx="9">
                  <c:v>0.18214169292621971</c:v>
                </c:pt>
                <c:pt idx="10">
                  <c:v>0.17699843582777638</c:v>
                </c:pt>
                <c:pt idx="11">
                  <c:v>0.17582235020489534</c:v>
                </c:pt>
                <c:pt idx="12">
                  <c:v>0.18342108815984878</c:v>
                </c:pt>
                <c:pt idx="13">
                  <c:v>0.18422252621979024</c:v>
                </c:pt>
                <c:pt idx="14">
                  <c:v>0.17076878944348825</c:v>
                </c:pt>
                <c:pt idx="15">
                  <c:v>0.15450991343200221</c:v>
                </c:pt>
                <c:pt idx="16">
                  <c:v>0.14504263501086773</c:v>
                </c:pt>
                <c:pt idx="17">
                  <c:v>0.12579752696064592</c:v>
                </c:pt>
                <c:pt idx="18">
                  <c:v>0.10166166951550985</c:v>
                </c:pt>
                <c:pt idx="19">
                  <c:v>9.1149055514311628E-2</c:v>
                </c:pt>
                <c:pt idx="20">
                  <c:v>8.0146163215590746E-2</c:v>
                </c:pt>
                <c:pt idx="21">
                  <c:v>7.1076800212964197E-2</c:v>
                </c:pt>
                <c:pt idx="22">
                  <c:v>7.1006693791836203E-2</c:v>
                </c:pt>
                <c:pt idx="23">
                  <c:v>6.7193779715779237E-2</c:v>
                </c:pt>
                <c:pt idx="24">
                  <c:v>5.5484108028660668E-2</c:v>
                </c:pt>
                <c:pt idx="25">
                  <c:v>4.3028633788910246E-2</c:v>
                </c:pt>
                <c:pt idx="26">
                  <c:v>3.1202515064186535E-2</c:v>
                </c:pt>
                <c:pt idx="27">
                  <c:v>2.1299555509878984E-2</c:v>
                </c:pt>
                <c:pt idx="28">
                  <c:v>1.953176205332564E-2</c:v>
                </c:pt>
                <c:pt idx="29">
                  <c:v>2.8327725174113777E-2</c:v>
                </c:pt>
                <c:pt idx="30">
                  <c:v>3.3913817211135115E-2</c:v>
                </c:pt>
                <c:pt idx="31">
                  <c:v>2.9664400300031455E-2</c:v>
                </c:pt>
                <c:pt idx="32">
                  <c:v>2.3409795412275263E-2</c:v>
                </c:pt>
                <c:pt idx="33">
                  <c:v>1.7335276520671933E-2</c:v>
                </c:pt>
                <c:pt idx="34">
                  <c:v>1.5156085055044488E-2</c:v>
                </c:pt>
                <c:pt idx="35">
                  <c:v>2.1186233829631442E-2</c:v>
                </c:pt>
                <c:pt idx="36">
                  <c:v>2.1186233829631442E-2</c:v>
                </c:pt>
                <c:pt idx="37">
                  <c:v>2.1186233829631442E-2</c:v>
                </c:pt>
              </c:numCache>
            </c:numRef>
          </c:val>
          <c:smooth val="0"/>
          <c:extLst xmlns:c16r2="http://schemas.microsoft.com/office/drawing/2015/06/chart">
            <c:ext xmlns:c16="http://schemas.microsoft.com/office/drawing/2014/chart" uri="{C3380CC4-5D6E-409C-BE32-E72D297353CC}">
              <c16:uniqueId val="{00000004-F703-4C6F-8200-245D4BB88F2C}"/>
            </c:ext>
          </c:extLst>
        </c:ser>
        <c:ser>
          <c:idx val="6"/>
          <c:order val="6"/>
          <c:tx>
            <c:v>Norway</c:v>
          </c:tx>
          <c:spPr>
            <a:ln w="31750">
              <a:solidFill>
                <a:srgbClr val="FFFF00"/>
              </a:solidFill>
            </a:ln>
          </c:spPr>
          <c:marker>
            <c:symbol val="triangle"/>
            <c:size val="9"/>
            <c:spPr>
              <a:solidFill>
                <a:srgbClr val="FFFF00"/>
              </a:solidFill>
              <a:ln w="12700">
                <a:solidFill>
                  <a:srgbClr val="FFFF00"/>
                </a:solidFill>
              </a:ln>
            </c:spPr>
          </c:marker>
          <c:val>
            <c:numRef>
              <c:f>Data2!$GJ$8:$GJ$45</c:f>
              <c:numCache>
                <c:formatCode>0%</c:formatCode>
                <c:ptCount val="38"/>
                <c:pt idx="0">
                  <c:v>0.3182516833664662</c:v>
                </c:pt>
                <c:pt idx="1">
                  <c:v>0.3182516833664662</c:v>
                </c:pt>
                <c:pt idx="2">
                  <c:v>0.3182516833664662</c:v>
                </c:pt>
                <c:pt idx="3">
                  <c:v>0.30515558102590773</c:v>
                </c:pt>
                <c:pt idx="4">
                  <c:v>0.2958127683414874</c:v>
                </c:pt>
                <c:pt idx="5">
                  <c:v>0.30367210173847453</c:v>
                </c:pt>
                <c:pt idx="6">
                  <c:v>0.31780447960313485</c:v>
                </c:pt>
                <c:pt idx="7">
                  <c:v>0.3308839990624235</c:v>
                </c:pt>
                <c:pt idx="8">
                  <c:v>0.32261665334977241</c:v>
                </c:pt>
                <c:pt idx="9">
                  <c:v>0.31245535130107144</c:v>
                </c:pt>
                <c:pt idx="10">
                  <c:v>0.33059848003640746</c:v>
                </c:pt>
                <c:pt idx="11">
                  <c:v>0.3645074532535903</c:v>
                </c:pt>
                <c:pt idx="12">
                  <c:v>0.39026468677939552</c:v>
                </c:pt>
                <c:pt idx="13">
                  <c:v>0.40039809845410829</c:v>
                </c:pt>
                <c:pt idx="14">
                  <c:v>0.40740846517379814</c:v>
                </c:pt>
                <c:pt idx="15">
                  <c:v>0.39475338107525298</c:v>
                </c:pt>
                <c:pt idx="16">
                  <c:v>0.37276252406231403</c:v>
                </c:pt>
                <c:pt idx="17">
                  <c:v>0.36520404017609398</c:v>
                </c:pt>
                <c:pt idx="18">
                  <c:v>0.36455669271213559</c:v>
                </c:pt>
                <c:pt idx="19">
                  <c:v>0.36936134372895385</c:v>
                </c:pt>
                <c:pt idx="20">
                  <c:v>0.37725283859488812</c:v>
                </c:pt>
                <c:pt idx="21">
                  <c:v>0.37394907140580885</c:v>
                </c:pt>
                <c:pt idx="22">
                  <c:v>0.38265795260284752</c:v>
                </c:pt>
                <c:pt idx="23">
                  <c:v>0.41002791844147507</c:v>
                </c:pt>
                <c:pt idx="24">
                  <c:v>0.41606353964128706</c:v>
                </c:pt>
                <c:pt idx="25">
                  <c:v>0.42250081183978178</c:v>
                </c:pt>
                <c:pt idx="26">
                  <c:v>0.439751742151542</c:v>
                </c:pt>
                <c:pt idx="27">
                  <c:v>0.46117464890134363</c:v>
                </c:pt>
                <c:pt idx="28">
                  <c:v>0.47990586429223553</c:v>
                </c:pt>
                <c:pt idx="29">
                  <c:v>0.48492120559609869</c:v>
                </c:pt>
                <c:pt idx="30">
                  <c:v>0.49551269885670574</c:v>
                </c:pt>
                <c:pt idx="31">
                  <c:v>0.5049926448182811</c:v>
                </c:pt>
                <c:pt idx="32">
                  <c:v>0.50890252704069094</c:v>
                </c:pt>
                <c:pt idx="33">
                  <c:v>0.51080200536042208</c:v>
                </c:pt>
                <c:pt idx="34">
                  <c:v>0.50946907696728738</c:v>
                </c:pt>
                <c:pt idx="35">
                  <c:v>0.52983607228101981</c:v>
                </c:pt>
                <c:pt idx="36">
                  <c:v>0.56407938466647922</c:v>
                </c:pt>
                <c:pt idx="37">
                  <c:v>0.58604073423450087</c:v>
                </c:pt>
              </c:numCache>
            </c:numRef>
          </c:val>
          <c:smooth val="0"/>
          <c:extLst xmlns:c16r2="http://schemas.microsoft.com/office/drawing/2015/06/chart">
            <c:ext xmlns:c16="http://schemas.microsoft.com/office/drawing/2014/chart" uri="{C3380CC4-5D6E-409C-BE32-E72D297353CC}">
              <c16:uniqueId val="{00000005-F703-4C6F-8200-245D4BB88F2C}"/>
            </c:ext>
          </c:extLst>
        </c:ser>
        <c:dLbls>
          <c:showLegendKey val="0"/>
          <c:showVal val="0"/>
          <c:showCatName val="0"/>
          <c:showSerName val="0"/>
          <c:showPercent val="0"/>
          <c:showBubbleSize val="0"/>
        </c:dLbls>
        <c:marker val="1"/>
        <c:smooth val="0"/>
        <c:axId val="102551552"/>
        <c:axId val="102553472"/>
      </c:lineChart>
      <c:catAx>
        <c:axId val="102551552"/>
        <c:scaling>
          <c:orientation val="minMax"/>
        </c:scaling>
        <c:delete val="0"/>
        <c:axPos val="b"/>
        <c:majorGridlines>
          <c:spPr>
            <a:ln w="3175">
              <a:solidFill>
                <a:srgbClr val="000000"/>
              </a:solidFill>
              <a:prstDash val="sysDash"/>
            </a:ln>
          </c:spPr>
        </c:majorGridlines>
        <c:minorGridlines/>
        <c:numFmt formatCode="General" sourceLinked="0"/>
        <c:majorTickMark val="out"/>
        <c:minorTickMark val="none"/>
        <c:tickLblPos val="low"/>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2553472"/>
        <c:crossesAt val="0"/>
        <c:auto val="1"/>
        <c:lblAlgn val="ctr"/>
        <c:lblOffset val="100"/>
        <c:tickLblSkip val="4"/>
        <c:tickMarkSkip val="4"/>
        <c:noMultiLvlLbl val="0"/>
      </c:catAx>
      <c:valAx>
        <c:axId val="102553472"/>
        <c:scaling>
          <c:orientation val="minMax"/>
          <c:max val="0.70000000000000007"/>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2551552"/>
        <c:crosses val="autoZero"/>
        <c:crossBetween val="midCat"/>
        <c:majorUnit val="0.1"/>
        <c:minorUnit val="0.1"/>
      </c:valAx>
      <c:spPr>
        <a:solidFill>
          <a:srgbClr val="FFFFFF"/>
        </a:solidFill>
        <a:ln w="3175">
          <a:solidFill>
            <a:srgbClr val="000000"/>
          </a:solidFill>
          <a:prstDash val="solid"/>
        </a:ln>
      </c:spPr>
    </c:plotArea>
    <c:legend>
      <c:legendPos val="l"/>
      <c:legendEntry>
        <c:idx val="0"/>
        <c:txPr>
          <a:bodyPr/>
          <a:lstStyle/>
          <a:p>
            <a:pPr>
              <a:defRPr sz="1600"/>
            </a:pPr>
            <a:endParaRPr lang="fr-FR"/>
          </a:p>
        </c:txPr>
      </c:legendEntry>
      <c:layout>
        <c:manualLayout>
          <c:xMode val="edge"/>
          <c:yMode val="edge"/>
          <c:x val="0.51379763252837596"/>
          <c:y val="0.111099908243177"/>
          <c:w val="0.35229241829721097"/>
          <c:h val="0.17821007319957807"/>
        </c:manualLayout>
      </c:layout>
      <c:overlay val="1"/>
      <c:spPr>
        <a:solidFill>
          <a:schemeClr val="bg1"/>
        </a:solidFill>
        <a:ln w="12700">
          <a:solidFill>
            <a:schemeClr val="tx1"/>
          </a:solidFill>
        </a:ln>
      </c:spPr>
      <c:txPr>
        <a:bodyPr/>
        <a:lstStyle/>
        <a:p>
          <a:pPr>
            <a:defRPr sz="16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8: The rise of wealth-income ratios: </a:t>
            </a:r>
            <a:r>
              <a:rPr lang="fr-FR" sz="1600" b="1" baseline="0"/>
              <a:t>China vs rich countries         </a:t>
            </a:r>
            <a:r>
              <a:rPr lang="fr-FR" sz="1200" b="0" baseline="0"/>
              <a:t>(national wealth (public + private) vs net foreign wealth, in % national income) </a:t>
            </a:r>
            <a:endParaRPr lang="fr-FR" sz="1200" b="0" baseline="0">
              <a:latin typeface="Arial" panose="020B0604020202020204" pitchFamily="34" charset="0"/>
              <a:cs typeface="Arial" panose="020B0604020202020204" pitchFamily="34" charset="0"/>
            </a:endParaRPr>
          </a:p>
        </c:rich>
      </c:tx>
      <c:layout>
        <c:manualLayout>
          <c:xMode val="edge"/>
          <c:yMode val="edge"/>
          <c:x val="0.15168478522822401"/>
          <c:y val="2.2279522231574899E-3"/>
        </c:manualLayout>
      </c:layout>
      <c:overlay val="0"/>
      <c:spPr>
        <a:noFill/>
        <a:ln w="25400">
          <a:noFill/>
        </a:ln>
      </c:spPr>
    </c:title>
    <c:autoTitleDeleted val="0"/>
    <c:plotArea>
      <c:layout>
        <c:manualLayout>
          <c:layoutTarget val="inner"/>
          <c:xMode val="edge"/>
          <c:yMode val="edge"/>
          <c:x val="7.3525158226459095E-2"/>
          <c:y val="9.03842050231526E-2"/>
          <c:w val="0.90093246078353895"/>
          <c:h val="0.84793280413119099"/>
        </c:manualLayout>
      </c:layout>
      <c:lineChart>
        <c:grouping val="standard"/>
        <c:varyColors val="0"/>
        <c:ser>
          <c:idx val="2"/>
          <c:order val="0"/>
          <c:tx>
            <c:v>China</c:v>
          </c:tx>
          <c:spPr>
            <a:ln w="34925">
              <a:solidFill>
                <a:srgbClr val="FF0000"/>
              </a:solidFill>
            </a:ln>
          </c:spPr>
          <c:marker>
            <c:symbol val="triangle"/>
            <c:size val="9"/>
            <c:spPr>
              <a:solidFill>
                <a:srgbClr val="FF0000"/>
              </a:solidFill>
              <a:ln>
                <a:solidFill>
                  <a:srgbClr val="FF0000"/>
                </a:solidFill>
              </a:ln>
            </c:spPr>
          </c:marker>
          <c:cat>
            <c:numRef>
              <c:f>Data1!$A$8:$A$45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Data2!$B$8:$B$45</c:f>
              <c:numCache>
                <c:formatCode>0%</c:formatCode>
                <c:ptCount val="38"/>
                <c:pt idx="0">
                  <c:v>3.7222307275981512</c:v>
                </c:pt>
                <c:pt idx="1">
                  <c:v>3.6959767601780258</c:v>
                </c:pt>
                <c:pt idx="2">
                  <c:v>3.6166942093810901</c:v>
                </c:pt>
                <c:pt idx="3">
                  <c:v>3.6863132204060962</c:v>
                </c:pt>
                <c:pt idx="4">
                  <c:v>3.8428802459259623</c:v>
                </c:pt>
                <c:pt idx="5">
                  <c:v>3.9374061163753229</c:v>
                </c:pt>
                <c:pt idx="6">
                  <c:v>3.7428358960443169</c:v>
                </c:pt>
                <c:pt idx="7">
                  <c:v>3.5589535818864531</c:v>
                </c:pt>
                <c:pt idx="8">
                  <c:v>3.7705619151921312</c:v>
                </c:pt>
                <c:pt idx="9">
                  <c:v>3.7693057271367305</c:v>
                </c:pt>
                <c:pt idx="10">
                  <c:v>3.6850705105771047</c:v>
                </c:pt>
                <c:pt idx="11">
                  <c:v>4.0213928870769546</c:v>
                </c:pt>
                <c:pt idx="12">
                  <c:v>4.3182544508545462</c:v>
                </c:pt>
                <c:pt idx="13">
                  <c:v>4.3413653860490369</c:v>
                </c:pt>
                <c:pt idx="14">
                  <c:v>4.5394340211027204</c:v>
                </c:pt>
                <c:pt idx="15">
                  <c:v>4.8755638382803888</c:v>
                </c:pt>
                <c:pt idx="16">
                  <c:v>4.6705226085410736</c:v>
                </c:pt>
                <c:pt idx="17">
                  <c:v>4.6461421443749487</c:v>
                </c:pt>
                <c:pt idx="18">
                  <c:v>4.7944492710278102</c:v>
                </c:pt>
                <c:pt idx="19">
                  <c:v>5.190691247432432</c:v>
                </c:pt>
                <c:pt idx="20">
                  <c:v>5.5504539870431611</c:v>
                </c:pt>
                <c:pt idx="21">
                  <c:v>5.8293065759547966</c:v>
                </c:pt>
                <c:pt idx="22">
                  <c:v>6.1206998476355547</c:v>
                </c:pt>
                <c:pt idx="23">
                  <c:v>6.034198958251805</c:v>
                </c:pt>
                <c:pt idx="24">
                  <c:v>5.9563532175536018</c:v>
                </c:pt>
                <c:pt idx="25">
                  <c:v>5.977913825984448</c:v>
                </c:pt>
                <c:pt idx="26">
                  <c:v>6.0138242162302671</c:v>
                </c:pt>
                <c:pt idx="27">
                  <c:v>6.166907377451377</c:v>
                </c:pt>
                <c:pt idx="28">
                  <c:v>6.1044009887141266</c:v>
                </c:pt>
                <c:pt idx="29">
                  <c:v>6.4455043712602222</c:v>
                </c:pt>
                <c:pt idx="30">
                  <c:v>6.3527994303263684</c:v>
                </c:pt>
                <c:pt idx="31">
                  <c:v>6.3191052976768711</c:v>
                </c:pt>
                <c:pt idx="32">
                  <c:v>6.7921768985379929</c:v>
                </c:pt>
                <c:pt idx="33">
                  <c:v>6.7154446981205496</c:v>
                </c:pt>
                <c:pt idx="34">
                  <c:v>6.726338377282735</c:v>
                </c:pt>
                <c:pt idx="35">
                  <c:v>6.9173763431856168</c:v>
                </c:pt>
                <c:pt idx="36">
                  <c:v>6.9379847087154713</c:v>
                </c:pt>
                <c:pt idx="37">
                  <c:v>7.1046375400882553</c:v>
                </c:pt>
              </c:numCache>
            </c:numRef>
          </c:val>
          <c:smooth val="1"/>
          <c:extLst xmlns:c16r2="http://schemas.microsoft.com/office/drawing/2015/06/chart">
            <c:ext xmlns:c16="http://schemas.microsoft.com/office/drawing/2014/chart" uri="{C3380CC4-5D6E-409C-BE32-E72D297353CC}">
              <c16:uniqueId val="{00000000-1738-48BC-B683-41116F16D2EC}"/>
            </c:ext>
          </c:extLst>
        </c:ser>
        <c:ser>
          <c:idx val="3"/>
          <c:order val="1"/>
          <c:tx>
            <c:v>USA</c:v>
          </c:tx>
          <c:spPr>
            <a:ln w="25400">
              <a:solidFill>
                <a:schemeClr val="accent3"/>
              </a:solidFill>
            </a:ln>
          </c:spPr>
          <c:marker>
            <c:symbol val="triangle"/>
            <c:size val="10"/>
            <c:spPr>
              <a:solidFill>
                <a:schemeClr val="accent3"/>
              </a:solidFill>
              <a:ln>
                <a:solidFill>
                  <a:schemeClr val="accent3"/>
                </a:solidFill>
              </a:ln>
            </c:spPr>
          </c:marker>
          <c:val>
            <c:numRef>
              <c:f>Data2!$CC$8:$CC$45</c:f>
              <c:numCache>
                <c:formatCode>0%</c:formatCode>
                <c:ptCount val="38"/>
                <c:pt idx="0">
                  <c:v>3.524855526244314</c:v>
                </c:pt>
                <c:pt idx="1">
                  <c:v>3.6706903526952024</c:v>
                </c:pt>
                <c:pt idx="2">
                  <c:v>3.988105120828918</c:v>
                </c:pt>
                <c:pt idx="3">
                  <c:v>3.9859215871691753</c:v>
                </c:pt>
                <c:pt idx="4">
                  <c:v>4.0914701850091433</c:v>
                </c:pt>
                <c:pt idx="5">
                  <c:v>4.0264804395351295</c:v>
                </c:pt>
                <c:pt idx="6">
                  <c:v>3.7892711699475741</c:v>
                </c:pt>
                <c:pt idx="7">
                  <c:v>3.8428403016118056</c:v>
                </c:pt>
                <c:pt idx="8">
                  <c:v>4.0362782179758474</c:v>
                </c:pt>
                <c:pt idx="9">
                  <c:v>4.0465081809754535</c:v>
                </c:pt>
                <c:pt idx="10">
                  <c:v>3.9799860444591375</c:v>
                </c:pt>
                <c:pt idx="11">
                  <c:v>4.0674950438103332</c:v>
                </c:pt>
                <c:pt idx="12">
                  <c:v>4.0515967678499374</c:v>
                </c:pt>
                <c:pt idx="13">
                  <c:v>4.0874572774403806</c:v>
                </c:pt>
                <c:pt idx="14">
                  <c:v>4.0102473965643872</c:v>
                </c:pt>
                <c:pt idx="15">
                  <c:v>3.9678753066324459</c:v>
                </c:pt>
                <c:pt idx="16">
                  <c:v>3.8740957460635741</c:v>
                </c:pt>
                <c:pt idx="17">
                  <c:v>3.9363662652961979</c:v>
                </c:pt>
                <c:pt idx="18">
                  <c:v>4.0477702639757593</c:v>
                </c:pt>
                <c:pt idx="19">
                  <c:v>4.2126590119440781</c:v>
                </c:pt>
                <c:pt idx="20">
                  <c:v>4.5035020406899857</c:v>
                </c:pt>
                <c:pt idx="21">
                  <c:v>4.8522420543541491</c:v>
                </c:pt>
                <c:pt idx="22">
                  <c:v>4.881473781169765</c:v>
                </c:pt>
                <c:pt idx="23">
                  <c:v>4.7656911764900824</c:v>
                </c:pt>
                <c:pt idx="24">
                  <c:v>4.5552561026085456</c:v>
                </c:pt>
                <c:pt idx="25">
                  <c:v>4.5810866647123438</c:v>
                </c:pt>
                <c:pt idx="26">
                  <c:v>4.8780770600438883</c:v>
                </c:pt>
                <c:pt idx="27">
                  <c:v>5.1562804777309275</c:v>
                </c:pt>
                <c:pt idx="28">
                  <c:v>5.3188217592925007</c:v>
                </c:pt>
                <c:pt idx="29">
                  <c:v>5.4072557744268828</c:v>
                </c:pt>
                <c:pt idx="30">
                  <c:v>4.7634828864526586</c:v>
                </c:pt>
                <c:pt idx="31">
                  <c:v>4.2591521817241595</c:v>
                </c:pt>
                <c:pt idx="32">
                  <c:v>4.1583102435813917</c:v>
                </c:pt>
                <c:pt idx="33">
                  <c:v>4.0642660370036303</c:v>
                </c:pt>
                <c:pt idx="34">
                  <c:v>4.0480409258212413</c:v>
                </c:pt>
                <c:pt idx="35">
                  <c:v>4.4787906860950519</c:v>
                </c:pt>
                <c:pt idx="36">
                  <c:v>4.7641459431763709</c:v>
                </c:pt>
                <c:pt idx="37">
                  <c:v>4.8246840857779514</c:v>
                </c:pt>
              </c:numCache>
            </c:numRef>
          </c:val>
          <c:smooth val="1"/>
          <c:extLst xmlns:c16r2="http://schemas.microsoft.com/office/drawing/2015/06/chart">
            <c:ext xmlns:c16="http://schemas.microsoft.com/office/drawing/2014/chart" uri="{C3380CC4-5D6E-409C-BE32-E72D297353CC}">
              <c16:uniqueId val="{00000000-7D90-4DA9-BB49-A90C9A7BC4AD}"/>
            </c:ext>
          </c:extLst>
        </c:ser>
        <c:ser>
          <c:idx val="6"/>
          <c:order val="2"/>
          <c:tx>
            <c:v>Japan</c:v>
          </c:tx>
          <c:spPr>
            <a:ln w="28575">
              <a:solidFill>
                <a:schemeClr val="accent2"/>
              </a:solidFill>
            </a:ln>
          </c:spPr>
          <c:marker>
            <c:symbol val="triangle"/>
            <c:size val="9"/>
            <c:spPr>
              <a:solidFill>
                <a:schemeClr val="accent2"/>
              </a:solidFill>
              <a:ln>
                <a:solidFill>
                  <a:schemeClr val="accent2"/>
                </a:solidFill>
              </a:ln>
            </c:spPr>
          </c:marker>
          <c:val>
            <c:numRef>
              <c:f>Data2!$FI$8:$FI$45</c:f>
              <c:numCache>
                <c:formatCode>0%</c:formatCode>
                <c:ptCount val="38"/>
                <c:pt idx="0">
                  <c:v>4.5066000000000006</c:v>
                </c:pt>
                <c:pt idx="1">
                  <c:v>4.7929000000000004</c:v>
                </c:pt>
                <c:pt idx="2">
                  <c:v>5.1066000000000003</c:v>
                </c:pt>
                <c:pt idx="3">
                  <c:v>5.3545000000000007</c:v>
                </c:pt>
                <c:pt idx="4">
                  <c:v>5.5034000000000001</c:v>
                </c:pt>
                <c:pt idx="5">
                  <c:v>5.6072000000000006</c:v>
                </c:pt>
                <c:pt idx="6">
                  <c:v>5.5269000000000004</c:v>
                </c:pt>
                <c:pt idx="7">
                  <c:v>5.4996</c:v>
                </c:pt>
                <c:pt idx="8">
                  <c:v>5.9271000000000003</c:v>
                </c:pt>
                <c:pt idx="9">
                  <c:v>6.8163</c:v>
                </c:pt>
                <c:pt idx="10">
                  <c:v>7.3724999999999996</c:v>
                </c:pt>
                <c:pt idx="11">
                  <c:v>7.8610000000000007</c:v>
                </c:pt>
                <c:pt idx="12">
                  <c:v>8.0188000000000006</c:v>
                </c:pt>
                <c:pt idx="13">
                  <c:v>7.6607000000000003</c:v>
                </c:pt>
                <c:pt idx="14">
                  <c:v>7.3036000000000003</c:v>
                </c:pt>
                <c:pt idx="15">
                  <c:v>7.12</c:v>
                </c:pt>
                <c:pt idx="16">
                  <c:v>7.1113999999999997</c:v>
                </c:pt>
                <c:pt idx="17">
                  <c:v>7.0116999999999994</c:v>
                </c:pt>
                <c:pt idx="18">
                  <c:v>6.7908000000000008</c:v>
                </c:pt>
                <c:pt idx="19">
                  <c:v>6.6533000000000007</c:v>
                </c:pt>
                <c:pt idx="20">
                  <c:v>6.7439</c:v>
                </c:pt>
                <c:pt idx="21">
                  <c:v>6.7432000000000007</c:v>
                </c:pt>
                <c:pt idx="22">
                  <c:v>6.5998000000000001</c:v>
                </c:pt>
                <c:pt idx="23">
                  <c:v>6.4628999999999994</c:v>
                </c:pt>
                <c:pt idx="24">
                  <c:v>6.3147000000000002</c:v>
                </c:pt>
                <c:pt idx="25">
                  <c:v>6.2176</c:v>
                </c:pt>
                <c:pt idx="26">
                  <c:v>6.0746000000000002</c:v>
                </c:pt>
                <c:pt idx="27">
                  <c:v>6.0827</c:v>
                </c:pt>
                <c:pt idx="28">
                  <c:v>6.1966000000000001</c:v>
                </c:pt>
                <c:pt idx="29">
                  <c:v>6.1709000000000005</c:v>
                </c:pt>
                <c:pt idx="30">
                  <c:v>6.2103999999999999</c:v>
                </c:pt>
                <c:pt idx="31">
                  <c:v>6.4313000000000002</c:v>
                </c:pt>
                <c:pt idx="32">
                  <c:v>6.0448000000000004</c:v>
                </c:pt>
                <c:pt idx="33">
                  <c:v>5.9390999999999998</c:v>
                </c:pt>
                <c:pt idx="34">
                  <c:v>5.7620000000000005</c:v>
                </c:pt>
                <c:pt idx="35">
                  <c:v>5.8805999999999994</c:v>
                </c:pt>
                <c:pt idx="36">
                  <c:v>5.8805999999999994</c:v>
                </c:pt>
                <c:pt idx="37">
                  <c:v>5.8805999999999994</c:v>
                </c:pt>
              </c:numCache>
            </c:numRef>
          </c:val>
          <c:smooth val="0"/>
          <c:extLst xmlns:c16r2="http://schemas.microsoft.com/office/drawing/2015/06/chart">
            <c:ext xmlns:c16="http://schemas.microsoft.com/office/drawing/2014/chart" uri="{C3380CC4-5D6E-409C-BE32-E72D297353CC}">
              <c16:uniqueId val="{00000001-7D90-4DA9-BB49-A90C9A7BC4AD}"/>
            </c:ext>
          </c:extLst>
        </c:ser>
        <c:ser>
          <c:idx val="4"/>
          <c:order val="3"/>
          <c:tx>
            <c:v>France</c:v>
          </c:tx>
          <c:spPr>
            <a:ln w="28575">
              <a:solidFill>
                <a:schemeClr val="accent6"/>
              </a:solidFill>
            </a:ln>
          </c:spPr>
          <c:marker>
            <c:symbol val="triangle"/>
            <c:size val="10"/>
            <c:spPr>
              <a:solidFill>
                <a:schemeClr val="accent6"/>
              </a:solidFill>
              <a:ln>
                <a:solidFill>
                  <a:schemeClr val="accent6"/>
                </a:solidFill>
              </a:ln>
            </c:spPr>
          </c:marker>
          <c:val>
            <c:numRef>
              <c:f>Data2!$DV$8:$DV$45</c:f>
              <c:numCache>
                <c:formatCode>0%</c:formatCode>
                <c:ptCount val="38"/>
                <c:pt idx="0">
                  <c:v>3.7786025344449952</c:v>
                </c:pt>
                <c:pt idx="1">
                  <c:v>3.9223875780522492</c:v>
                </c:pt>
                <c:pt idx="2">
                  <c:v>4.0166701005922567</c:v>
                </c:pt>
                <c:pt idx="3">
                  <c:v>4.0454133676644668</c:v>
                </c:pt>
                <c:pt idx="4">
                  <c:v>3.9413468333333386</c:v>
                </c:pt>
                <c:pt idx="5">
                  <c:v>3.9505905659095006</c:v>
                </c:pt>
                <c:pt idx="6">
                  <c:v>3.9317229394752418</c:v>
                </c:pt>
                <c:pt idx="7">
                  <c:v>3.8491769216437817</c:v>
                </c:pt>
                <c:pt idx="8">
                  <c:v>3.7979564488697242</c:v>
                </c:pt>
                <c:pt idx="9">
                  <c:v>3.8207559411880263</c:v>
                </c:pt>
                <c:pt idx="10">
                  <c:v>3.7724031858247118</c:v>
                </c:pt>
                <c:pt idx="11">
                  <c:v>3.850745759014349</c:v>
                </c:pt>
                <c:pt idx="12">
                  <c:v>3.873431022145529</c:v>
                </c:pt>
                <c:pt idx="13">
                  <c:v>3.8582082588114868</c:v>
                </c:pt>
                <c:pt idx="14">
                  <c:v>3.7674122600671249</c:v>
                </c:pt>
                <c:pt idx="15">
                  <c:v>3.7521518280362094</c:v>
                </c:pt>
                <c:pt idx="16">
                  <c:v>3.649958359356976</c:v>
                </c:pt>
                <c:pt idx="17">
                  <c:v>3.5961089462132518</c:v>
                </c:pt>
                <c:pt idx="18">
                  <c:v>3.5885711649822865</c:v>
                </c:pt>
                <c:pt idx="19">
                  <c:v>3.5796188518144154</c:v>
                </c:pt>
                <c:pt idx="20">
                  <c:v>3.5914469354607657</c:v>
                </c:pt>
                <c:pt idx="21">
                  <c:v>3.8293055968851508</c:v>
                </c:pt>
                <c:pt idx="22">
                  <c:v>4.0581445857540022</c:v>
                </c:pt>
                <c:pt idx="23">
                  <c:v>4.1314925656616257</c:v>
                </c:pt>
                <c:pt idx="24">
                  <c:v>4.2627849575612924</c:v>
                </c:pt>
                <c:pt idx="25">
                  <c:v>4.5543556998162398</c:v>
                </c:pt>
                <c:pt idx="26">
                  <c:v>4.9450236177175793</c:v>
                </c:pt>
                <c:pt idx="27">
                  <c:v>5.473606255902034</c:v>
                </c:pt>
                <c:pt idx="28">
                  <c:v>5.9471310521370881</c:v>
                </c:pt>
                <c:pt idx="29">
                  <c:v>6.2044503587457065</c:v>
                </c:pt>
                <c:pt idx="30">
                  <c:v>6.0248239956567025</c:v>
                </c:pt>
                <c:pt idx="31">
                  <c:v>6.0267547672802078</c:v>
                </c:pt>
                <c:pt idx="32">
                  <c:v>6.0612245197100982</c:v>
                </c:pt>
                <c:pt idx="33">
                  <c:v>6.1484857526203749</c:v>
                </c:pt>
                <c:pt idx="34">
                  <c:v>6.200194478725316</c:v>
                </c:pt>
                <c:pt idx="35">
                  <c:v>6.121682448791038</c:v>
                </c:pt>
                <c:pt idx="36">
                  <c:v>6.0291552198981551</c:v>
                </c:pt>
                <c:pt idx="37">
                  <c:v>6.0291552198981551</c:v>
                </c:pt>
              </c:numCache>
            </c:numRef>
          </c:val>
          <c:smooth val="0"/>
          <c:extLst xmlns:c16r2="http://schemas.microsoft.com/office/drawing/2015/06/chart">
            <c:ext xmlns:c16="http://schemas.microsoft.com/office/drawing/2014/chart" uri="{C3380CC4-5D6E-409C-BE32-E72D297353CC}">
              <c16:uniqueId val="{00000002-7D90-4DA9-BB49-A90C9A7BC4AD}"/>
            </c:ext>
          </c:extLst>
        </c:ser>
        <c:ser>
          <c:idx val="7"/>
          <c:order val="4"/>
          <c:tx>
            <c:v>Germany</c:v>
          </c:tx>
          <c:spPr>
            <a:ln w="28575">
              <a:solidFill>
                <a:schemeClr val="accent4"/>
              </a:solidFill>
            </a:ln>
          </c:spPr>
          <c:marker>
            <c:symbol val="triangle"/>
            <c:size val="9"/>
            <c:spPr>
              <a:solidFill>
                <a:schemeClr val="accent4"/>
              </a:solidFill>
              <a:ln>
                <a:solidFill>
                  <a:schemeClr val="accent4"/>
                </a:solidFill>
              </a:ln>
            </c:spPr>
          </c:marker>
          <c:val>
            <c:numRef>
              <c:f>Data2!$FV$8:$FV$45</c:f>
              <c:numCache>
                <c:formatCode>0%</c:formatCode>
                <c:ptCount val="38"/>
                <c:pt idx="0">
                  <c:v>3.2442000000000002</c:v>
                </c:pt>
                <c:pt idx="1">
                  <c:v>3.2675999999999998</c:v>
                </c:pt>
                <c:pt idx="2">
                  <c:v>3.3187000000000002</c:v>
                </c:pt>
                <c:pt idx="3">
                  <c:v>3.4061000000000003</c:v>
                </c:pt>
                <c:pt idx="4">
                  <c:v>3.4819</c:v>
                </c:pt>
                <c:pt idx="5">
                  <c:v>3.5122000000000004</c:v>
                </c:pt>
                <c:pt idx="6">
                  <c:v>3.5225</c:v>
                </c:pt>
                <c:pt idx="7">
                  <c:v>3.5676999999999999</c:v>
                </c:pt>
                <c:pt idx="8">
                  <c:v>3.5888999999999998</c:v>
                </c:pt>
                <c:pt idx="9">
                  <c:v>3.6812</c:v>
                </c:pt>
                <c:pt idx="10">
                  <c:v>3.6441000000000003</c:v>
                </c:pt>
                <c:pt idx="11">
                  <c:v>3.6116000000000001</c:v>
                </c:pt>
                <c:pt idx="12">
                  <c:v>3.7035</c:v>
                </c:pt>
                <c:pt idx="13">
                  <c:v>3.5087999999999999</c:v>
                </c:pt>
                <c:pt idx="14">
                  <c:v>3.4860000000000002</c:v>
                </c:pt>
                <c:pt idx="15">
                  <c:v>3.5810000000000004</c:v>
                </c:pt>
                <c:pt idx="16">
                  <c:v>3.5886</c:v>
                </c:pt>
                <c:pt idx="17">
                  <c:v>3.5422000000000002</c:v>
                </c:pt>
                <c:pt idx="18">
                  <c:v>3.5687000000000002</c:v>
                </c:pt>
                <c:pt idx="19">
                  <c:v>3.6368999999999998</c:v>
                </c:pt>
                <c:pt idx="20">
                  <c:v>3.6944999999999997</c:v>
                </c:pt>
                <c:pt idx="21">
                  <c:v>3.7565</c:v>
                </c:pt>
                <c:pt idx="22">
                  <c:v>3.8094999999999999</c:v>
                </c:pt>
                <c:pt idx="23">
                  <c:v>3.8069000000000002</c:v>
                </c:pt>
                <c:pt idx="24">
                  <c:v>3.8100999999999998</c:v>
                </c:pt>
                <c:pt idx="25">
                  <c:v>3.8486000000000002</c:v>
                </c:pt>
                <c:pt idx="26">
                  <c:v>3.8169999999999997</c:v>
                </c:pt>
                <c:pt idx="27">
                  <c:v>3.8920999999999997</c:v>
                </c:pt>
                <c:pt idx="28">
                  <c:v>3.8143000000000002</c:v>
                </c:pt>
                <c:pt idx="29">
                  <c:v>3.8336999999999999</c:v>
                </c:pt>
                <c:pt idx="30">
                  <c:v>3.9335000000000004</c:v>
                </c:pt>
                <c:pt idx="31">
                  <c:v>4.1329000000000002</c:v>
                </c:pt>
                <c:pt idx="32">
                  <c:v>4.0324999999999998</c:v>
                </c:pt>
                <c:pt idx="33">
                  <c:v>3.9111000000000002</c:v>
                </c:pt>
                <c:pt idx="34">
                  <c:v>3.9786000000000001</c:v>
                </c:pt>
                <c:pt idx="35">
                  <c:v>4.0969999999999995</c:v>
                </c:pt>
                <c:pt idx="36">
                  <c:v>4.0969999999999995</c:v>
                </c:pt>
                <c:pt idx="37">
                  <c:v>4.0969999999999995</c:v>
                </c:pt>
              </c:numCache>
            </c:numRef>
          </c:val>
          <c:smooth val="0"/>
          <c:extLst xmlns:c16r2="http://schemas.microsoft.com/office/drawing/2015/06/chart">
            <c:ext xmlns:c16="http://schemas.microsoft.com/office/drawing/2014/chart" uri="{C3380CC4-5D6E-409C-BE32-E72D297353CC}">
              <c16:uniqueId val="{00000003-7D90-4DA9-BB49-A90C9A7BC4AD}"/>
            </c:ext>
          </c:extLst>
        </c:ser>
        <c:ser>
          <c:idx val="8"/>
          <c:order val="5"/>
          <c:tx>
            <c:v>Britain</c:v>
          </c:tx>
          <c:spPr>
            <a:ln w="28575">
              <a:solidFill>
                <a:schemeClr val="accent1"/>
              </a:solidFill>
            </a:ln>
          </c:spPr>
          <c:marker>
            <c:symbol val="triangle"/>
            <c:size val="9"/>
            <c:spPr>
              <a:solidFill>
                <a:schemeClr val="accent1"/>
              </a:solidFill>
              <a:ln>
                <a:solidFill>
                  <a:schemeClr val="accent1"/>
                </a:solidFill>
              </a:ln>
            </c:spPr>
          </c:marker>
          <c:val>
            <c:numRef>
              <c:f>Data2!$FC$8:$FC$45</c:f>
              <c:numCache>
                <c:formatCode>0%</c:formatCode>
                <c:ptCount val="38"/>
                <c:pt idx="0">
                  <c:v>3.6663999999999999</c:v>
                </c:pt>
                <c:pt idx="1">
                  <c:v>3.8757999999999999</c:v>
                </c:pt>
                <c:pt idx="2">
                  <c:v>3.9133</c:v>
                </c:pt>
                <c:pt idx="3">
                  <c:v>3.9733000000000001</c:v>
                </c:pt>
                <c:pt idx="4">
                  <c:v>3.9462000000000002</c:v>
                </c:pt>
                <c:pt idx="5">
                  <c:v>3.9197000000000002</c:v>
                </c:pt>
                <c:pt idx="6">
                  <c:v>3.9885000000000002</c:v>
                </c:pt>
                <c:pt idx="7">
                  <c:v>4.0081999999999995</c:v>
                </c:pt>
                <c:pt idx="8">
                  <c:v>4.1974</c:v>
                </c:pt>
                <c:pt idx="9">
                  <c:v>4.2988</c:v>
                </c:pt>
                <c:pt idx="10">
                  <c:v>4.5183</c:v>
                </c:pt>
                <c:pt idx="11">
                  <c:v>4.7561999999999998</c:v>
                </c:pt>
                <c:pt idx="12">
                  <c:v>4.5842999999999998</c:v>
                </c:pt>
                <c:pt idx="13">
                  <c:v>4.3913000000000002</c:v>
                </c:pt>
                <c:pt idx="14">
                  <c:v>4.2225000000000001</c:v>
                </c:pt>
                <c:pt idx="15">
                  <c:v>4.1804000000000006</c:v>
                </c:pt>
                <c:pt idx="16">
                  <c:v>4.0807000000000002</c:v>
                </c:pt>
                <c:pt idx="17">
                  <c:v>3.9848000000000003</c:v>
                </c:pt>
                <c:pt idx="18">
                  <c:v>3.9863</c:v>
                </c:pt>
                <c:pt idx="19">
                  <c:v>4.4813000000000001</c:v>
                </c:pt>
                <c:pt idx="20">
                  <c:v>4.8906999999999998</c:v>
                </c:pt>
                <c:pt idx="21">
                  <c:v>5.3616999999999999</c:v>
                </c:pt>
                <c:pt idx="22">
                  <c:v>5.4729999999999999</c:v>
                </c:pt>
                <c:pt idx="23">
                  <c:v>5.5148999999999999</c:v>
                </c:pt>
                <c:pt idx="24">
                  <c:v>5.4045000000000005</c:v>
                </c:pt>
                <c:pt idx="25">
                  <c:v>5.3972000000000007</c:v>
                </c:pt>
                <c:pt idx="26">
                  <c:v>5.5288000000000004</c:v>
                </c:pt>
                <c:pt idx="27">
                  <c:v>5.5878999999999994</c:v>
                </c:pt>
                <c:pt idx="28">
                  <c:v>5.7273000000000005</c:v>
                </c:pt>
                <c:pt idx="29">
                  <c:v>5.7712000000000003</c:v>
                </c:pt>
                <c:pt idx="30">
                  <c:v>5.5323000000000002</c:v>
                </c:pt>
                <c:pt idx="31">
                  <c:v>5.5010000000000003</c:v>
                </c:pt>
                <c:pt idx="32">
                  <c:v>5.4157000000000002</c:v>
                </c:pt>
                <c:pt idx="33">
                  <c:v>5.4344000000000001</c:v>
                </c:pt>
                <c:pt idx="34">
                  <c:v>5.5659999999999998</c:v>
                </c:pt>
                <c:pt idx="35">
                  <c:v>5.5911999999999997</c:v>
                </c:pt>
                <c:pt idx="36">
                  <c:v>5.5911999999999997</c:v>
                </c:pt>
                <c:pt idx="37">
                  <c:v>5.5911999999999997</c:v>
                </c:pt>
              </c:numCache>
            </c:numRef>
          </c:val>
          <c:smooth val="0"/>
          <c:extLst xmlns:c16r2="http://schemas.microsoft.com/office/drawing/2015/06/chart">
            <c:ext xmlns:c16="http://schemas.microsoft.com/office/drawing/2014/chart" uri="{C3380CC4-5D6E-409C-BE32-E72D297353CC}">
              <c16:uniqueId val="{00000004-7D90-4DA9-BB49-A90C9A7BC4AD}"/>
            </c:ext>
          </c:extLst>
        </c:ser>
        <c:ser>
          <c:idx val="0"/>
          <c:order val="6"/>
          <c:tx>
            <c:v>Net foreign wealth (China)</c:v>
          </c:tx>
          <c:spPr>
            <a:ln w="28575">
              <a:solidFill>
                <a:srgbClr val="FF0000"/>
              </a:solidFill>
            </a:ln>
          </c:spPr>
          <c:marker>
            <c:symbol val="circle"/>
            <c:size val="9"/>
            <c:spPr>
              <a:solidFill>
                <a:srgbClr val="FF0000"/>
              </a:solidFill>
              <a:ln>
                <a:solidFill>
                  <a:srgbClr val="FF0000"/>
                </a:solidFill>
              </a:ln>
            </c:spPr>
          </c:marker>
          <c:val>
            <c:numRef>
              <c:f>Data2!$G$8:$G$45</c:f>
              <c:numCache>
                <c:formatCode>0%</c:formatCode>
                <c:ptCount val="38"/>
                <c:pt idx="0">
                  <c:v>4.1972740767658556E-2</c:v>
                </c:pt>
                <c:pt idx="1">
                  <c:v>4.2815050580866112E-2</c:v>
                </c:pt>
                <c:pt idx="2">
                  <c:v>4.3499286112712282E-2</c:v>
                </c:pt>
                <c:pt idx="3">
                  <c:v>4.3996811112229604E-2</c:v>
                </c:pt>
                <c:pt idx="4">
                  <c:v>5.2657184445758377E-2</c:v>
                </c:pt>
                <c:pt idx="5">
                  <c:v>6.3264295667196518E-2</c:v>
                </c:pt>
                <c:pt idx="6">
                  <c:v>6.4164832794229396E-2</c:v>
                </c:pt>
                <c:pt idx="7">
                  <c:v>4.6296776887644858E-2</c:v>
                </c:pt>
                <c:pt idx="8">
                  <c:v>1.5213600203874786E-2</c:v>
                </c:pt>
                <c:pt idx="9">
                  <c:v>-1.3615707095844143E-2</c:v>
                </c:pt>
                <c:pt idx="10">
                  <c:v>-2.5501605534761246E-2</c:v>
                </c:pt>
                <c:pt idx="11">
                  <c:v>-2.8881668575872835E-2</c:v>
                </c:pt>
                <c:pt idx="12">
                  <c:v>-5.6136784391583039E-3</c:v>
                </c:pt>
                <c:pt idx="13">
                  <c:v>3.557458347289158E-2</c:v>
                </c:pt>
                <c:pt idx="14">
                  <c:v>9.3948247790507367E-3</c:v>
                </c:pt>
                <c:pt idx="15">
                  <c:v>-5.0292990268505366E-2</c:v>
                </c:pt>
                <c:pt idx="16">
                  <c:v>-7.3382885113481872E-2</c:v>
                </c:pt>
                <c:pt idx="17">
                  <c:v>-8.6846928864973805E-2</c:v>
                </c:pt>
                <c:pt idx="18">
                  <c:v>-9.2453100878477745E-2</c:v>
                </c:pt>
                <c:pt idx="19">
                  <c:v>-7.1164028809656277E-2</c:v>
                </c:pt>
                <c:pt idx="20">
                  <c:v>-3.3753668704132878E-2</c:v>
                </c:pt>
                <c:pt idx="21">
                  <c:v>-7.6893718474407846E-3</c:v>
                </c:pt>
                <c:pt idx="22">
                  <c:v>2.0450955739103938E-2</c:v>
                </c:pt>
                <c:pt idx="23">
                  <c:v>3.3013167945782074E-2</c:v>
                </c:pt>
                <c:pt idx="24">
                  <c:v>5.0633009615781377E-2</c:v>
                </c:pt>
                <c:pt idx="25">
                  <c:v>8.2776140868679404E-2</c:v>
                </c:pt>
                <c:pt idx="26">
                  <c:v>0.12080176845109813</c:v>
                </c:pt>
                <c:pt idx="27">
                  <c:v>0.1628306092149801</c:v>
                </c:pt>
                <c:pt idx="28">
                  <c:v>0.18054279900644754</c:v>
                </c:pt>
                <c:pt idx="29">
                  <c:v>0.22037656652740495</c:v>
                </c:pt>
                <c:pt idx="30">
                  <c:v>0.30002678848790115</c:v>
                </c:pt>
                <c:pt idx="31">
                  <c:v>0.30372969443816666</c:v>
                </c:pt>
                <c:pt idx="32">
                  <c:v>0.27022584838103764</c:v>
                </c:pt>
                <c:pt idx="33">
                  <c:v>0.24536439386584141</c:v>
                </c:pt>
                <c:pt idx="34">
                  <c:v>0.22777189782958795</c:v>
                </c:pt>
                <c:pt idx="35">
                  <c:v>0.22332908446093558</c:v>
                </c:pt>
                <c:pt idx="36">
                  <c:v>0.18520409240954594</c:v>
                </c:pt>
                <c:pt idx="37">
                  <c:v>0.15315383078007488</c:v>
                </c:pt>
              </c:numCache>
            </c:numRef>
          </c:val>
          <c:smooth val="0"/>
          <c:extLst xmlns:c16r2="http://schemas.microsoft.com/office/drawing/2015/06/chart">
            <c:ext xmlns:c16="http://schemas.microsoft.com/office/drawing/2014/chart" uri="{C3380CC4-5D6E-409C-BE32-E72D297353CC}">
              <c16:uniqueId val="{00000005-7D90-4DA9-BB49-A90C9A7BC4AD}"/>
            </c:ext>
          </c:extLst>
        </c:ser>
        <c:ser>
          <c:idx val="1"/>
          <c:order val="7"/>
          <c:tx>
            <c:v>Net foreign wealth (USA)</c:v>
          </c:tx>
          <c:spPr>
            <a:ln w="28575">
              <a:solidFill>
                <a:schemeClr val="accent3"/>
              </a:solidFill>
            </a:ln>
          </c:spPr>
          <c:marker>
            <c:symbol val="circle"/>
            <c:size val="9"/>
            <c:spPr>
              <a:solidFill>
                <a:schemeClr val="accent3"/>
              </a:solidFill>
              <a:ln>
                <a:solidFill>
                  <a:schemeClr val="accent3"/>
                </a:solidFill>
              </a:ln>
            </c:spPr>
          </c:marker>
          <c:val>
            <c:numRef>
              <c:f>Data2!$DO$8:$DO$45</c:f>
              <c:numCache>
                <c:formatCode>0%</c:formatCode>
                <c:ptCount val="38"/>
                <c:pt idx="0">
                  <c:v>6.2905069215232257E-2</c:v>
                </c:pt>
                <c:pt idx="1">
                  <c:v>7.0414776265456835E-2</c:v>
                </c:pt>
                <c:pt idx="2">
                  <c:v>8.0959700016482561E-2</c:v>
                </c:pt>
                <c:pt idx="3">
                  <c:v>8.3576834061937416E-2</c:v>
                </c:pt>
                <c:pt idx="4">
                  <c:v>6.9174764117729881E-2</c:v>
                </c:pt>
                <c:pt idx="5">
                  <c:v>5.6116810978598247E-2</c:v>
                </c:pt>
                <c:pt idx="6">
                  <c:v>3.8475754936120765E-2</c:v>
                </c:pt>
                <c:pt idx="7">
                  <c:v>2.131018945768412E-2</c:v>
                </c:pt>
                <c:pt idx="8">
                  <c:v>8.2235850527518917E-3</c:v>
                </c:pt>
                <c:pt idx="9">
                  <c:v>-6.9974752379103333E-3</c:v>
                </c:pt>
                <c:pt idx="10">
                  <c:v>-1.8436150798949558E-2</c:v>
                </c:pt>
                <c:pt idx="11">
                  <c:v>-3.511563715444771E-2</c:v>
                </c:pt>
                <c:pt idx="12">
                  <c:v>-3.9790512499751796E-2</c:v>
                </c:pt>
                <c:pt idx="13">
                  <c:v>-3.9907541312354189E-2</c:v>
                </c:pt>
                <c:pt idx="14">
                  <c:v>-6.0005182100841825E-2</c:v>
                </c:pt>
                <c:pt idx="15">
                  <c:v>-6.7124139848474318E-2</c:v>
                </c:pt>
                <c:pt idx="16">
                  <c:v>-5.3019608481808422E-2</c:v>
                </c:pt>
                <c:pt idx="17">
                  <c:v>-5.7900146616251202E-2</c:v>
                </c:pt>
                <c:pt idx="18">
                  <c:v>-6.2820245238716377E-2</c:v>
                </c:pt>
                <c:pt idx="19">
                  <c:v>-7.3394937943742911E-2</c:v>
                </c:pt>
                <c:pt idx="20">
                  <c:v>-8.8947093785397002E-2</c:v>
                </c:pt>
                <c:pt idx="21">
                  <c:v>-7.8815590312815265E-2</c:v>
                </c:pt>
                <c:pt idx="22">
                  <c:v>-8.908560682609179E-2</c:v>
                </c:pt>
                <c:pt idx="23">
                  <c:v>-0.13355263157894726</c:v>
                </c:pt>
                <c:pt idx="24">
                  <c:v>-0.15829862877246526</c:v>
                </c:pt>
                <c:pt idx="25">
                  <c:v>-0.15919233186675041</c:v>
                </c:pt>
                <c:pt idx="26">
                  <c:v>-0.15399249589693498</c:v>
                </c:pt>
                <c:pt idx="27">
                  <c:v>-0.14744052385273776</c:v>
                </c:pt>
                <c:pt idx="28">
                  <c:v>-0.14148511428761823</c:v>
                </c:pt>
                <c:pt idx="29">
                  <c:v>-0.11812663333712092</c:v>
                </c:pt>
                <c:pt idx="30">
                  <c:v>-0.17058843882263963</c:v>
                </c:pt>
                <c:pt idx="31">
                  <c:v>-0.21824387065915662</c:v>
                </c:pt>
                <c:pt idx="32">
                  <c:v>-0.17696220416813824</c:v>
                </c:pt>
                <c:pt idx="33">
                  <c:v>-0.21986511687125065</c:v>
                </c:pt>
                <c:pt idx="34">
                  <c:v>-0.25781238666183093</c:v>
                </c:pt>
                <c:pt idx="35">
                  <c:v>-0.28150147457908714</c:v>
                </c:pt>
                <c:pt idx="36">
                  <c:v>-0.33488705877694858</c:v>
                </c:pt>
                <c:pt idx="37">
                  <c:v>-0.35831554454750281</c:v>
                </c:pt>
              </c:numCache>
            </c:numRef>
          </c:val>
          <c:smooth val="0"/>
          <c:extLst xmlns:c16r2="http://schemas.microsoft.com/office/drawing/2015/06/chart">
            <c:ext xmlns:c16="http://schemas.microsoft.com/office/drawing/2014/chart" uri="{C3380CC4-5D6E-409C-BE32-E72D297353CC}">
              <c16:uniqueId val="{00000006-7D90-4DA9-BB49-A90C9A7BC4AD}"/>
            </c:ext>
          </c:extLst>
        </c:ser>
        <c:ser>
          <c:idx val="5"/>
          <c:order val="8"/>
          <c:tx>
            <c:v>Net foreign wealth (France)</c:v>
          </c:tx>
          <c:spPr>
            <a:ln w="28575">
              <a:solidFill>
                <a:schemeClr val="accent6"/>
              </a:solidFill>
            </a:ln>
          </c:spPr>
          <c:marker>
            <c:symbol val="circle"/>
            <c:size val="9"/>
            <c:spPr>
              <a:solidFill>
                <a:schemeClr val="accent6"/>
              </a:solidFill>
              <a:ln>
                <a:solidFill>
                  <a:schemeClr val="accent6"/>
                </a:solidFill>
              </a:ln>
            </c:spPr>
          </c:marker>
          <c:val>
            <c:numRef>
              <c:f>Data2!$EK$8:$EK$45</c:f>
              <c:numCache>
                <c:formatCode>0%</c:formatCode>
                <c:ptCount val="38"/>
                <c:pt idx="0">
                  <c:v>0.14431360182364333</c:v>
                </c:pt>
                <c:pt idx="1">
                  <c:v>0.14456528109963324</c:v>
                </c:pt>
                <c:pt idx="2">
                  <c:v>0.18175474766052341</c:v>
                </c:pt>
                <c:pt idx="3">
                  <c:v>0.19271736800148109</c:v>
                </c:pt>
                <c:pt idx="4">
                  <c:v>0.18230749396766821</c:v>
                </c:pt>
                <c:pt idx="5">
                  <c:v>0.1884506730494856</c:v>
                </c:pt>
                <c:pt idx="6">
                  <c:v>0.15706421042431873</c:v>
                </c:pt>
                <c:pt idx="7">
                  <c:v>9.8970761862761769E-2</c:v>
                </c:pt>
                <c:pt idx="8">
                  <c:v>6.3337743672541413E-2</c:v>
                </c:pt>
                <c:pt idx="9">
                  <c:v>6.2725804098662019E-2</c:v>
                </c:pt>
                <c:pt idx="10">
                  <c:v>4.4020350147818799E-2</c:v>
                </c:pt>
                <c:pt idx="11">
                  <c:v>-8.2427909416704637E-3</c:v>
                </c:pt>
                <c:pt idx="12">
                  <c:v>-2.4583728071392863E-2</c:v>
                </c:pt>
                <c:pt idx="13">
                  <c:v>-2.6040945781634295E-2</c:v>
                </c:pt>
                <c:pt idx="14">
                  <c:v>-2.1822683272321952E-2</c:v>
                </c:pt>
                <c:pt idx="15">
                  <c:v>-9.6349093006145026E-3</c:v>
                </c:pt>
                <c:pt idx="16">
                  <c:v>2.498887480376788E-2</c:v>
                </c:pt>
                <c:pt idx="17">
                  <c:v>8.7434749056225058E-2</c:v>
                </c:pt>
                <c:pt idx="18">
                  <c:v>0.11782914297780267</c:v>
                </c:pt>
                <c:pt idx="19">
                  <c:v>0.13897692314708121</c:v>
                </c:pt>
                <c:pt idx="20">
                  <c:v>0.167817150405007</c:v>
                </c:pt>
                <c:pt idx="21">
                  <c:v>0.14089380811728214</c:v>
                </c:pt>
                <c:pt idx="22">
                  <c:v>0.14603944318596529</c:v>
                </c:pt>
                <c:pt idx="23">
                  <c:v>0.17334213238808838</c:v>
                </c:pt>
                <c:pt idx="24">
                  <c:v>7.8650822362090533E-2</c:v>
                </c:pt>
                <c:pt idx="25">
                  <c:v>1.3078138684139429E-3</c:v>
                </c:pt>
                <c:pt idx="26">
                  <c:v>-7.9164633316239907E-3</c:v>
                </c:pt>
                <c:pt idx="27">
                  <c:v>-5.61017468452496E-3</c:v>
                </c:pt>
                <c:pt idx="28">
                  <c:v>-2.0673522845804371E-3</c:v>
                </c:pt>
                <c:pt idx="29">
                  <c:v>-2.1000440116636376E-2</c:v>
                </c:pt>
                <c:pt idx="30">
                  <c:v>-6.9526357766738656E-2</c:v>
                </c:pt>
                <c:pt idx="31">
                  <c:v>-9.9125669371350256E-2</c:v>
                </c:pt>
                <c:pt idx="32">
                  <c:v>-8.9529798903358326E-2</c:v>
                </c:pt>
                <c:pt idx="33">
                  <c:v>-0.10935415814890526</c:v>
                </c:pt>
                <c:pt idx="34">
                  <c:v>-0.11897762194388228</c:v>
                </c:pt>
                <c:pt idx="35">
                  <c:v>-0.11701251960074766</c:v>
                </c:pt>
                <c:pt idx="36">
                  <c:v>-0.15627057638399888</c:v>
                </c:pt>
                <c:pt idx="37">
                  <c:v>-0.15627057638399888</c:v>
                </c:pt>
              </c:numCache>
            </c:numRef>
          </c:val>
          <c:smooth val="0"/>
          <c:extLst xmlns:c16r2="http://schemas.microsoft.com/office/drawing/2015/06/chart">
            <c:ext xmlns:c16="http://schemas.microsoft.com/office/drawing/2014/chart" uri="{C3380CC4-5D6E-409C-BE32-E72D297353CC}">
              <c16:uniqueId val="{00000007-7D90-4DA9-BB49-A90C9A7BC4AD}"/>
            </c:ext>
          </c:extLst>
        </c:ser>
        <c:ser>
          <c:idx val="9"/>
          <c:order val="9"/>
          <c:tx>
            <c:v>Foreign wealth (Japan)</c:v>
          </c:tx>
          <c:spPr>
            <a:ln w="28575">
              <a:solidFill>
                <a:schemeClr val="accent2"/>
              </a:solidFill>
            </a:ln>
          </c:spPr>
          <c:marker>
            <c:symbol val="circle"/>
            <c:size val="9"/>
            <c:spPr>
              <a:solidFill>
                <a:schemeClr val="accent2"/>
              </a:solidFill>
              <a:ln>
                <a:solidFill>
                  <a:schemeClr val="accent2"/>
                </a:solidFill>
              </a:ln>
            </c:spPr>
          </c:marker>
          <c:val>
            <c:numRef>
              <c:f>Data2!$FK$8:$FK$45</c:f>
              <c:numCache>
                <c:formatCode>0%</c:formatCode>
                <c:ptCount val="38"/>
                <c:pt idx="0">
                  <c:v>5.8200000000000002E-2</c:v>
                </c:pt>
                <c:pt idx="1">
                  <c:v>5.2999999999999999E-2</c:v>
                </c:pt>
                <c:pt idx="2">
                  <c:v>4.1299999999999996E-2</c:v>
                </c:pt>
                <c:pt idx="3">
                  <c:v>4.0500000000000001E-2</c:v>
                </c:pt>
                <c:pt idx="4">
                  <c:v>4.3299999999999998E-2</c:v>
                </c:pt>
                <c:pt idx="5">
                  <c:v>4.8899999999999999E-2</c:v>
                </c:pt>
                <c:pt idx="6">
                  <c:v>6.5099999999999991E-2</c:v>
                </c:pt>
                <c:pt idx="7">
                  <c:v>8.3100000000000007E-2</c:v>
                </c:pt>
                <c:pt idx="8">
                  <c:v>0.1134</c:v>
                </c:pt>
                <c:pt idx="9">
                  <c:v>0.15109999999999998</c:v>
                </c:pt>
                <c:pt idx="10">
                  <c:v>0.1905</c:v>
                </c:pt>
                <c:pt idx="11">
                  <c:v>0.17280000000000001</c:v>
                </c:pt>
                <c:pt idx="12">
                  <c:v>0.13019999999999998</c:v>
                </c:pt>
                <c:pt idx="13">
                  <c:v>0.1313</c:v>
                </c:pt>
                <c:pt idx="14">
                  <c:v>0.15710000000000002</c:v>
                </c:pt>
                <c:pt idx="15">
                  <c:v>0.1857</c:v>
                </c:pt>
                <c:pt idx="16">
                  <c:v>0.1923</c:v>
                </c:pt>
                <c:pt idx="17">
                  <c:v>0.1986</c:v>
                </c:pt>
                <c:pt idx="18">
                  <c:v>0.22329999999999997</c:v>
                </c:pt>
                <c:pt idx="19">
                  <c:v>0.26600000000000001</c:v>
                </c:pt>
                <c:pt idx="20">
                  <c:v>0.30969999999999998</c:v>
                </c:pt>
                <c:pt idx="21">
                  <c:v>0.26489999999999997</c:v>
                </c:pt>
                <c:pt idx="22">
                  <c:v>0.26280000000000003</c:v>
                </c:pt>
                <c:pt idx="23">
                  <c:v>0.38369999999999999</c:v>
                </c:pt>
                <c:pt idx="24">
                  <c:v>0.44030000000000002</c:v>
                </c:pt>
                <c:pt idx="25">
                  <c:v>0.43130000000000002</c:v>
                </c:pt>
                <c:pt idx="26">
                  <c:v>0.43819999999999998</c:v>
                </c:pt>
                <c:pt idx="27">
                  <c:v>0.44380000000000003</c:v>
                </c:pt>
                <c:pt idx="28">
                  <c:v>0.47539999999999999</c:v>
                </c:pt>
                <c:pt idx="29">
                  <c:v>0.55030000000000001</c:v>
                </c:pt>
                <c:pt idx="30">
                  <c:v>0.58479999999999999</c:v>
                </c:pt>
                <c:pt idx="31">
                  <c:v>0.6583</c:v>
                </c:pt>
                <c:pt idx="32">
                  <c:v>0.67159999999999997</c:v>
                </c:pt>
                <c:pt idx="33">
                  <c:v>0.6774</c:v>
                </c:pt>
                <c:pt idx="34">
                  <c:v>0.71989999999999998</c:v>
                </c:pt>
                <c:pt idx="35">
                  <c:v>0.78459999999999996</c:v>
                </c:pt>
                <c:pt idx="36">
                  <c:v>0.78459999999999996</c:v>
                </c:pt>
                <c:pt idx="37">
                  <c:v>0.78459999999999996</c:v>
                </c:pt>
              </c:numCache>
            </c:numRef>
          </c:val>
          <c:smooth val="0"/>
          <c:extLst xmlns:c16r2="http://schemas.microsoft.com/office/drawing/2015/06/chart">
            <c:ext xmlns:c16="http://schemas.microsoft.com/office/drawing/2014/chart" uri="{C3380CC4-5D6E-409C-BE32-E72D297353CC}">
              <c16:uniqueId val="{00000008-7D90-4DA9-BB49-A90C9A7BC4AD}"/>
            </c:ext>
          </c:extLst>
        </c:ser>
        <c:ser>
          <c:idx val="10"/>
          <c:order val="10"/>
          <c:tx>
            <c:v>Net foreign wealth (Britain)</c:v>
          </c:tx>
          <c:spPr>
            <a:ln w="28575">
              <a:solidFill>
                <a:schemeClr val="accent1"/>
              </a:solidFill>
            </a:ln>
          </c:spPr>
          <c:marker>
            <c:symbol val="circle"/>
            <c:size val="9"/>
            <c:spPr>
              <a:solidFill>
                <a:schemeClr val="accent1"/>
              </a:solidFill>
              <a:ln>
                <a:solidFill>
                  <a:schemeClr val="accent1"/>
                </a:solidFill>
              </a:ln>
            </c:spPr>
          </c:marker>
          <c:val>
            <c:numRef>
              <c:f>Data2!$FE$8:$FE$45</c:f>
              <c:numCache>
                <c:formatCode>0%</c:formatCode>
                <c:ptCount val="38"/>
                <c:pt idx="0">
                  <c:v>3.9100000000000003E-2</c:v>
                </c:pt>
                <c:pt idx="1">
                  <c:v>3.8199999999999998E-2</c:v>
                </c:pt>
                <c:pt idx="2">
                  <c:v>3.9599999999999996E-2</c:v>
                </c:pt>
                <c:pt idx="3">
                  <c:v>5.4100000000000002E-2</c:v>
                </c:pt>
                <c:pt idx="4">
                  <c:v>6.5700000000000008E-2</c:v>
                </c:pt>
                <c:pt idx="5">
                  <c:v>6.83E-2</c:v>
                </c:pt>
                <c:pt idx="6">
                  <c:v>6.7000000000000004E-2</c:v>
                </c:pt>
                <c:pt idx="7">
                  <c:v>6.13E-2</c:v>
                </c:pt>
                <c:pt idx="8">
                  <c:v>5.2900000000000003E-2</c:v>
                </c:pt>
                <c:pt idx="9">
                  <c:v>8.0799999999999997E-2</c:v>
                </c:pt>
                <c:pt idx="10">
                  <c:v>0.10390000000000001</c:v>
                </c:pt>
                <c:pt idx="11">
                  <c:v>0.1036</c:v>
                </c:pt>
                <c:pt idx="12">
                  <c:v>4.2099999999999999E-2</c:v>
                </c:pt>
                <c:pt idx="13">
                  <c:v>-1.18E-2</c:v>
                </c:pt>
                <c:pt idx="14">
                  <c:v>3.4000000000000002E-3</c:v>
                </c:pt>
                <c:pt idx="15">
                  <c:v>2.3700000000000002E-2</c:v>
                </c:pt>
                <c:pt idx="16">
                  <c:v>2.7200000000000002E-2</c:v>
                </c:pt>
                <c:pt idx="17">
                  <c:v>-6.0000000000000001E-3</c:v>
                </c:pt>
                <c:pt idx="18">
                  <c:v>-5.67E-2</c:v>
                </c:pt>
                <c:pt idx="19">
                  <c:v>-8.4700000000000011E-2</c:v>
                </c:pt>
                <c:pt idx="20">
                  <c:v>-0.1492</c:v>
                </c:pt>
                <c:pt idx="21">
                  <c:v>-0.22260000000000002</c:v>
                </c:pt>
                <c:pt idx="22">
                  <c:v>-0.15670000000000001</c:v>
                </c:pt>
                <c:pt idx="23">
                  <c:v>-0.11890000000000001</c:v>
                </c:pt>
                <c:pt idx="24">
                  <c:v>-0.1166</c:v>
                </c:pt>
                <c:pt idx="25">
                  <c:v>-7.6499999999999999E-2</c:v>
                </c:pt>
                <c:pt idx="26">
                  <c:v>-9.2600000000000002E-2</c:v>
                </c:pt>
                <c:pt idx="27">
                  <c:v>-0.1051</c:v>
                </c:pt>
                <c:pt idx="28">
                  <c:v>-0.1176</c:v>
                </c:pt>
                <c:pt idx="29">
                  <c:v>-0.13570000000000002</c:v>
                </c:pt>
                <c:pt idx="30">
                  <c:v>-2.9600000000000001E-2</c:v>
                </c:pt>
                <c:pt idx="31">
                  <c:v>-4.2900000000000001E-2</c:v>
                </c:pt>
                <c:pt idx="32">
                  <c:v>-0.10710000000000001</c:v>
                </c:pt>
                <c:pt idx="33">
                  <c:v>-5.8200000000000002E-2</c:v>
                </c:pt>
                <c:pt idx="34">
                  <c:v>-0.11130000000000001</c:v>
                </c:pt>
                <c:pt idx="35">
                  <c:v>-0.1744</c:v>
                </c:pt>
                <c:pt idx="36">
                  <c:v>-0.1744</c:v>
                </c:pt>
                <c:pt idx="37">
                  <c:v>-0.1744</c:v>
                </c:pt>
              </c:numCache>
            </c:numRef>
          </c:val>
          <c:smooth val="0"/>
          <c:extLst xmlns:c16r2="http://schemas.microsoft.com/office/drawing/2015/06/chart">
            <c:ext xmlns:c16="http://schemas.microsoft.com/office/drawing/2014/chart" uri="{C3380CC4-5D6E-409C-BE32-E72D297353CC}">
              <c16:uniqueId val="{00000009-7D90-4DA9-BB49-A90C9A7BC4AD}"/>
            </c:ext>
          </c:extLst>
        </c:ser>
        <c:ser>
          <c:idx val="11"/>
          <c:order val="11"/>
          <c:tx>
            <c:v>Net foreign wealth (Germany)</c:v>
          </c:tx>
          <c:spPr>
            <a:ln w="28575">
              <a:solidFill>
                <a:schemeClr val="accent4"/>
              </a:solidFill>
            </a:ln>
          </c:spPr>
          <c:marker>
            <c:symbol val="circle"/>
            <c:size val="9"/>
            <c:spPr>
              <a:solidFill>
                <a:schemeClr val="accent4"/>
              </a:solidFill>
              <a:ln>
                <a:solidFill>
                  <a:schemeClr val="accent4"/>
                </a:solidFill>
              </a:ln>
            </c:spPr>
          </c:marker>
          <c:val>
            <c:numRef>
              <c:f>Data2!$FX$8:$FX$45</c:f>
              <c:numCache>
                <c:formatCode>0%</c:formatCode>
                <c:ptCount val="38"/>
                <c:pt idx="0">
                  <c:v>2.2799999999999997E-2</c:v>
                </c:pt>
                <c:pt idx="1">
                  <c:v>1.26E-2</c:v>
                </c:pt>
                <c:pt idx="2">
                  <c:v>3.8E-3</c:v>
                </c:pt>
                <c:pt idx="3">
                  <c:v>8.0000000000000004E-4</c:v>
                </c:pt>
                <c:pt idx="4">
                  <c:v>2.7000000000000001E-3</c:v>
                </c:pt>
                <c:pt idx="5">
                  <c:v>4.4000000000000003E-3</c:v>
                </c:pt>
                <c:pt idx="6">
                  <c:v>6.0000000000000001E-3</c:v>
                </c:pt>
                <c:pt idx="7">
                  <c:v>7.4000000000000003E-3</c:v>
                </c:pt>
                <c:pt idx="8">
                  <c:v>2.5600000000000001E-2</c:v>
                </c:pt>
                <c:pt idx="9">
                  <c:v>5.9800000000000006E-2</c:v>
                </c:pt>
                <c:pt idx="10">
                  <c:v>8.900000000000001E-2</c:v>
                </c:pt>
                <c:pt idx="11">
                  <c:v>0.11359999999999999</c:v>
                </c:pt>
                <c:pt idx="12">
                  <c:v>0.1338</c:v>
                </c:pt>
                <c:pt idx="13">
                  <c:v>0.12859999999999999</c:v>
                </c:pt>
                <c:pt idx="14">
                  <c:v>0.1148</c:v>
                </c:pt>
                <c:pt idx="15">
                  <c:v>9.4700000000000006E-2</c:v>
                </c:pt>
                <c:pt idx="16">
                  <c:v>7.4400000000000008E-2</c:v>
                </c:pt>
                <c:pt idx="17">
                  <c:v>4.6100000000000002E-2</c:v>
                </c:pt>
                <c:pt idx="18">
                  <c:v>2.2099999999999998E-2</c:v>
                </c:pt>
                <c:pt idx="19">
                  <c:v>1.32E-2</c:v>
                </c:pt>
                <c:pt idx="20">
                  <c:v>-7.8000000000000005E-3</c:v>
                </c:pt>
                <c:pt idx="21">
                  <c:v>-2.4399999999999998E-2</c:v>
                </c:pt>
                <c:pt idx="22">
                  <c:v>-2.7000000000000003E-2</c:v>
                </c:pt>
                <c:pt idx="23">
                  <c:v>-3.0999999999999999E-3</c:v>
                </c:pt>
                <c:pt idx="24">
                  <c:v>-1.3000000000000001E-2</c:v>
                </c:pt>
                <c:pt idx="25">
                  <c:v>-5.2999999999999999E-2</c:v>
                </c:pt>
                <c:pt idx="26">
                  <c:v>-3.4500000000000003E-2</c:v>
                </c:pt>
                <c:pt idx="27">
                  <c:v>4.9800000000000004E-2</c:v>
                </c:pt>
                <c:pt idx="28">
                  <c:v>3.15E-2</c:v>
                </c:pt>
                <c:pt idx="29">
                  <c:v>-2.2599999999999999E-2</c:v>
                </c:pt>
                <c:pt idx="30">
                  <c:v>0.1014</c:v>
                </c:pt>
                <c:pt idx="31">
                  <c:v>0.22500000000000001</c:v>
                </c:pt>
                <c:pt idx="32">
                  <c:v>0.22450000000000001</c:v>
                </c:pt>
                <c:pt idx="33">
                  <c:v>0.2397</c:v>
                </c:pt>
                <c:pt idx="34">
                  <c:v>0.3054</c:v>
                </c:pt>
                <c:pt idx="35">
                  <c:v>0.35470000000000002</c:v>
                </c:pt>
                <c:pt idx="36">
                  <c:v>0.35470000000000002</c:v>
                </c:pt>
                <c:pt idx="37">
                  <c:v>0.35470000000000002</c:v>
                </c:pt>
              </c:numCache>
            </c:numRef>
          </c:val>
          <c:smooth val="0"/>
          <c:extLst xmlns:c16r2="http://schemas.microsoft.com/office/drawing/2015/06/chart">
            <c:ext xmlns:c16="http://schemas.microsoft.com/office/drawing/2014/chart" uri="{C3380CC4-5D6E-409C-BE32-E72D297353CC}">
              <c16:uniqueId val="{0000000A-7D90-4DA9-BB49-A90C9A7BC4AD}"/>
            </c:ext>
          </c:extLst>
        </c:ser>
        <c:dLbls>
          <c:showLegendKey val="0"/>
          <c:showVal val="0"/>
          <c:showCatName val="0"/>
          <c:showSerName val="0"/>
          <c:showPercent val="0"/>
          <c:showBubbleSize val="0"/>
        </c:dLbls>
        <c:marker val="1"/>
        <c:smooth val="0"/>
        <c:axId val="103023360"/>
        <c:axId val="103025280"/>
      </c:lineChart>
      <c:catAx>
        <c:axId val="103023360"/>
        <c:scaling>
          <c:orientation val="minMax"/>
        </c:scaling>
        <c:delete val="0"/>
        <c:axPos val="b"/>
        <c:majorGridlines>
          <c:spPr>
            <a:ln w="3175">
              <a:solidFill>
                <a:srgbClr val="000000"/>
              </a:solidFill>
              <a:prstDash val="sysDash"/>
            </a:ln>
          </c:spPr>
        </c:majorGridlines>
        <c:minorGridlines/>
        <c:numFmt formatCode="General" sourceLinked="0"/>
        <c:majorTickMark val="out"/>
        <c:minorTickMark val="none"/>
        <c:tickLblPos val="low"/>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3025280"/>
        <c:crossesAt val="0"/>
        <c:auto val="1"/>
        <c:lblAlgn val="ctr"/>
        <c:lblOffset val="100"/>
        <c:tickLblSkip val="4"/>
        <c:tickMarkSkip val="4"/>
        <c:noMultiLvlLbl val="0"/>
      </c:catAx>
      <c:valAx>
        <c:axId val="103025280"/>
        <c:scaling>
          <c:orientation val="minMax"/>
          <c:max val="8.1999999999999993"/>
          <c:min val="-0.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3023360"/>
        <c:crosses val="autoZero"/>
        <c:crossBetween val="midCat"/>
        <c:majorUnit val="0.5"/>
        <c:minorUnit val="0.5"/>
      </c:valAx>
      <c:spPr>
        <a:solidFill>
          <a:srgbClr val="FFFFFF"/>
        </a:solidFill>
        <a:ln w="3175">
          <a:solidFill>
            <a:srgbClr val="000000"/>
          </a:solidFill>
          <a:prstDash val="solid"/>
        </a:ln>
      </c:spPr>
    </c:plotArea>
    <c:legend>
      <c:legendPos val="l"/>
      <c:legendEntry>
        <c:idx val="0"/>
        <c:txPr>
          <a:bodyPr/>
          <a:lstStyle/>
          <a:p>
            <a:pPr>
              <a:defRPr sz="1600"/>
            </a:pPr>
            <a:endParaRPr lang="fr-FR"/>
          </a:p>
        </c:txPr>
      </c:legendEntry>
      <c:legendEntry>
        <c:idx val="1"/>
        <c:txPr>
          <a:bodyPr/>
          <a:lstStyle/>
          <a:p>
            <a:pPr>
              <a:defRPr sz="1600"/>
            </a:pPr>
            <a:endParaRPr lang="fr-FR"/>
          </a:p>
        </c:txPr>
      </c:legendEntry>
      <c:legendEntry>
        <c:idx val="3"/>
        <c:txPr>
          <a:bodyPr/>
          <a:lstStyle/>
          <a:p>
            <a:pPr>
              <a:defRPr sz="1600"/>
            </a:pPr>
            <a:endParaRPr lang="fr-FR"/>
          </a:p>
        </c:txPr>
      </c:legendEntry>
      <c:legendEntry>
        <c:idx val="6"/>
        <c:txPr>
          <a:bodyPr/>
          <a:lstStyle/>
          <a:p>
            <a:pPr>
              <a:defRPr sz="1600"/>
            </a:pPr>
            <a:endParaRPr lang="fr-FR"/>
          </a:p>
        </c:txPr>
      </c:legendEntry>
      <c:legendEntry>
        <c:idx val="7"/>
        <c:txPr>
          <a:bodyPr/>
          <a:lstStyle/>
          <a:p>
            <a:pPr>
              <a:defRPr sz="1600"/>
            </a:pPr>
            <a:endParaRPr lang="fr-FR"/>
          </a:p>
        </c:txPr>
      </c:legendEntry>
      <c:legendEntry>
        <c:idx val="8"/>
        <c:txPr>
          <a:bodyPr/>
          <a:lstStyle/>
          <a:p>
            <a:pPr>
              <a:defRPr sz="1600"/>
            </a:pPr>
            <a:endParaRPr lang="fr-FR"/>
          </a:p>
        </c:txPr>
      </c:legendEntry>
      <c:layout>
        <c:manualLayout>
          <c:xMode val="edge"/>
          <c:yMode val="edge"/>
          <c:x val="0.157615937639902"/>
          <c:y val="0.576327273115251"/>
          <c:w val="0.36633978967511999"/>
          <c:h val="0.24224477021673099"/>
        </c:manualLayout>
      </c:layout>
      <c:overlay val="1"/>
      <c:spPr>
        <a:solidFill>
          <a:schemeClr val="bg1"/>
        </a:solidFill>
        <a:ln w="12700">
          <a:solidFill>
            <a:schemeClr val="tx1"/>
          </a:solidFill>
        </a:ln>
      </c:spPr>
      <c:txPr>
        <a:bodyPr/>
        <a:lstStyle/>
        <a:p>
          <a:pPr>
            <a:defRPr sz="16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9a: The rise of financial intermediation: </a:t>
            </a:r>
            <a:r>
              <a:rPr lang="fr-FR" sz="1600" b="1" baseline="0"/>
              <a:t>China vs rich countries         </a:t>
            </a:r>
            <a:r>
              <a:rPr lang="fr-FR" sz="1400" b="0" baseline="0"/>
              <a:t>(total domestic financial liabilities, in % domestic capital) </a:t>
            </a:r>
            <a:endParaRPr lang="fr-FR" sz="1400" b="0" baseline="0">
              <a:latin typeface="Arial" panose="020B0604020202020204" pitchFamily="34" charset="0"/>
              <a:cs typeface="Arial" panose="020B0604020202020204" pitchFamily="34" charset="0"/>
            </a:endParaRPr>
          </a:p>
        </c:rich>
      </c:tx>
      <c:layout>
        <c:manualLayout>
          <c:xMode val="edge"/>
          <c:yMode val="edge"/>
          <c:x val="0.15168478522822401"/>
          <c:y val="2.2279522231574899E-3"/>
        </c:manualLayout>
      </c:layout>
      <c:overlay val="0"/>
      <c:spPr>
        <a:noFill/>
        <a:ln w="25400">
          <a:noFill/>
        </a:ln>
      </c:spPr>
    </c:title>
    <c:autoTitleDeleted val="0"/>
    <c:plotArea>
      <c:layout>
        <c:manualLayout>
          <c:layoutTarget val="inner"/>
          <c:xMode val="edge"/>
          <c:yMode val="edge"/>
          <c:x val="7.3525158226459095E-2"/>
          <c:y val="9.7159272773830102E-2"/>
          <c:w val="0.90093246078353895"/>
          <c:h val="0.83942548453432497"/>
        </c:manualLayout>
      </c:layout>
      <c:lineChart>
        <c:grouping val="standard"/>
        <c:varyColors val="0"/>
        <c:ser>
          <c:idx val="2"/>
          <c:order val="0"/>
          <c:tx>
            <c:v>China</c:v>
          </c:tx>
          <c:spPr>
            <a:ln w="34925">
              <a:solidFill>
                <a:srgbClr val="FF0000"/>
              </a:solidFill>
            </a:ln>
          </c:spPr>
          <c:marker>
            <c:symbol val="triangle"/>
            <c:size val="9"/>
            <c:spPr>
              <a:solidFill>
                <a:srgbClr val="FF0000"/>
              </a:solidFill>
              <a:ln>
                <a:solidFill>
                  <a:srgbClr val="FF0000"/>
                </a:solidFill>
              </a:ln>
            </c:spPr>
          </c:marker>
          <c:cat>
            <c:numRef>
              <c:f>Data1!$A$8:$A$45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Data2!$BR$8:$BR$45</c:f>
              <c:numCache>
                <c:formatCode>0%</c:formatCode>
                <c:ptCount val="38"/>
                <c:pt idx="0">
                  <c:v>0.71051474689113125</c:v>
                </c:pt>
                <c:pt idx="1">
                  <c:v>0.72034936959202467</c:v>
                </c:pt>
                <c:pt idx="2">
                  <c:v>0.71335468790786039</c:v>
                </c:pt>
                <c:pt idx="3">
                  <c:v>0.70383374378239461</c:v>
                </c:pt>
                <c:pt idx="4">
                  <c:v>0.70402443534080728</c:v>
                </c:pt>
                <c:pt idx="5">
                  <c:v>0.70689875845209049</c:v>
                </c:pt>
                <c:pt idx="6">
                  <c:v>0.73594885159942147</c:v>
                </c:pt>
                <c:pt idx="7">
                  <c:v>0.7665607755457402</c:v>
                </c:pt>
                <c:pt idx="8">
                  <c:v>0.75930261621917161</c:v>
                </c:pt>
                <c:pt idx="9">
                  <c:v>0.79043688888349295</c:v>
                </c:pt>
                <c:pt idx="10">
                  <c:v>0.83421818565686134</c:v>
                </c:pt>
                <c:pt idx="11">
                  <c:v>0.82013663837932604</c:v>
                </c:pt>
                <c:pt idx="12">
                  <c:v>0.81976969469404259</c:v>
                </c:pt>
                <c:pt idx="13">
                  <c:v>0.87706101270643422</c:v>
                </c:pt>
                <c:pt idx="14">
                  <c:v>0.90571226493706969</c:v>
                </c:pt>
                <c:pt idx="15">
                  <c:v>0.89949858592928555</c:v>
                </c:pt>
                <c:pt idx="16">
                  <c:v>0.94649269564488947</c:v>
                </c:pt>
                <c:pt idx="17">
                  <c:v>1.0068925659941015</c:v>
                </c:pt>
                <c:pt idx="18">
                  <c:v>1.015534972232746</c:v>
                </c:pt>
                <c:pt idx="19">
                  <c:v>1.0299528151748485</c:v>
                </c:pt>
                <c:pt idx="20">
                  <c:v>1.0478012870721702</c:v>
                </c:pt>
                <c:pt idx="21">
                  <c:v>1.0587658722251481</c:v>
                </c:pt>
                <c:pt idx="22">
                  <c:v>1.0919618986161694</c:v>
                </c:pt>
                <c:pt idx="23">
                  <c:v>1.1085781626343549</c:v>
                </c:pt>
                <c:pt idx="24">
                  <c:v>1.1122751416195196</c:v>
                </c:pt>
                <c:pt idx="25">
                  <c:v>1.1464226058471341</c:v>
                </c:pt>
                <c:pt idx="26">
                  <c:v>1.1970276635470907</c:v>
                </c:pt>
                <c:pt idx="27">
                  <c:v>1.2285914233772228</c:v>
                </c:pt>
                <c:pt idx="28">
                  <c:v>1.3070089035611634</c:v>
                </c:pt>
                <c:pt idx="29">
                  <c:v>1.4691477589979149</c:v>
                </c:pt>
                <c:pt idx="30">
                  <c:v>1.5645428035228239</c:v>
                </c:pt>
                <c:pt idx="31">
                  <c:v>1.5648580381104986</c:v>
                </c:pt>
                <c:pt idx="32">
                  <c:v>1.5590209023823116</c:v>
                </c:pt>
                <c:pt idx="33">
                  <c:v>1.5188933681620602</c:v>
                </c:pt>
                <c:pt idx="34">
                  <c:v>1.4873242696456697</c:v>
                </c:pt>
                <c:pt idx="35">
                  <c:v>1.4829970582905363</c:v>
                </c:pt>
                <c:pt idx="36">
                  <c:v>1.4762339167513854</c:v>
                </c:pt>
                <c:pt idx="37">
                  <c:v>1.4467794566422005</c:v>
                </c:pt>
              </c:numCache>
            </c:numRef>
          </c:val>
          <c:smooth val="1"/>
          <c:extLst xmlns:c16r2="http://schemas.microsoft.com/office/drawing/2015/06/chart">
            <c:ext xmlns:c16="http://schemas.microsoft.com/office/drawing/2014/chart" uri="{C3380CC4-5D6E-409C-BE32-E72D297353CC}">
              <c16:uniqueId val="{00000000-1738-48BC-B683-41116F16D2EC}"/>
            </c:ext>
          </c:extLst>
        </c:ser>
        <c:ser>
          <c:idx val="3"/>
          <c:order val="1"/>
          <c:tx>
            <c:v>USA</c:v>
          </c:tx>
          <c:spPr>
            <a:ln w="25400">
              <a:solidFill>
                <a:schemeClr val="accent3"/>
              </a:solidFill>
            </a:ln>
          </c:spPr>
          <c:marker>
            <c:symbol val="triangle"/>
            <c:size val="10"/>
            <c:spPr>
              <a:solidFill>
                <a:schemeClr val="accent3"/>
              </a:solidFill>
              <a:ln>
                <a:solidFill>
                  <a:schemeClr val="accent3"/>
                </a:solidFill>
              </a:ln>
            </c:spPr>
          </c:marker>
          <c:val>
            <c:numRef>
              <c:f>Data2!$DS$8:$DS$45</c:f>
              <c:numCache>
                <c:formatCode>0%</c:formatCode>
                <c:ptCount val="38"/>
                <c:pt idx="0">
                  <c:v>0.98934083102884929</c:v>
                </c:pt>
                <c:pt idx="1">
                  <c:v>0.96945532181086402</c:v>
                </c:pt>
                <c:pt idx="2">
                  <c:v>0.95155736325216356</c:v>
                </c:pt>
                <c:pt idx="3">
                  <c:v>0.94097250671186761</c:v>
                </c:pt>
                <c:pt idx="4">
                  <c:v>0.95840949140380172</c:v>
                </c:pt>
                <c:pt idx="5">
                  <c:v>1.015260616061451</c:v>
                </c:pt>
                <c:pt idx="6">
                  <c:v>1.0700969439739429</c:v>
                </c:pt>
                <c:pt idx="7">
                  <c:v>1.1406165780687672</c:v>
                </c:pt>
                <c:pt idx="8">
                  <c:v>1.2234973983692889</c:v>
                </c:pt>
                <c:pt idx="9">
                  <c:v>1.2653880834804048</c:v>
                </c:pt>
                <c:pt idx="10">
                  <c:v>1.2896039192139614</c:v>
                </c:pt>
                <c:pt idx="11">
                  <c:v>1.327301186853423</c:v>
                </c:pt>
                <c:pt idx="12">
                  <c:v>1.3583335951372946</c:v>
                </c:pt>
                <c:pt idx="13">
                  <c:v>1.4284369693260786</c:v>
                </c:pt>
                <c:pt idx="14">
                  <c:v>1.5422182573110597</c:v>
                </c:pt>
                <c:pt idx="15">
                  <c:v>1.6343304593433481</c:v>
                </c:pt>
                <c:pt idx="16">
                  <c:v>1.6747427658827856</c:v>
                </c:pt>
                <c:pt idx="17">
                  <c:v>1.7379000238749851</c:v>
                </c:pt>
                <c:pt idx="18">
                  <c:v>1.8401945351631164</c:v>
                </c:pt>
                <c:pt idx="19">
                  <c:v>1.9135932098059416</c:v>
                </c:pt>
                <c:pt idx="20">
                  <c:v>1.9824825544727538</c:v>
                </c:pt>
                <c:pt idx="21">
                  <c:v>2.0788787634741062</c:v>
                </c:pt>
                <c:pt idx="22">
                  <c:v>2.0586572532283345</c:v>
                </c:pt>
                <c:pt idx="23">
                  <c:v>1.9605327444688039</c:v>
                </c:pt>
                <c:pt idx="24">
                  <c:v>1.8711681913450928</c:v>
                </c:pt>
                <c:pt idx="25">
                  <c:v>1.84935235812002</c:v>
                </c:pt>
                <c:pt idx="26">
                  <c:v>1.8498448826386185</c:v>
                </c:pt>
                <c:pt idx="27">
                  <c:v>1.7772679255514123</c:v>
                </c:pt>
                <c:pt idx="28">
                  <c:v>1.7676394375105939</c:v>
                </c:pt>
                <c:pt idx="29">
                  <c:v>1.8464350209825713</c:v>
                </c:pt>
                <c:pt idx="30">
                  <c:v>1.9426523904146153</c:v>
                </c:pt>
                <c:pt idx="31">
                  <c:v>2.1358170847202138</c:v>
                </c:pt>
                <c:pt idx="32">
                  <c:v>2.3098622932390112</c:v>
                </c:pt>
                <c:pt idx="33">
                  <c:v>2.3017520445339739</c:v>
                </c:pt>
                <c:pt idx="34">
                  <c:v>2.2785240933552062</c:v>
                </c:pt>
                <c:pt idx="35">
                  <c:v>2.2786940852631505</c:v>
                </c:pt>
                <c:pt idx="36">
                  <c:v>2.2746886774290216</c:v>
                </c:pt>
                <c:pt idx="37">
                  <c:v>2.2200718740088132</c:v>
                </c:pt>
              </c:numCache>
            </c:numRef>
          </c:val>
          <c:smooth val="1"/>
          <c:extLst xmlns:c16r2="http://schemas.microsoft.com/office/drawing/2015/06/chart">
            <c:ext xmlns:c16="http://schemas.microsoft.com/office/drawing/2014/chart" uri="{C3380CC4-5D6E-409C-BE32-E72D297353CC}">
              <c16:uniqueId val="{00000000-554F-4D2D-9E9C-5EFD50824700}"/>
            </c:ext>
          </c:extLst>
        </c:ser>
        <c:ser>
          <c:idx val="0"/>
          <c:order val="2"/>
          <c:tx>
            <c:v>Japan</c:v>
          </c:tx>
          <c:spPr>
            <a:ln w="28575"/>
          </c:spPr>
          <c:marker>
            <c:symbol val="triangle"/>
            <c:size val="9"/>
            <c:spPr>
              <a:solidFill>
                <a:schemeClr val="accent1"/>
              </a:solidFill>
            </c:spPr>
          </c:marker>
          <c:val>
            <c:numRef>
              <c:f>Data2!$FQ$8:$FQ$45</c:f>
              <c:numCache>
                <c:formatCode>0%</c:formatCode>
                <c:ptCount val="38"/>
                <c:pt idx="0">
                  <c:v>1.381755237838324</c:v>
                </c:pt>
                <c:pt idx="1">
                  <c:v>1.3613789320449796</c:v>
                </c:pt>
                <c:pt idx="2">
                  <c:v>1.3145322093459419</c:v>
                </c:pt>
                <c:pt idx="3">
                  <c:v>1.3139631162965748</c:v>
                </c:pt>
                <c:pt idx="4">
                  <c:v>1.3490229116682846</c:v>
                </c:pt>
                <c:pt idx="5">
                  <c:v>1.4214957810841442</c:v>
                </c:pt>
                <c:pt idx="6">
                  <c:v>1.5191511955765498</c:v>
                </c:pt>
                <c:pt idx="7">
                  <c:v>1.5959937228837811</c:v>
                </c:pt>
                <c:pt idx="8">
                  <c:v>1.6208438687926794</c:v>
                </c:pt>
                <c:pt idx="9">
                  <c:v>1.5525265558422852</c:v>
                </c:pt>
                <c:pt idx="10">
                  <c:v>1.5308270676691731</c:v>
                </c:pt>
                <c:pt idx="11">
                  <c:v>1.5440545251164117</c:v>
                </c:pt>
                <c:pt idx="12">
                  <c:v>1.4809091600537483</c:v>
                </c:pt>
                <c:pt idx="13">
                  <c:v>1.4784312162987756</c:v>
                </c:pt>
                <c:pt idx="14">
                  <c:v>1.5633247044007554</c:v>
                </c:pt>
                <c:pt idx="15">
                  <c:v>1.639833869316297</c:v>
                </c:pt>
                <c:pt idx="16">
                  <c:v>1.7073607839169835</c:v>
                </c:pt>
                <c:pt idx="17">
                  <c:v>1.78203754531711</c:v>
                </c:pt>
                <c:pt idx="18">
                  <c:v>1.8456185763228017</c:v>
                </c:pt>
                <c:pt idx="19">
                  <c:v>1.8922236312682976</c:v>
                </c:pt>
                <c:pt idx="20">
                  <c:v>1.9593578067203385</c:v>
                </c:pt>
                <c:pt idx="21">
                  <c:v>2.0379111804022658</c:v>
                </c:pt>
                <c:pt idx="22">
                  <c:v>2.1121824207038031</c:v>
                </c:pt>
                <c:pt idx="23">
                  <c:v>2.1976246874588763</c:v>
                </c:pt>
                <c:pt idx="24">
                  <c:v>2.2754834536293069</c:v>
                </c:pt>
                <c:pt idx="25">
                  <c:v>2.3343241795275049</c:v>
                </c:pt>
                <c:pt idx="26">
                  <c:v>2.4129586260733804</c:v>
                </c:pt>
                <c:pt idx="27">
                  <c:v>2.5001862065296425</c:v>
                </c:pt>
                <c:pt idx="28">
                  <c:v>2.5141054324267631</c:v>
                </c:pt>
                <c:pt idx="29">
                  <c:v>2.4636337757534776</c:v>
                </c:pt>
                <c:pt idx="30">
                  <c:v>2.4277943686006829</c:v>
                </c:pt>
                <c:pt idx="31">
                  <c:v>2.4799064611120736</c:v>
                </c:pt>
                <c:pt idx="32">
                  <c:v>2.5876386510831528</c:v>
                </c:pt>
                <c:pt idx="33">
                  <c:v>2.6961438318414204</c:v>
                </c:pt>
                <c:pt idx="34">
                  <c:v>2.8289403224846783</c:v>
                </c:pt>
                <c:pt idx="35">
                  <c:v>2.9554945054945057</c:v>
                </c:pt>
                <c:pt idx="36">
                  <c:v>2.9554945054945057</c:v>
                </c:pt>
                <c:pt idx="37">
                  <c:v>2.9554945054945057</c:v>
                </c:pt>
              </c:numCache>
            </c:numRef>
          </c:val>
          <c:smooth val="0"/>
          <c:extLst xmlns:c16r2="http://schemas.microsoft.com/office/drawing/2015/06/chart">
            <c:ext xmlns:c16="http://schemas.microsoft.com/office/drawing/2014/chart" uri="{C3380CC4-5D6E-409C-BE32-E72D297353CC}">
              <c16:uniqueId val="{00000001-554F-4D2D-9E9C-5EFD50824700}"/>
            </c:ext>
          </c:extLst>
        </c:ser>
        <c:ser>
          <c:idx val="4"/>
          <c:order val="3"/>
          <c:tx>
            <c:v>France</c:v>
          </c:tx>
          <c:spPr>
            <a:ln w="28575">
              <a:solidFill>
                <a:schemeClr val="accent6"/>
              </a:solidFill>
            </a:ln>
          </c:spPr>
          <c:marker>
            <c:symbol val="triangle"/>
            <c:size val="10"/>
            <c:spPr>
              <a:solidFill>
                <a:schemeClr val="accent6"/>
              </a:solidFill>
              <a:ln>
                <a:solidFill>
                  <a:schemeClr val="accent6"/>
                </a:solidFill>
              </a:ln>
            </c:spPr>
          </c:marker>
          <c:val>
            <c:numRef>
              <c:f>Data2!$EW$8:$EW$45</c:f>
              <c:numCache>
                <c:formatCode>0%</c:formatCode>
                <c:ptCount val="38"/>
                <c:pt idx="0">
                  <c:v>0.96027724403295767</c:v>
                </c:pt>
                <c:pt idx="1">
                  <c:v>0.93650379100749692</c:v>
                </c:pt>
                <c:pt idx="2">
                  <c:v>0.92833508285519084</c:v>
                </c:pt>
                <c:pt idx="3">
                  <c:v>0.90858981909239744</c:v>
                </c:pt>
                <c:pt idx="4">
                  <c:v>0.91945131777388323</c:v>
                </c:pt>
                <c:pt idx="5">
                  <c:v>0.96392088287742828</c:v>
                </c:pt>
                <c:pt idx="6">
                  <c:v>1.0294175914356818</c:v>
                </c:pt>
                <c:pt idx="7">
                  <c:v>1.1051138304721329</c:v>
                </c:pt>
                <c:pt idx="8">
                  <c:v>1.1822120900802406</c:v>
                </c:pt>
                <c:pt idx="9">
                  <c:v>1.2251239389413746</c:v>
                </c:pt>
                <c:pt idx="10">
                  <c:v>1.2862326019073831</c:v>
                </c:pt>
                <c:pt idx="11">
                  <c:v>1.394954599639304</c:v>
                </c:pt>
                <c:pt idx="12">
                  <c:v>1.3947801157255066</c:v>
                </c:pt>
                <c:pt idx="13">
                  <c:v>1.3706400987648946</c:v>
                </c:pt>
                <c:pt idx="14">
                  <c:v>1.436356035781676</c:v>
                </c:pt>
                <c:pt idx="15">
                  <c:v>1.553743233159478</c:v>
                </c:pt>
                <c:pt idx="16">
                  <c:v>1.5852526864405099</c:v>
                </c:pt>
                <c:pt idx="17">
                  <c:v>1.6452669858758338</c:v>
                </c:pt>
                <c:pt idx="18">
                  <c:v>1.8068616489098062</c:v>
                </c:pt>
                <c:pt idx="19">
                  <c:v>1.9453085025827337</c:v>
                </c:pt>
                <c:pt idx="20">
                  <c:v>2.0596696207164014</c:v>
                </c:pt>
                <c:pt idx="21">
                  <c:v>2.2077282306448947</c:v>
                </c:pt>
                <c:pt idx="22">
                  <c:v>2.2699488018871112</c:v>
                </c:pt>
                <c:pt idx="23">
                  <c:v>2.1240682513360549</c:v>
                </c:pt>
                <c:pt idx="24">
                  <c:v>1.9127144630297799</c:v>
                </c:pt>
                <c:pt idx="25">
                  <c:v>1.7667540877401748</c:v>
                </c:pt>
                <c:pt idx="26">
                  <c:v>1.6729280771841391</c:v>
                </c:pt>
                <c:pt idx="27">
                  <c:v>1.6138322363030533</c:v>
                </c:pt>
                <c:pt idx="28">
                  <c:v>1.6352812004986477</c:v>
                </c:pt>
                <c:pt idx="29">
                  <c:v>1.6967965115065617</c:v>
                </c:pt>
                <c:pt idx="30">
                  <c:v>1.7031145944159898</c:v>
                </c:pt>
                <c:pt idx="31">
                  <c:v>1.7059811515585654</c:v>
                </c:pt>
                <c:pt idx="32">
                  <c:v>1.7069782614345306</c:v>
                </c:pt>
                <c:pt idx="33">
                  <c:v>1.6788711645139176</c:v>
                </c:pt>
                <c:pt idx="34">
                  <c:v>1.7072816610664334</c:v>
                </c:pt>
                <c:pt idx="35">
                  <c:v>1.7657112341386769</c:v>
                </c:pt>
                <c:pt idx="36">
                  <c:v>1.8445870126598538</c:v>
                </c:pt>
                <c:pt idx="37">
                  <c:v>1.8445870126598538</c:v>
                </c:pt>
              </c:numCache>
            </c:numRef>
          </c:val>
          <c:smooth val="0"/>
          <c:extLst xmlns:c16r2="http://schemas.microsoft.com/office/drawing/2015/06/chart">
            <c:ext xmlns:c16="http://schemas.microsoft.com/office/drawing/2014/chart" uri="{C3380CC4-5D6E-409C-BE32-E72D297353CC}">
              <c16:uniqueId val="{00000002-554F-4D2D-9E9C-5EFD50824700}"/>
            </c:ext>
          </c:extLst>
        </c:ser>
        <c:ser>
          <c:idx val="1"/>
          <c:order val="4"/>
          <c:tx>
            <c:v>Germany</c:v>
          </c:tx>
          <c:spPr>
            <a:ln w="28575"/>
          </c:spPr>
          <c:marker>
            <c:symbol val="triangle"/>
            <c:size val="9"/>
          </c:marker>
          <c:val>
            <c:numRef>
              <c:f>Data2!$GD$8:$GD$45</c:f>
              <c:numCache>
                <c:formatCode>0%</c:formatCode>
                <c:ptCount val="38"/>
                <c:pt idx="0">
                  <c:v>1.170857391196374</c:v>
                </c:pt>
                <c:pt idx="1">
                  <c:v>1.1708755760368663</c:v>
                </c:pt>
                <c:pt idx="2">
                  <c:v>1.1747564029080815</c:v>
                </c:pt>
                <c:pt idx="3">
                  <c:v>1.2002173083135113</c:v>
                </c:pt>
                <c:pt idx="4">
                  <c:v>1.2369510232237297</c:v>
                </c:pt>
                <c:pt idx="5">
                  <c:v>1.2689434973487654</c:v>
                </c:pt>
                <c:pt idx="6">
                  <c:v>1.2940423716763829</c:v>
                </c:pt>
                <c:pt idx="7">
                  <c:v>1.3059011881021265</c:v>
                </c:pt>
                <c:pt idx="8">
                  <c:v>1.3163079168186795</c:v>
                </c:pt>
                <c:pt idx="9">
                  <c:v>1.3385431048765672</c:v>
                </c:pt>
                <c:pt idx="10">
                  <c:v>1.3547298247587971</c:v>
                </c:pt>
                <c:pt idx="11">
                  <c:v>1.3528016009148083</c:v>
                </c:pt>
                <c:pt idx="12">
                  <c:v>1.319158472700787</c:v>
                </c:pt>
                <c:pt idx="13">
                  <c:v>1.2907520265073074</c:v>
                </c:pt>
                <c:pt idx="14">
                  <c:v>1.306537731371618</c:v>
                </c:pt>
                <c:pt idx="15">
                  <c:v>1.3777643920488769</c:v>
                </c:pt>
                <c:pt idx="16">
                  <c:v>1.4415798759319332</c:v>
                </c:pt>
                <c:pt idx="17">
                  <c:v>1.5038757472612339</c:v>
                </c:pt>
                <c:pt idx="18">
                  <c:v>1.6013646873061524</c:v>
                </c:pt>
                <c:pt idx="19">
                  <c:v>1.6999475674034827</c:v>
                </c:pt>
                <c:pt idx="20">
                  <c:v>1.8077141236528644</c:v>
                </c:pt>
                <c:pt idx="21">
                  <c:v>1.9641090745589675</c:v>
                </c:pt>
                <c:pt idx="22">
                  <c:v>2.0800469177635867</c:v>
                </c:pt>
                <c:pt idx="23">
                  <c:v>2.1277952755905516</c:v>
                </c:pt>
                <c:pt idx="24">
                  <c:v>2.1167377259292199</c:v>
                </c:pt>
                <c:pt idx="25">
                  <c:v>2.0802491285626412</c:v>
                </c:pt>
                <c:pt idx="26">
                  <c:v>2.1015448526548104</c:v>
                </c:pt>
                <c:pt idx="27">
                  <c:v>2.1754678187543917</c:v>
                </c:pt>
                <c:pt idx="28">
                  <c:v>2.2112720735962776</c:v>
                </c:pt>
                <c:pt idx="29">
                  <c:v>2.1911676996084331</c:v>
                </c:pt>
                <c:pt idx="30">
                  <c:v>2.2550037838260999</c:v>
                </c:pt>
                <c:pt idx="31">
                  <c:v>2.2813019780444743</c:v>
                </c:pt>
                <c:pt idx="32">
                  <c:v>2.2337184873949578</c:v>
                </c:pt>
                <c:pt idx="33">
                  <c:v>2.2355504712098924</c:v>
                </c:pt>
                <c:pt idx="34">
                  <c:v>2.2635576608951324</c:v>
                </c:pt>
                <c:pt idx="35">
                  <c:v>2.2024957913582561</c:v>
                </c:pt>
                <c:pt idx="36">
                  <c:v>2.2024957913582561</c:v>
                </c:pt>
                <c:pt idx="37">
                  <c:v>2.2024957913582561</c:v>
                </c:pt>
              </c:numCache>
            </c:numRef>
          </c:val>
          <c:smooth val="0"/>
          <c:extLst xmlns:c16r2="http://schemas.microsoft.com/office/drawing/2015/06/chart">
            <c:ext xmlns:c16="http://schemas.microsoft.com/office/drawing/2014/chart" uri="{C3380CC4-5D6E-409C-BE32-E72D297353CC}">
              <c16:uniqueId val="{00000003-554F-4D2D-9E9C-5EFD50824700}"/>
            </c:ext>
          </c:extLst>
        </c:ser>
        <c:dLbls>
          <c:showLegendKey val="0"/>
          <c:showVal val="0"/>
          <c:showCatName val="0"/>
          <c:showSerName val="0"/>
          <c:showPercent val="0"/>
          <c:showBubbleSize val="0"/>
        </c:dLbls>
        <c:marker val="1"/>
        <c:smooth val="0"/>
        <c:axId val="103695872"/>
        <c:axId val="103697408"/>
      </c:lineChart>
      <c:catAx>
        <c:axId val="103695872"/>
        <c:scaling>
          <c:orientation val="minMax"/>
        </c:scaling>
        <c:delete val="0"/>
        <c:axPos val="b"/>
        <c:majorGridlines>
          <c:spPr>
            <a:ln w="3175">
              <a:solidFill>
                <a:srgbClr val="000000"/>
              </a:solidFill>
              <a:prstDash val="sysDash"/>
            </a:ln>
          </c:spPr>
        </c:majorGridlines>
        <c:minorGridlines/>
        <c:numFmt formatCode="General" sourceLinked="0"/>
        <c:majorTickMark val="out"/>
        <c:minorTickMark val="none"/>
        <c:tickLblPos val="low"/>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3697408"/>
        <c:crossesAt val="0"/>
        <c:auto val="1"/>
        <c:lblAlgn val="ctr"/>
        <c:lblOffset val="100"/>
        <c:tickLblSkip val="4"/>
        <c:tickMarkSkip val="4"/>
        <c:noMultiLvlLbl val="0"/>
      </c:catAx>
      <c:valAx>
        <c:axId val="103697408"/>
        <c:scaling>
          <c:orientation val="minMax"/>
          <c:max val="3"/>
          <c:min val="0.4"/>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3695872"/>
        <c:crosses val="autoZero"/>
        <c:crossBetween val="midCat"/>
        <c:majorUnit val="0.2"/>
        <c:minorUnit val="0.2"/>
      </c:valAx>
      <c:spPr>
        <a:solidFill>
          <a:srgbClr val="FFFFFF"/>
        </a:solidFill>
        <a:ln w="3175">
          <a:solidFill>
            <a:srgbClr val="000000"/>
          </a:solidFill>
          <a:prstDash val="solid"/>
        </a:ln>
      </c:spPr>
    </c:plotArea>
    <c:legend>
      <c:legendPos val="l"/>
      <c:legendEntry>
        <c:idx val="0"/>
        <c:txPr>
          <a:bodyPr/>
          <a:lstStyle/>
          <a:p>
            <a:pPr>
              <a:defRPr sz="1600"/>
            </a:pPr>
            <a:endParaRPr lang="fr-FR"/>
          </a:p>
        </c:txPr>
      </c:legendEntry>
      <c:legendEntry>
        <c:idx val="1"/>
        <c:txPr>
          <a:bodyPr/>
          <a:lstStyle/>
          <a:p>
            <a:pPr>
              <a:defRPr sz="1600"/>
            </a:pPr>
            <a:endParaRPr lang="fr-FR"/>
          </a:p>
        </c:txPr>
      </c:legendEntry>
      <c:legendEntry>
        <c:idx val="3"/>
        <c:txPr>
          <a:bodyPr/>
          <a:lstStyle/>
          <a:p>
            <a:pPr>
              <a:defRPr sz="1600"/>
            </a:pPr>
            <a:endParaRPr lang="fr-FR"/>
          </a:p>
        </c:txPr>
      </c:legendEntry>
      <c:layout>
        <c:manualLayout>
          <c:xMode val="edge"/>
          <c:yMode val="edge"/>
          <c:x val="0.18409308368226501"/>
          <c:y val="0.138206225238105"/>
          <c:w val="0.15859119198728899"/>
          <c:h val="0.30822290506369598"/>
        </c:manualLayout>
      </c:layout>
      <c:overlay val="1"/>
      <c:spPr>
        <a:solidFill>
          <a:schemeClr val="bg1"/>
        </a:solidFill>
        <a:ln w="12700">
          <a:solidFill>
            <a:schemeClr val="tx1"/>
          </a:solidFill>
        </a:ln>
      </c:spPr>
      <c:txPr>
        <a:bodyPr/>
        <a:lstStyle/>
        <a:p>
          <a:pPr>
            <a:defRPr sz="16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9b: The rise of foreign ownership: </a:t>
            </a:r>
            <a:r>
              <a:rPr lang="fr-FR" sz="1600" b="1" baseline="0"/>
              <a:t>China vs rich countries           </a:t>
            </a:r>
            <a:r>
              <a:rPr lang="fr-FR" sz="1400" b="0" baseline="0"/>
              <a:t>(foreign financial liabilities, in % total domestic financial liabilities) </a:t>
            </a:r>
            <a:endParaRPr lang="fr-FR" sz="1400" b="0" baseline="0">
              <a:latin typeface="Arial" panose="020B0604020202020204" pitchFamily="34" charset="0"/>
              <a:cs typeface="Arial" panose="020B0604020202020204" pitchFamily="34" charset="0"/>
            </a:endParaRPr>
          </a:p>
        </c:rich>
      </c:tx>
      <c:layout>
        <c:manualLayout>
          <c:xMode val="edge"/>
          <c:yMode val="edge"/>
          <c:x val="0.15168478522822401"/>
          <c:y val="2.2279522231574899E-3"/>
        </c:manualLayout>
      </c:layout>
      <c:overlay val="0"/>
      <c:spPr>
        <a:noFill/>
        <a:ln w="25400">
          <a:noFill/>
        </a:ln>
      </c:spPr>
    </c:title>
    <c:autoTitleDeleted val="0"/>
    <c:plotArea>
      <c:layout>
        <c:manualLayout>
          <c:layoutTarget val="inner"/>
          <c:xMode val="edge"/>
          <c:yMode val="edge"/>
          <c:x val="7.3525158226459095E-2"/>
          <c:y val="9.7159272773830102E-2"/>
          <c:w val="0.90093246078353895"/>
          <c:h val="0.83942548453432497"/>
        </c:manualLayout>
      </c:layout>
      <c:lineChart>
        <c:grouping val="standard"/>
        <c:varyColors val="0"/>
        <c:ser>
          <c:idx val="2"/>
          <c:order val="0"/>
          <c:tx>
            <c:v>China</c:v>
          </c:tx>
          <c:spPr>
            <a:ln w="34925">
              <a:solidFill>
                <a:srgbClr val="FF0000"/>
              </a:solidFill>
            </a:ln>
          </c:spPr>
          <c:marker>
            <c:symbol val="triangle"/>
            <c:size val="9"/>
            <c:spPr>
              <a:solidFill>
                <a:srgbClr val="FF0000"/>
              </a:solidFill>
              <a:ln>
                <a:solidFill>
                  <a:srgbClr val="FF0000"/>
                </a:solidFill>
              </a:ln>
            </c:spPr>
          </c:marker>
          <c:cat>
            <c:numRef>
              <c:f>Data1!$A$8:$A$45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Data2!$BS$8:$BS$45</c:f>
              <c:numCache>
                <c:formatCode>0%</c:formatCode>
                <c:ptCount val="38"/>
                <c:pt idx="0">
                  <c:v>7.2276724165295523E-3</c:v>
                </c:pt>
                <c:pt idx="1">
                  <c:v>7.7080004267800544E-3</c:v>
                </c:pt>
                <c:pt idx="2">
                  <c:v>8.808472423342718E-3</c:v>
                </c:pt>
                <c:pt idx="3">
                  <c:v>9.4790497410181945E-3</c:v>
                </c:pt>
                <c:pt idx="4">
                  <c:v>1.1540848935510235E-2</c:v>
                </c:pt>
                <c:pt idx="5">
                  <c:v>1.3689136480188208E-2</c:v>
                </c:pt>
                <c:pt idx="6">
                  <c:v>1.6155345857357579E-2</c:v>
                </c:pt>
                <c:pt idx="7">
                  <c:v>2.2125729176487807E-2</c:v>
                </c:pt>
                <c:pt idx="8">
                  <c:v>3.190012260085829E-2</c:v>
                </c:pt>
                <c:pt idx="9">
                  <c:v>4.2209295411724863E-2</c:v>
                </c:pt>
                <c:pt idx="10">
                  <c:v>4.6566884193138161E-2</c:v>
                </c:pt>
                <c:pt idx="11">
                  <c:v>4.4815917198093413E-2</c:v>
                </c:pt>
                <c:pt idx="12">
                  <c:v>4.7865492088693541E-2</c:v>
                </c:pt>
                <c:pt idx="13">
                  <c:v>5.0380582333877579E-2</c:v>
                </c:pt>
                <c:pt idx="14">
                  <c:v>4.9419215441348398E-2</c:v>
                </c:pt>
                <c:pt idx="15">
                  <c:v>5.2661752033690466E-2</c:v>
                </c:pt>
                <c:pt idx="16">
                  <c:v>6.4523273577615697E-2</c:v>
                </c:pt>
                <c:pt idx="17">
                  <c:v>7.1104635789355816E-2</c:v>
                </c:pt>
                <c:pt idx="18">
                  <c:v>6.9258267813765373E-2</c:v>
                </c:pt>
                <c:pt idx="19">
                  <c:v>6.8015086126163526E-2</c:v>
                </c:pt>
                <c:pt idx="20">
                  <c:v>6.5278725896976045E-2</c:v>
                </c:pt>
                <c:pt idx="21">
                  <c:v>6.3111939768940334E-2</c:v>
                </c:pt>
                <c:pt idx="22">
                  <c:v>6.0042230987448743E-2</c:v>
                </c:pt>
                <c:pt idx="23">
                  <c:v>5.958104299514963E-2</c:v>
                </c:pt>
                <c:pt idx="24">
                  <c:v>5.897735239154616E-2</c:v>
                </c:pt>
                <c:pt idx="25">
                  <c:v>5.738641465626336E-2</c:v>
                </c:pt>
                <c:pt idx="26">
                  <c:v>5.4374593497180927E-2</c:v>
                </c:pt>
                <c:pt idx="27">
                  <c:v>5.3278585801067986E-2</c:v>
                </c:pt>
                <c:pt idx="28">
                  <c:v>5.7733774960521581E-2</c:v>
                </c:pt>
                <c:pt idx="29">
                  <c:v>5.6194625219080946E-2</c:v>
                </c:pt>
                <c:pt idx="30">
                  <c:v>4.7740662374788946E-2</c:v>
                </c:pt>
                <c:pt idx="31">
                  <c:v>4.5731795711261423E-2</c:v>
                </c:pt>
                <c:pt idx="32">
                  <c:v>4.910313857065543E-2</c:v>
                </c:pt>
                <c:pt idx="33">
                  <c:v>4.9921432850150133E-2</c:v>
                </c:pt>
                <c:pt idx="34">
                  <c:v>4.6806472818215233E-2</c:v>
                </c:pt>
                <c:pt idx="35">
                  <c:v>4.4149780553757928E-2</c:v>
                </c:pt>
                <c:pt idx="36">
                  <c:v>4.7548598158624111E-2</c:v>
                </c:pt>
                <c:pt idx="37">
                  <c:v>4.9116371261862836E-2</c:v>
                </c:pt>
              </c:numCache>
            </c:numRef>
          </c:val>
          <c:smooth val="1"/>
          <c:extLst xmlns:c16r2="http://schemas.microsoft.com/office/drawing/2015/06/chart">
            <c:ext xmlns:c16="http://schemas.microsoft.com/office/drawing/2014/chart" uri="{C3380CC4-5D6E-409C-BE32-E72D297353CC}">
              <c16:uniqueId val="{00000000-1738-48BC-B683-41116F16D2EC}"/>
            </c:ext>
          </c:extLst>
        </c:ser>
        <c:ser>
          <c:idx val="3"/>
          <c:order val="1"/>
          <c:tx>
            <c:v>USA</c:v>
          </c:tx>
          <c:spPr>
            <a:ln w="25400">
              <a:solidFill>
                <a:schemeClr val="accent3"/>
              </a:solidFill>
            </a:ln>
          </c:spPr>
          <c:marker>
            <c:symbol val="triangle"/>
            <c:size val="10"/>
            <c:spPr>
              <a:solidFill>
                <a:schemeClr val="accent3"/>
              </a:solidFill>
              <a:ln>
                <a:solidFill>
                  <a:schemeClr val="accent3"/>
                </a:solidFill>
              </a:ln>
            </c:spPr>
          </c:marker>
          <c:val>
            <c:numRef>
              <c:f>Data2!$DT$8:$DT$45</c:f>
              <c:numCache>
                <c:formatCode>0%</c:formatCode>
                <c:ptCount val="38"/>
                <c:pt idx="0">
                  <c:v>3.6446903823158371E-2</c:v>
                </c:pt>
                <c:pt idx="1">
                  <c:v>3.731825323931922E-2</c:v>
                </c:pt>
                <c:pt idx="2">
                  <c:v>3.7841013968352065E-2</c:v>
                </c:pt>
                <c:pt idx="3">
                  <c:v>3.8418388008391188E-2</c:v>
                </c:pt>
                <c:pt idx="4">
                  <c:v>3.943643961772602E-2</c:v>
                </c:pt>
                <c:pt idx="5">
                  <c:v>3.9906878951632585E-2</c:v>
                </c:pt>
                <c:pt idx="6">
                  <c:v>4.0733455349379208E-2</c:v>
                </c:pt>
                <c:pt idx="7">
                  <c:v>4.2330839239720149E-2</c:v>
                </c:pt>
                <c:pt idx="8">
                  <c:v>4.4864965384941634E-2</c:v>
                </c:pt>
                <c:pt idx="9">
                  <c:v>4.7918394266326561E-2</c:v>
                </c:pt>
                <c:pt idx="10">
                  <c:v>5.0608729246831151E-2</c:v>
                </c:pt>
                <c:pt idx="11">
                  <c:v>5.370299353048328E-2</c:v>
                </c:pt>
                <c:pt idx="12">
                  <c:v>5.5566990143291965E-2</c:v>
                </c:pt>
                <c:pt idx="13">
                  <c:v>5.5272798501225455E-2</c:v>
                </c:pt>
                <c:pt idx="14">
                  <c:v>5.6292755119236947E-2</c:v>
                </c:pt>
                <c:pt idx="15">
                  <c:v>5.9036662809991855E-2</c:v>
                </c:pt>
                <c:pt idx="16">
                  <c:v>6.1394966504040603E-2</c:v>
                </c:pt>
                <c:pt idx="17">
                  <c:v>6.522452647932328E-2</c:v>
                </c:pt>
                <c:pt idx="18">
                  <c:v>6.9708293973604535E-2</c:v>
                </c:pt>
                <c:pt idx="19">
                  <c:v>7.3449725726503198E-2</c:v>
                </c:pt>
                <c:pt idx="20">
                  <c:v>7.5115981506969534E-2</c:v>
                </c:pt>
                <c:pt idx="21">
                  <c:v>7.4384353732081882E-2</c:v>
                </c:pt>
                <c:pt idx="22">
                  <c:v>7.6266152624494044E-2</c:v>
                </c:pt>
                <c:pt idx="23">
                  <c:v>8.0493052280417005E-2</c:v>
                </c:pt>
                <c:pt idx="24">
                  <c:v>8.3901411101113127E-2</c:v>
                </c:pt>
                <c:pt idx="25">
                  <c:v>8.83849872318518E-2</c:v>
                </c:pt>
                <c:pt idx="26">
                  <c:v>9.3698125264543755E-2</c:v>
                </c:pt>
                <c:pt idx="27">
                  <c:v>9.7328035091651138E-2</c:v>
                </c:pt>
                <c:pt idx="28">
                  <c:v>0.10305685374175433</c:v>
                </c:pt>
                <c:pt idx="29">
                  <c:v>0.11049996972819993</c:v>
                </c:pt>
                <c:pt idx="30">
                  <c:v>0.11264816367832539</c:v>
                </c:pt>
                <c:pt idx="31">
                  <c:v>0.11201189577393143</c:v>
                </c:pt>
                <c:pt idx="32">
                  <c:v>0.11615588384865677</c:v>
                </c:pt>
                <c:pt idx="33">
                  <c:v>0.1240640931035442</c:v>
                </c:pt>
                <c:pt idx="34">
                  <c:v>0.12931872520399776</c:v>
                </c:pt>
                <c:pt idx="35">
                  <c:v>0.13197359635388406</c:v>
                </c:pt>
                <c:pt idx="36">
                  <c:v>0.13553922290378106</c:v>
                </c:pt>
                <c:pt idx="37">
                  <c:v>0.13624674736571701</c:v>
                </c:pt>
              </c:numCache>
            </c:numRef>
          </c:val>
          <c:smooth val="1"/>
          <c:extLst xmlns:c16r2="http://schemas.microsoft.com/office/drawing/2015/06/chart">
            <c:ext xmlns:c16="http://schemas.microsoft.com/office/drawing/2014/chart" uri="{C3380CC4-5D6E-409C-BE32-E72D297353CC}">
              <c16:uniqueId val="{00000000-7B30-43DB-8385-E383BBFFB316}"/>
            </c:ext>
          </c:extLst>
        </c:ser>
        <c:ser>
          <c:idx val="0"/>
          <c:order val="2"/>
          <c:tx>
            <c:v>Japan</c:v>
          </c:tx>
          <c:spPr>
            <a:ln w="28575"/>
          </c:spPr>
          <c:marker>
            <c:symbol val="triangle"/>
            <c:size val="9"/>
          </c:marker>
          <c:val>
            <c:numRef>
              <c:f>Data2!$FR$8:$FR$45</c:f>
              <c:numCache>
                <c:formatCode>0%</c:formatCode>
                <c:ptCount val="38"/>
                <c:pt idx="0">
                  <c:v>1.4381934728142384E-2</c:v>
                </c:pt>
                <c:pt idx="1">
                  <c:v>1.4009422266302999E-2</c:v>
                </c:pt>
                <c:pt idx="2">
                  <c:v>1.7541488323195912E-2</c:v>
                </c:pt>
                <c:pt idx="3">
                  <c:v>2.1826306141154904E-2</c:v>
                </c:pt>
                <c:pt idx="4">
                  <c:v>2.2862418203046513E-2</c:v>
                </c:pt>
                <c:pt idx="5">
                  <c:v>2.2996797914214478E-2</c:v>
                </c:pt>
                <c:pt idx="6">
                  <c:v>2.3610090029286636E-2</c:v>
                </c:pt>
                <c:pt idx="7">
                  <c:v>2.3366918458708801E-2</c:v>
                </c:pt>
                <c:pt idx="8">
                  <c:v>2.5724018635056401E-2</c:v>
                </c:pt>
                <c:pt idx="9">
                  <c:v>3.2943882333613589E-2</c:v>
                </c:pt>
                <c:pt idx="10">
                  <c:v>4.2048679327657712E-2</c:v>
                </c:pt>
                <c:pt idx="11">
                  <c:v>4.914497514952406E-2</c:v>
                </c:pt>
                <c:pt idx="12">
                  <c:v>5.1607988153017814E-2</c:v>
                </c:pt>
                <c:pt idx="13">
                  <c:v>5.0531365379950947E-2</c:v>
                </c:pt>
                <c:pt idx="14">
                  <c:v>4.6507881098788978E-2</c:v>
                </c:pt>
                <c:pt idx="15">
                  <c:v>4.0884347160784804E-2</c:v>
                </c:pt>
                <c:pt idx="16">
                  <c:v>3.7584438011072176E-2</c:v>
                </c:pt>
                <c:pt idx="17">
                  <c:v>3.8348762889994399E-2</c:v>
                </c:pt>
                <c:pt idx="18">
                  <c:v>4.07223766819843E-2</c:v>
                </c:pt>
                <c:pt idx="19">
                  <c:v>4.3992321821581651E-2</c:v>
                </c:pt>
                <c:pt idx="20">
                  <c:v>4.3864867651841444E-2</c:v>
                </c:pt>
                <c:pt idx="21">
                  <c:v>4.1970277680992561E-2</c:v>
                </c:pt>
                <c:pt idx="22">
                  <c:v>4.1337626728627036E-2</c:v>
                </c:pt>
                <c:pt idx="23">
                  <c:v>3.990329196544859E-2</c:v>
                </c:pt>
                <c:pt idx="24">
                  <c:v>3.9028659918755752E-2</c:v>
                </c:pt>
                <c:pt idx="25">
                  <c:v>4.0260307541959417E-2</c:v>
                </c:pt>
                <c:pt idx="26">
                  <c:v>4.5050145583953413E-2</c:v>
                </c:pt>
                <c:pt idx="27">
                  <c:v>5.5311633317492184E-2</c:v>
                </c:pt>
                <c:pt idx="28">
                  <c:v>6.4371476045801859E-2</c:v>
                </c:pt>
                <c:pt idx="29">
                  <c:v>6.739317257765165E-2</c:v>
                </c:pt>
                <c:pt idx="30">
                  <c:v>6.5867123548448495E-2</c:v>
                </c:pt>
                <c:pt idx="31">
                  <c:v>6.182376977613243E-2</c:v>
                </c:pt>
                <c:pt idx="32">
                  <c:v>6.1356885478175194E-2</c:v>
                </c:pt>
                <c:pt idx="33">
                  <c:v>6.4195738141728284E-2</c:v>
                </c:pt>
                <c:pt idx="34">
                  <c:v>7.0514168734839261E-2</c:v>
                </c:pt>
                <c:pt idx="35">
                  <c:v>8.1646880726635326E-2</c:v>
                </c:pt>
                <c:pt idx="36">
                  <c:v>8.1646880726635326E-2</c:v>
                </c:pt>
                <c:pt idx="37">
                  <c:v>8.1646880726635326E-2</c:v>
                </c:pt>
              </c:numCache>
            </c:numRef>
          </c:val>
          <c:smooth val="0"/>
          <c:extLst xmlns:c16r2="http://schemas.microsoft.com/office/drawing/2015/06/chart">
            <c:ext xmlns:c16="http://schemas.microsoft.com/office/drawing/2014/chart" uri="{C3380CC4-5D6E-409C-BE32-E72D297353CC}">
              <c16:uniqueId val="{00000001-7B30-43DB-8385-E383BBFFB316}"/>
            </c:ext>
          </c:extLst>
        </c:ser>
        <c:ser>
          <c:idx val="4"/>
          <c:order val="3"/>
          <c:tx>
            <c:v>France</c:v>
          </c:tx>
          <c:spPr>
            <a:ln w="28575">
              <a:solidFill>
                <a:schemeClr val="accent6"/>
              </a:solidFill>
            </a:ln>
          </c:spPr>
          <c:marker>
            <c:symbol val="triangle"/>
            <c:size val="10"/>
            <c:spPr>
              <a:solidFill>
                <a:schemeClr val="accent6"/>
              </a:solidFill>
              <a:ln>
                <a:solidFill>
                  <a:schemeClr val="accent6"/>
                </a:solidFill>
              </a:ln>
            </c:spPr>
          </c:marker>
          <c:val>
            <c:numRef>
              <c:f>Data2!$EX$8:$EX$45</c:f>
              <c:numCache>
                <c:formatCode>0%</c:formatCode>
                <c:ptCount val="38"/>
                <c:pt idx="0">
                  <c:v>7.0797655983319649E-2</c:v>
                </c:pt>
                <c:pt idx="1">
                  <c:v>7.5915635694085104E-2</c:v>
                </c:pt>
                <c:pt idx="2">
                  <c:v>8.3073650404609581E-2</c:v>
                </c:pt>
                <c:pt idx="3">
                  <c:v>9.4778364299910253E-2</c:v>
                </c:pt>
                <c:pt idx="4">
                  <c:v>0.10230902214820399</c:v>
                </c:pt>
                <c:pt idx="5">
                  <c:v>0.10900066332262168</c:v>
                </c:pt>
                <c:pt idx="6">
                  <c:v>0.11740135801442736</c:v>
                </c:pt>
                <c:pt idx="7">
                  <c:v>0.11449177320520024</c:v>
                </c:pt>
                <c:pt idx="8">
                  <c:v>0.10846943517830229</c:v>
                </c:pt>
                <c:pt idx="9">
                  <c:v>0.1065211059925623</c:v>
                </c:pt>
                <c:pt idx="10">
                  <c:v>0.10969663901912169</c:v>
                </c:pt>
                <c:pt idx="11">
                  <c:v>0.11923013657918209</c:v>
                </c:pt>
                <c:pt idx="12">
                  <c:v>0.12782057879740299</c:v>
                </c:pt>
                <c:pt idx="13">
                  <c:v>0.13230273940489201</c:v>
                </c:pt>
                <c:pt idx="14">
                  <c:v>0.13512989518369276</c:v>
                </c:pt>
                <c:pt idx="15">
                  <c:v>0.13889579755338258</c:v>
                </c:pt>
                <c:pt idx="16">
                  <c:v>0.1372579162318556</c:v>
                </c:pt>
                <c:pt idx="17">
                  <c:v>0.12598083006695543</c:v>
                </c:pt>
                <c:pt idx="18">
                  <c:v>0.11915890950769102</c:v>
                </c:pt>
                <c:pt idx="19">
                  <c:v>0.128204131380419</c:v>
                </c:pt>
                <c:pt idx="20">
                  <c:v>0.13948472676368479</c:v>
                </c:pt>
                <c:pt idx="21">
                  <c:v>0.15610258295461171</c:v>
                </c:pt>
                <c:pt idx="22">
                  <c:v>0.17087823560645288</c:v>
                </c:pt>
                <c:pt idx="23">
                  <c:v>0.18086410359018765</c:v>
                </c:pt>
                <c:pt idx="24">
                  <c:v>0.18748054633735445</c:v>
                </c:pt>
                <c:pt idx="25">
                  <c:v>0.1920977328569474</c:v>
                </c:pt>
                <c:pt idx="26">
                  <c:v>0.20523748792858176</c:v>
                </c:pt>
                <c:pt idx="27">
                  <c:v>0.22556470353064639</c:v>
                </c:pt>
                <c:pt idx="28">
                  <c:v>0.24066119688794432</c:v>
                </c:pt>
                <c:pt idx="29">
                  <c:v>0.2439318154060858</c:v>
                </c:pt>
                <c:pt idx="30">
                  <c:v>0.24567884367375659</c:v>
                </c:pt>
                <c:pt idx="31">
                  <c:v>0.2467844419892726</c:v>
                </c:pt>
                <c:pt idx="32">
                  <c:v>0.24789841422285233</c:v>
                </c:pt>
                <c:pt idx="33">
                  <c:v>0.24794016093170226</c:v>
                </c:pt>
                <c:pt idx="34">
                  <c:v>0.24708578739489576</c:v>
                </c:pt>
                <c:pt idx="35">
                  <c:v>0.24817734795835672</c:v>
                </c:pt>
                <c:pt idx="36">
                  <c:v>0.2541676195387943</c:v>
                </c:pt>
                <c:pt idx="37">
                  <c:v>0.2541676195387943</c:v>
                </c:pt>
              </c:numCache>
            </c:numRef>
          </c:val>
          <c:smooth val="0"/>
          <c:extLst xmlns:c16r2="http://schemas.microsoft.com/office/drawing/2015/06/chart">
            <c:ext xmlns:c16="http://schemas.microsoft.com/office/drawing/2014/chart" uri="{C3380CC4-5D6E-409C-BE32-E72D297353CC}">
              <c16:uniqueId val="{00000002-7B30-43DB-8385-E383BBFFB316}"/>
            </c:ext>
          </c:extLst>
        </c:ser>
        <c:ser>
          <c:idx val="1"/>
          <c:order val="4"/>
          <c:tx>
            <c:v>Germany</c:v>
          </c:tx>
          <c:spPr>
            <a:ln w="28575"/>
          </c:spPr>
          <c:marker>
            <c:symbol val="triangle"/>
            <c:size val="9"/>
          </c:marker>
          <c:val>
            <c:numRef>
              <c:f>Data2!$GE$8:$GE$45</c:f>
              <c:numCache>
                <c:formatCode>0%</c:formatCode>
                <c:ptCount val="38"/>
                <c:pt idx="0">
                  <c:v>7.2034572352722856E-2</c:v>
                </c:pt>
                <c:pt idx="1">
                  <c:v>7.4438497061293046E-2</c:v>
                </c:pt>
                <c:pt idx="2">
                  <c:v>7.6344306917980595E-2</c:v>
                </c:pt>
                <c:pt idx="3">
                  <c:v>7.8246189229527044E-2</c:v>
                </c:pt>
                <c:pt idx="4">
                  <c:v>8.0211915605539544E-2</c:v>
                </c:pt>
                <c:pt idx="5">
                  <c:v>8.1955427749820259E-2</c:v>
                </c:pt>
                <c:pt idx="6">
                  <c:v>8.3507306889352817E-2</c:v>
                </c:pt>
                <c:pt idx="7">
                  <c:v>8.5021723233105334E-2</c:v>
                </c:pt>
                <c:pt idx="8">
                  <c:v>8.739126726931605E-2</c:v>
                </c:pt>
                <c:pt idx="9">
                  <c:v>9.0337087923422862E-2</c:v>
                </c:pt>
                <c:pt idx="10">
                  <c:v>9.2957103110335948E-2</c:v>
                </c:pt>
                <c:pt idx="11">
                  <c:v>9.5264258997062617E-2</c:v>
                </c:pt>
                <c:pt idx="12">
                  <c:v>9.9681461032066265E-2</c:v>
                </c:pt>
                <c:pt idx="13">
                  <c:v>0.10430896172358468</c:v>
                </c:pt>
                <c:pt idx="14">
                  <c:v>0.11058892975525589</c:v>
                </c:pt>
                <c:pt idx="15">
                  <c:v>0.12095850769262798</c:v>
                </c:pt>
                <c:pt idx="16">
                  <c:v>0.12504934859849981</c:v>
                </c:pt>
                <c:pt idx="17">
                  <c:v>0.12727998934895488</c:v>
                </c:pt>
                <c:pt idx="18">
                  <c:v>0.1328485403387682</c:v>
                </c:pt>
                <c:pt idx="19">
                  <c:v>0.14238405220694469</c:v>
                </c:pt>
                <c:pt idx="20">
                  <c:v>0.15760455421578737</c:v>
                </c:pt>
                <c:pt idx="21">
                  <c:v>0.18616770579442776</c:v>
                </c:pt>
                <c:pt idx="22">
                  <c:v>0.21841831555995536</c:v>
                </c:pt>
                <c:pt idx="23">
                  <c:v>0.23957369648077559</c:v>
                </c:pt>
                <c:pt idx="24">
                  <c:v>0.25720111214087121</c:v>
                </c:pt>
                <c:pt idx="25">
                  <c:v>0.26818870667668759</c:v>
                </c:pt>
                <c:pt idx="26">
                  <c:v>0.27174114478447259</c:v>
                </c:pt>
                <c:pt idx="27">
                  <c:v>0.28313872804708812</c:v>
                </c:pt>
                <c:pt idx="28">
                  <c:v>0.30731159143075748</c:v>
                </c:pt>
                <c:pt idx="29">
                  <c:v>0.32971194584487207</c:v>
                </c:pt>
                <c:pt idx="30">
                  <c:v>0.33133520031476382</c:v>
                </c:pt>
                <c:pt idx="31">
                  <c:v>0.31640699487386564</c:v>
                </c:pt>
                <c:pt idx="32">
                  <c:v>0.31196802257230194</c:v>
                </c:pt>
                <c:pt idx="33">
                  <c:v>0.32196988157317608</c:v>
                </c:pt>
                <c:pt idx="34">
                  <c:v>0.3265139214625053</c:v>
                </c:pt>
                <c:pt idx="35">
                  <c:v>0.31796564107541492</c:v>
                </c:pt>
                <c:pt idx="36">
                  <c:v>0.31796564107541492</c:v>
                </c:pt>
                <c:pt idx="37">
                  <c:v>0.31796564107541492</c:v>
                </c:pt>
              </c:numCache>
            </c:numRef>
          </c:val>
          <c:smooth val="0"/>
          <c:extLst xmlns:c16r2="http://schemas.microsoft.com/office/drawing/2015/06/chart">
            <c:ext xmlns:c16="http://schemas.microsoft.com/office/drawing/2014/chart" uri="{C3380CC4-5D6E-409C-BE32-E72D297353CC}">
              <c16:uniqueId val="{00000003-7B30-43DB-8385-E383BBFFB316}"/>
            </c:ext>
          </c:extLst>
        </c:ser>
        <c:dLbls>
          <c:showLegendKey val="0"/>
          <c:showVal val="0"/>
          <c:showCatName val="0"/>
          <c:showSerName val="0"/>
          <c:showPercent val="0"/>
          <c:showBubbleSize val="0"/>
        </c:dLbls>
        <c:marker val="1"/>
        <c:smooth val="0"/>
        <c:axId val="103144064"/>
        <c:axId val="103416192"/>
      </c:lineChart>
      <c:catAx>
        <c:axId val="103144064"/>
        <c:scaling>
          <c:orientation val="minMax"/>
        </c:scaling>
        <c:delete val="0"/>
        <c:axPos val="b"/>
        <c:majorGridlines>
          <c:spPr>
            <a:ln w="3175">
              <a:solidFill>
                <a:srgbClr val="000000"/>
              </a:solidFill>
              <a:prstDash val="sysDash"/>
            </a:ln>
          </c:spPr>
        </c:majorGridlines>
        <c:minorGridlines/>
        <c:numFmt formatCode="General" sourceLinked="0"/>
        <c:majorTickMark val="out"/>
        <c:minorTickMark val="none"/>
        <c:tickLblPos val="low"/>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3416192"/>
        <c:crossesAt val="0"/>
        <c:auto val="1"/>
        <c:lblAlgn val="ctr"/>
        <c:lblOffset val="100"/>
        <c:tickLblSkip val="4"/>
        <c:tickMarkSkip val="4"/>
        <c:noMultiLvlLbl val="0"/>
      </c:catAx>
      <c:valAx>
        <c:axId val="103416192"/>
        <c:scaling>
          <c:orientation val="minMax"/>
          <c:max val="0.35"/>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3144064"/>
        <c:crosses val="autoZero"/>
        <c:crossBetween val="midCat"/>
        <c:majorUnit val="0.05"/>
        <c:minorUnit val="0.05"/>
      </c:valAx>
      <c:spPr>
        <a:solidFill>
          <a:srgbClr val="FFFFFF"/>
        </a:solidFill>
        <a:ln w="3175">
          <a:solidFill>
            <a:srgbClr val="000000"/>
          </a:solidFill>
          <a:prstDash val="solid"/>
        </a:ln>
      </c:spPr>
    </c:plotArea>
    <c:legend>
      <c:legendPos val="l"/>
      <c:legendEntry>
        <c:idx val="0"/>
        <c:txPr>
          <a:bodyPr/>
          <a:lstStyle/>
          <a:p>
            <a:pPr>
              <a:defRPr sz="1600"/>
            </a:pPr>
            <a:endParaRPr lang="fr-FR"/>
          </a:p>
        </c:txPr>
      </c:legendEntry>
      <c:legendEntry>
        <c:idx val="1"/>
        <c:txPr>
          <a:bodyPr/>
          <a:lstStyle/>
          <a:p>
            <a:pPr>
              <a:defRPr sz="1600"/>
            </a:pPr>
            <a:endParaRPr lang="fr-FR"/>
          </a:p>
        </c:txPr>
      </c:legendEntry>
      <c:legendEntry>
        <c:idx val="3"/>
        <c:txPr>
          <a:bodyPr/>
          <a:lstStyle/>
          <a:p>
            <a:pPr>
              <a:defRPr sz="1600"/>
            </a:pPr>
            <a:endParaRPr lang="fr-FR"/>
          </a:p>
        </c:txPr>
      </c:legendEntry>
      <c:layout>
        <c:manualLayout>
          <c:xMode val="edge"/>
          <c:yMode val="edge"/>
          <c:x val="0.23147323975807399"/>
          <c:y val="0.138206225238105"/>
          <c:w val="0.18088773602296401"/>
          <c:h val="0.35339002340154602"/>
        </c:manualLayout>
      </c:layout>
      <c:overlay val="1"/>
      <c:spPr>
        <a:solidFill>
          <a:schemeClr val="bg1"/>
        </a:solidFill>
        <a:ln w="12700">
          <a:solidFill>
            <a:schemeClr val="tx1"/>
          </a:solidFill>
        </a:ln>
      </c:spPr>
      <c:txPr>
        <a:bodyPr/>
        <a:lstStyle/>
        <a:p>
          <a:pPr>
            <a:defRPr sz="16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10.</a:t>
            </a:r>
            <a:r>
              <a:rPr lang="fr-FR" sz="1600" baseline="0"/>
              <a:t> Income inequality in China, 1978-2015: corrected estimates </a:t>
            </a:r>
          </a:p>
        </c:rich>
      </c:tx>
      <c:layout>
        <c:manualLayout>
          <c:xMode val="edge"/>
          <c:yMode val="edge"/>
          <c:x val="0.17064515137948899"/>
          <c:y val="0"/>
        </c:manualLayout>
      </c:layout>
      <c:overlay val="0"/>
      <c:spPr>
        <a:noFill/>
        <a:ln w="25400">
          <a:noFill/>
        </a:ln>
      </c:spPr>
    </c:title>
    <c:autoTitleDeleted val="0"/>
    <c:plotArea>
      <c:layout>
        <c:manualLayout>
          <c:layoutTarget val="inner"/>
          <c:xMode val="edge"/>
          <c:yMode val="edge"/>
          <c:x val="6.60316760154145E-2"/>
          <c:y val="5.2135302192916899E-2"/>
          <c:w val="0.90330212694985001"/>
          <c:h val="0.77389962941624202"/>
        </c:manualLayout>
      </c:layout>
      <c:lineChart>
        <c:grouping val="standard"/>
        <c:varyColors val="0"/>
        <c:ser>
          <c:idx val="2"/>
          <c:order val="0"/>
          <c:tx>
            <c:v>Top 10%</c:v>
          </c:tx>
          <c:spPr>
            <a:ln w="34925">
              <a:solidFill>
                <a:schemeClr val="accent2"/>
              </a:solidFill>
            </a:ln>
          </c:spPr>
          <c:marker>
            <c:spPr>
              <a:solidFill>
                <a:schemeClr val="accent2"/>
              </a:solidFill>
              <a:ln>
                <a:solidFill>
                  <a:schemeClr val="accent2"/>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Data3!$D$6:$D$43</c:f>
              <c:numCache>
                <c:formatCode>0%</c:formatCode>
                <c:ptCount val="38"/>
                <c:pt idx="0">
                  <c:v>0.27147135138511658</c:v>
                </c:pt>
                <c:pt idx="1">
                  <c:v>0.27157074213027954</c:v>
                </c:pt>
                <c:pt idx="2">
                  <c:v>0.27241647243499756</c:v>
                </c:pt>
                <c:pt idx="3">
                  <c:v>0.27675473690032959</c:v>
                </c:pt>
                <c:pt idx="4">
                  <c:v>0.28091764450073242</c:v>
                </c:pt>
                <c:pt idx="5">
                  <c:v>0.28187736868858337</c:v>
                </c:pt>
                <c:pt idx="6">
                  <c:v>0.28667542338371277</c:v>
                </c:pt>
                <c:pt idx="7">
                  <c:v>0.29516232013702393</c:v>
                </c:pt>
                <c:pt idx="8">
                  <c:v>0.29866811633110046</c:v>
                </c:pt>
                <c:pt idx="9">
                  <c:v>0.29735094308853149</c:v>
                </c:pt>
                <c:pt idx="10">
                  <c:v>0.30097940564155579</c:v>
                </c:pt>
                <c:pt idx="11">
                  <c:v>0.30666801333427429</c:v>
                </c:pt>
                <c:pt idx="12">
                  <c:v>0.30409029126167297</c:v>
                </c:pt>
                <c:pt idx="13">
                  <c:v>0.31111299991607666</c:v>
                </c:pt>
                <c:pt idx="14">
                  <c:v>0.32338470220565796</c:v>
                </c:pt>
                <c:pt idx="15">
                  <c:v>0.33542492985725403</c:v>
                </c:pt>
                <c:pt idx="16">
                  <c:v>0.33972355723381042</c:v>
                </c:pt>
                <c:pt idx="17">
                  <c:v>0.33552217483520508</c:v>
                </c:pt>
                <c:pt idx="18">
                  <c:v>0.33547228574752808</c:v>
                </c:pt>
                <c:pt idx="19">
                  <c:v>0.33575022220611572</c:v>
                </c:pt>
                <c:pt idx="20">
                  <c:v>0.33906638622283936</c:v>
                </c:pt>
                <c:pt idx="21">
                  <c:v>0.34466063976287842</c:v>
                </c:pt>
                <c:pt idx="22">
                  <c:v>0.35564708709716797</c:v>
                </c:pt>
                <c:pt idx="23">
                  <c:v>0.363231360912323</c:v>
                </c:pt>
                <c:pt idx="24">
                  <c:v>0.39382317662239075</c:v>
                </c:pt>
                <c:pt idx="25">
                  <c:v>0.4021456241607666</c:v>
                </c:pt>
                <c:pt idx="26">
                  <c:v>0.40895688533782959</c:v>
                </c:pt>
                <c:pt idx="27">
                  <c:v>0.4185774028301239</c:v>
                </c:pt>
                <c:pt idx="28">
                  <c:v>0.4206516444683075</c:v>
                </c:pt>
                <c:pt idx="29">
                  <c:v>0.42393091320991516</c:v>
                </c:pt>
                <c:pt idx="30">
                  <c:v>0.42394030094146729</c:v>
                </c:pt>
                <c:pt idx="31">
                  <c:v>0.42340934276580811</c:v>
                </c:pt>
                <c:pt idx="32">
                  <c:v>0.42606636881828308</c:v>
                </c:pt>
                <c:pt idx="33">
                  <c:v>0.42878618836402893</c:v>
                </c:pt>
                <c:pt idx="34">
                  <c:v>0.41466948390007019</c:v>
                </c:pt>
                <c:pt idx="35">
                  <c:v>0.42120325565338135</c:v>
                </c:pt>
                <c:pt idx="36">
                  <c:v>0.41323837637901306</c:v>
                </c:pt>
                <c:pt idx="37">
                  <c:v>0.41427087783813477</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3"/>
          <c:order val="1"/>
          <c:tx>
            <c:v>Middle 40%</c:v>
          </c:tx>
          <c:spPr>
            <a:ln w="34925">
              <a:solidFill>
                <a:schemeClr val="accent5"/>
              </a:solidFill>
            </a:ln>
          </c:spPr>
          <c:marker>
            <c:symbol val="x"/>
            <c:size val="5"/>
            <c:spPr>
              <a:solidFill>
                <a:schemeClr val="accent5"/>
              </a:solidFill>
              <a:ln>
                <a:solidFill>
                  <a:schemeClr val="accent1"/>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Data3!$C$6:$C$43</c:f>
              <c:numCache>
                <c:formatCode>0%</c:formatCode>
                <c:ptCount val="38"/>
                <c:pt idx="0">
                  <c:v>0.45892748236656189</c:v>
                </c:pt>
                <c:pt idx="1">
                  <c:v>0.4597170352935791</c:v>
                </c:pt>
                <c:pt idx="2">
                  <c:v>0.46028351783752441</c:v>
                </c:pt>
                <c:pt idx="3">
                  <c:v>0.45930397510528564</c:v>
                </c:pt>
                <c:pt idx="4">
                  <c:v>0.46094566583633423</c:v>
                </c:pt>
                <c:pt idx="5">
                  <c:v>0.45757099986076355</c:v>
                </c:pt>
                <c:pt idx="6">
                  <c:v>0.4557080864906311</c:v>
                </c:pt>
                <c:pt idx="7">
                  <c:v>0.45078039169311523</c:v>
                </c:pt>
                <c:pt idx="8">
                  <c:v>0.46274250745773315</c:v>
                </c:pt>
                <c:pt idx="9">
                  <c:v>0.46948736906051636</c:v>
                </c:pt>
                <c:pt idx="10">
                  <c:v>0.4683777391910553</c:v>
                </c:pt>
                <c:pt idx="11">
                  <c:v>0.46942758560180664</c:v>
                </c:pt>
                <c:pt idx="12">
                  <c:v>0.47014379501342773</c:v>
                </c:pt>
                <c:pt idx="13">
                  <c:v>0.47625154256820679</c:v>
                </c:pt>
                <c:pt idx="14">
                  <c:v>0.47354018688201904</c:v>
                </c:pt>
                <c:pt idx="15">
                  <c:v>0.47097432613372803</c:v>
                </c:pt>
                <c:pt idx="16">
                  <c:v>0.47065556049346924</c:v>
                </c:pt>
                <c:pt idx="17">
                  <c:v>0.47124648094177246</c:v>
                </c:pt>
                <c:pt idx="18">
                  <c:v>0.46536678075790405</c:v>
                </c:pt>
                <c:pt idx="19">
                  <c:v>0.46523416042327881</c:v>
                </c:pt>
                <c:pt idx="20">
                  <c:v>0.46130019426345825</c:v>
                </c:pt>
                <c:pt idx="21">
                  <c:v>0.46268999576568604</c:v>
                </c:pt>
                <c:pt idx="22">
                  <c:v>0.46366840600967407</c:v>
                </c:pt>
                <c:pt idx="23">
                  <c:v>0.46198004484176636</c:v>
                </c:pt>
                <c:pt idx="24">
                  <c:v>0.44407513737678528</c:v>
                </c:pt>
                <c:pt idx="25">
                  <c:v>0.44006997346878052</c:v>
                </c:pt>
                <c:pt idx="26">
                  <c:v>0.43305796384811401</c:v>
                </c:pt>
                <c:pt idx="27">
                  <c:v>0.4311223030090332</c:v>
                </c:pt>
                <c:pt idx="28">
                  <c:v>0.42920517921447754</c:v>
                </c:pt>
                <c:pt idx="29">
                  <c:v>0.42759585380554199</c:v>
                </c:pt>
                <c:pt idx="30">
                  <c:v>0.42800086736679077</c:v>
                </c:pt>
                <c:pt idx="31">
                  <c:v>0.42946907877922058</c:v>
                </c:pt>
                <c:pt idx="32">
                  <c:v>0.43121045827865601</c:v>
                </c:pt>
                <c:pt idx="33">
                  <c:v>0.42577594518661499</c:v>
                </c:pt>
                <c:pt idx="34">
                  <c:v>0.43528890609741211</c:v>
                </c:pt>
                <c:pt idx="35">
                  <c:v>0.43379437923431396</c:v>
                </c:pt>
                <c:pt idx="36">
                  <c:v>0.43817967176437378</c:v>
                </c:pt>
                <c:pt idx="37">
                  <c:v>0.43739116191864014</c:v>
                </c:pt>
              </c:numCache>
            </c:numRef>
          </c:val>
          <c:smooth val="0"/>
          <c:extLst xmlns:c16r2="http://schemas.microsoft.com/office/drawing/2015/06/chart">
            <c:ext xmlns:c16="http://schemas.microsoft.com/office/drawing/2014/chart" uri="{C3380CC4-5D6E-409C-BE32-E72D297353CC}">
              <c16:uniqueId val="{00000001-38D7-4BF3-9230-AB505AD7E958}"/>
            </c:ext>
          </c:extLst>
        </c:ser>
        <c:ser>
          <c:idx val="4"/>
          <c:order val="2"/>
          <c:tx>
            <c:v>Bottom 50%</c:v>
          </c:tx>
          <c:spPr>
            <a:ln w="34925">
              <a:solidFill>
                <a:schemeClr val="accent6"/>
              </a:solidFill>
            </a:ln>
          </c:spPr>
          <c:marker>
            <c:symbol val="circle"/>
            <c:size val="5"/>
            <c:spPr>
              <a:solidFill>
                <a:schemeClr val="accent6"/>
              </a:solidFill>
              <a:ln>
                <a:solidFill>
                  <a:schemeClr val="accent6"/>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Data3!$B$6:$B$43</c:f>
              <c:numCache>
                <c:formatCode>0%</c:formatCode>
                <c:ptCount val="38"/>
                <c:pt idx="0">
                  <c:v>0.26960116624832153</c:v>
                </c:pt>
                <c:pt idx="1">
                  <c:v>0.26871222257614136</c:v>
                </c:pt>
                <c:pt idx="2">
                  <c:v>0.26730000972747803</c:v>
                </c:pt>
                <c:pt idx="3">
                  <c:v>0.26394128799438477</c:v>
                </c:pt>
                <c:pt idx="4">
                  <c:v>0.25813668966293335</c:v>
                </c:pt>
                <c:pt idx="5">
                  <c:v>0.26055163145065308</c:v>
                </c:pt>
                <c:pt idx="6">
                  <c:v>0.25761649012565613</c:v>
                </c:pt>
                <c:pt idx="7">
                  <c:v>0.25405728816986084</c:v>
                </c:pt>
                <c:pt idx="8">
                  <c:v>0.23858937621116638</c:v>
                </c:pt>
                <c:pt idx="9">
                  <c:v>0.23316170275211334</c:v>
                </c:pt>
                <c:pt idx="10">
                  <c:v>0.23064285516738892</c:v>
                </c:pt>
                <c:pt idx="11">
                  <c:v>0.22390441596508026</c:v>
                </c:pt>
                <c:pt idx="12">
                  <c:v>0.2257658988237381</c:v>
                </c:pt>
                <c:pt idx="13">
                  <c:v>0.21263544261455536</c:v>
                </c:pt>
                <c:pt idx="14">
                  <c:v>0.2030750960111618</c:v>
                </c:pt>
                <c:pt idx="15">
                  <c:v>0.19360072910785675</c:v>
                </c:pt>
                <c:pt idx="16">
                  <c:v>0.18962086737155914</c:v>
                </c:pt>
                <c:pt idx="17">
                  <c:v>0.19323134422302246</c:v>
                </c:pt>
                <c:pt idx="18">
                  <c:v>0.19916091859340668</c:v>
                </c:pt>
                <c:pt idx="19">
                  <c:v>0.19901563227176666</c:v>
                </c:pt>
                <c:pt idx="20">
                  <c:v>0.1996334046125412</c:v>
                </c:pt>
                <c:pt idx="21">
                  <c:v>0.19264936447143555</c:v>
                </c:pt>
                <c:pt idx="22">
                  <c:v>0.18068452179431915</c:v>
                </c:pt>
                <c:pt idx="23">
                  <c:v>0.17478859424591064</c:v>
                </c:pt>
                <c:pt idx="24">
                  <c:v>0.16210168600082397</c:v>
                </c:pt>
                <c:pt idx="25">
                  <c:v>0.15778438746929169</c:v>
                </c:pt>
                <c:pt idx="26">
                  <c:v>0.1579851359128952</c:v>
                </c:pt>
                <c:pt idx="27">
                  <c:v>0.1503002941608429</c:v>
                </c:pt>
                <c:pt idx="28">
                  <c:v>0.15014316141605377</c:v>
                </c:pt>
                <c:pt idx="29">
                  <c:v>0.14847324788570404</c:v>
                </c:pt>
                <c:pt idx="30">
                  <c:v>0.14805883169174194</c:v>
                </c:pt>
                <c:pt idx="31">
                  <c:v>0.14712157845497131</c:v>
                </c:pt>
                <c:pt idx="32">
                  <c:v>0.14272317290306091</c:v>
                </c:pt>
                <c:pt idx="33">
                  <c:v>0.14543786644935608</c:v>
                </c:pt>
                <c:pt idx="34">
                  <c:v>0.15004159510135651</c:v>
                </c:pt>
                <c:pt idx="35">
                  <c:v>0.14500235021114349</c:v>
                </c:pt>
                <c:pt idx="36">
                  <c:v>0.14858193695545197</c:v>
                </c:pt>
                <c:pt idx="37">
                  <c:v>0.1483379453420639</c:v>
                </c:pt>
              </c:numCache>
            </c:numRef>
          </c:val>
          <c:smooth val="0"/>
          <c:extLst xmlns:c16r2="http://schemas.microsoft.com/office/drawing/2015/06/chart">
            <c:ext xmlns:c16="http://schemas.microsoft.com/office/drawing/2014/chart" uri="{C3380CC4-5D6E-409C-BE32-E72D297353CC}">
              <c16:uniqueId val="{00000002-38D7-4BF3-9230-AB505AD7E958}"/>
            </c:ext>
          </c:extLst>
        </c:ser>
        <c:dLbls>
          <c:showLegendKey val="0"/>
          <c:showVal val="0"/>
          <c:showCatName val="0"/>
          <c:showSerName val="0"/>
          <c:showPercent val="0"/>
          <c:showBubbleSize val="0"/>
        </c:dLbls>
        <c:marker val="1"/>
        <c:smooth val="0"/>
        <c:axId val="103474688"/>
        <c:axId val="103476608"/>
      </c:lineChart>
      <c:catAx>
        <c:axId val="10347468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3476608"/>
        <c:crossesAt val="0"/>
        <c:auto val="1"/>
        <c:lblAlgn val="ctr"/>
        <c:lblOffset val="100"/>
        <c:tickLblSkip val="4"/>
        <c:tickMarkSkip val="4"/>
        <c:noMultiLvlLbl val="0"/>
      </c:catAx>
      <c:valAx>
        <c:axId val="103476608"/>
        <c:scaling>
          <c:orientation val="minMax"/>
          <c:max val="0.5"/>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3474688"/>
        <c:crosses val="autoZero"/>
        <c:crossBetween val="midCat"/>
        <c:majorUnit val="0.05"/>
        <c:minorUnit val="1E-3"/>
      </c:valAx>
      <c:spPr>
        <a:solidFill>
          <a:srgbClr val="FFFFFF"/>
        </a:solidFill>
        <a:ln w="3175">
          <a:solidFill>
            <a:srgbClr val="000000"/>
          </a:solidFill>
          <a:prstDash val="solid"/>
        </a:ln>
      </c:spPr>
    </c:plotArea>
    <c:legend>
      <c:legendPos val="l"/>
      <c:layout>
        <c:manualLayout>
          <c:xMode val="edge"/>
          <c:yMode val="edge"/>
          <c:x val="0.118529503419096"/>
          <c:y val="0.15936844276579201"/>
          <c:w val="0.195457298606905"/>
          <c:h val="0.246012845955231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11.</a:t>
            </a:r>
            <a:r>
              <a:rPr lang="fr-FR" sz="1600" baseline="0"/>
              <a:t> Income inequality in China: corrected vs raw estimates </a:t>
            </a:r>
          </a:p>
        </c:rich>
      </c:tx>
      <c:layout>
        <c:manualLayout>
          <c:xMode val="edge"/>
          <c:yMode val="edge"/>
          <c:x val="0.17064515137948899"/>
          <c:y val="0"/>
        </c:manualLayout>
      </c:layout>
      <c:overlay val="0"/>
      <c:spPr>
        <a:noFill/>
        <a:ln w="25400">
          <a:noFill/>
        </a:ln>
      </c:spPr>
    </c:title>
    <c:autoTitleDeleted val="0"/>
    <c:plotArea>
      <c:layout>
        <c:manualLayout>
          <c:layoutTarget val="inner"/>
          <c:xMode val="edge"/>
          <c:yMode val="edge"/>
          <c:x val="6.5791410881653148E-2"/>
          <c:y val="4.987995411263714E-2"/>
          <c:w val="0.90330212694985001"/>
          <c:h val="0.77389962941624202"/>
        </c:manualLayout>
      </c:layout>
      <c:lineChart>
        <c:grouping val="standard"/>
        <c:varyColors val="0"/>
        <c:ser>
          <c:idx val="2"/>
          <c:order val="0"/>
          <c:tx>
            <c:v>Top 10% (corrected)</c:v>
          </c:tx>
          <c:spPr>
            <a:ln w="34925">
              <a:solidFill>
                <a:schemeClr val="accent2"/>
              </a:solidFill>
            </a:ln>
          </c:spPr>
          <c:marker>
            <c:spPr>
              <a:solidFill>
                <a:schemeClr val="accent2"/>
              </a:solidFill>
              <a:ln>
                <a:solidFill>
                  <a:schemeClr val="accent2"/>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Data3!$D$6:$D$43</c:f>
              <c:numCache>
                <c:formatCode>0%</c:formatCode>
                <c:ptCount val="38"/>
                <c:pt idx="0">
                  <c:v>0.27147135138511658</c:v>
                </c:pt>
                <c:pt idx="1">
                  <c:v>0.27157074213027954</c:v>
                </c:pt>
                <c:pt idx="2">
                  <c:v>0.27241647243499756</c:v>
                </c:pt>
                <c:pt idx="3">
                  <c:v>0.27675473690032959</c:v>
                </c:pt>
                <c:pt idx="4">
                  <c:v>0.28091764450073242</c:v>
                </c:pt>
                <c:pt idx="5">
                  <c:v>0.28187736868858337</c:v>
                </c:pt>
                <c:pt idx="6">
                  <c:v>0.28667542338371277</c:v>
                </c:pt>
                <c:pt idx="7">
                  <c:v>0.29516232013702393</c:v>
                </c:pt>
                <c:pt idx="8">
                  <c:v>0.29866811633110046</c:v>
                </c:pt>
                <c:pt idx="9">
                  <c:v>0.29735094308853149</c:v>
                </c:pt>
                <c:pt idx="10">
                  <c:v>0.30097940564155579</c:v>
                </c:pt>
                <c:pt idx="11">
                  <c:v>0.30666801333427429</c:v>
                </c:pt>
                <c:pt idx="12">
                  <c:v>0.30409029126167297</c:v>
                </c:pt>
                <c:pt idx="13">
                  <c:v>0.31111299991607666</c:v>
                </c:pt>
                <c:pt idx="14">
                  <c:v>0.32338470220565796</c:v>
                </c:pt>
                <c:pt idx="15">
                  <c:v>0.33542492985725403</c:v>
                </c:pt>
                <c:pt idx="16">
                  <c:v>0.33972355723381042</c:v>
                </c:pt>
                <c:pt idx="17">
                  <c:v>0.33552217483520508</c:v>
                </c:pt>
                <c:pt idx="18">
                  <c:v>0.33547228574752808</c:v>
                </c:pt>
                <c:pt idx="19">
                  <c:v>0.33575022220611572</c:v>
                </c:pt>
                <c:pt idx="20">
                  <c:v>0.33906638622283936</c:v>
                </c:pt>
                <c:pt idx="21">
                  <c:v>0.34466063976287842</c:v>
                </c:pt>
                <c:pt idx="22">
                  <c:v>0.35564708709716797</c:v>
                </c:pt>
                <c:pt idx="23">
                  <c:v>0.363231360912323</c:v>
                </c:pt>
                <c:pt idx="24">
                  <c:v>0.39382317662239075</c:v>
                </c:pt>
                <c:pt idx="25">
                  <c:v>0.4021456241607666</c:v>
                </c:pt>
                <c:pt idx="26">
                  <c:v>0.40895688533782959</c:v>
                </c:pt>
                <c:pt idx="27">
                  <c:v>0.4185774028301239</c:v>
                </c:pt>
                <c:pt idx="28">
                  <c:v>0.4206516444683075</c:v>
                </c:pt>
                <c:pt idx="29">
                  <c:v>0.42393091320991516</c:v>
                </c:pt>
                <c:pt idx="30">
                  <c:v>0.42394030094146729</c:v>
                </c:pt>
                <c:pt idx="31">
                  <c:v>0.42340934276580811</c:v>
                </c:pt>
                <c:pt idx="32">
                  <c:v>0.42606636881828308</c:v>
                </c:pt>
                <c:pt idx="33">
                  <c:v>0.42878618836402893</c:v>
                </c:pt>
                <c:pt idx="34">
                  <c:v>0.41466948390007019</c:v>
                </c:pt>
                <c:pt idx="35">
                  <c:v>0.42120325565338135</c:v>
                </c:pt>
                <c:pt idx="36">
                  <c:v>0.41323837637901306</c:v>
                </c:pt>
                <c:pt idx="37">
                  <c:v>0.41427087783813477</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0"/>
          <c:order val="1"/>
          <c:tx>
            <c:v>Top 10% (raw)</c:v>
          </c:tx>
          <c:spPr>
            <a:ln>
              <a:solidFill>
                <a:schemeClr val="accent2"/>
              </a:solidFill>
            </a:ln>
          </c:spPr>
          <c:marker>
            <c:symbol val="triangle"/>
            <c:size val="5"/>
            <c:spPr>
              <a:solidFill>
                <a:schemeClr val="accent2"/>
              </a:solidFill>
              <a:ln>
                <a:solidFill>
                  <a:schemeClr val="accent2"/>
                </a:solidFill>
              </a:ln>
            </c:spPr>
          </c:marker>
          <c:val>
            <c:numRef>
              <c:f>Data3!$H$6:$H$43</c:f>
              <c:numCache>
                <c:formatCode>0%</c:formatCode>
                <c:ptCount val="38"/>
                <c:pt idx="0">
                  <c:v>0.21845594048500061</c:v>
                </c:pt>
                <c:pt idx="1">
                  <c:v>0.21778702735900879</c:v>
                </c:pt>
                <c:pt idx="2">
                  <c:v>0.2183309942483902</c:v>
                </c:pt>
                <c:pt idx="3">
                  <c:v>0.21952132880687714</c:v>
                </c:pt>
                <c:pt idx="4">
                  <c:v>0.22275850176811218</c:v>
                </c:pt>
                <c:pt idx="5">
                  <c:v>0.2196139395236969</c:v>
                </c:pt>
                <c:pt idx="6">
                  <c:v>0.22302907705307007</c:v>
                </c:pt>
                <c:pt idx="7">
                  <c:v>0.23122352361679077</c:v>
                </c:pt>
                <c:pt idx="8">
                  <c:v>0.23698896169662476</c:v>
                </c:pt>
                <c:pt idx="9">
                  <c:v>0.23413552343845367</c:v>
                </c:pt>
                <c:pt idx="10">
                  <c:v>0.23686151206493378</c:v>
                </c:pt>
                <c:pt idx="11">
                  <c:v>0.24284511804580688</c:v>
                </c:pt>
                <c:pt idx="12">
                  <c:v>0.23886428773403168</c:v>
                </c:pt>
                <c:pt idx="13">
                  <c:v>0.24489313364028931</c:v>
                </c:pt>
                <c:pt idx="14">
                  <c:v>0.25913625955581665</c:v>
                </c:pt>
                <c:pt idx="15">
                  <c:v>0.27198436856269836</c:v>
                </c:pt>
                <c:pt idx="16">
                  <c:v>0.27512767910957336</c:v>
                </c:pt>
                <c:pt idx="17">
                  <c:v>0.27068206667900085</c:v>
                </c:pt>
                <c:pt idx="18">
                  <c:v>0.26268672943115234</c:v>
                </c:pt>
                <c:pt idx="19">
                  <c:v>0.26497715711593628</c:v>
                </c:pt>
                <c:pt idx="20">
                  <c:v>0.26743179559707642</c:v>
                </c:pt>
                <c:pt idx="21">
                  <c:v>0.27341157197952271</c:v>
                </c:pt>
                <c:pt idx="22">
                  <c:v>0.28474617004394531</c:v>
                </c:pt>
                <c:pt idx="23">
                  <c:v>0.29160496592521667</c:v>
                </c:pt>
                <c:pt idx="24">
                  <c:v>0.32409808039665222</c:v>
                </c:pt>
                <c:pt idx="25">
                  <c:v>0.33108150959014893</c:v>
                </c:pt>
                <c:pt idx="26">
                  <c:v>0.33564150333404541</c:v>
                </c:pt>
                <c:pt idx="27">
                  <c:v>0.34103667736053467</c:v>
                </c:pt>
                <c:pt idx="28">
                  <c:v>0.33777835965156555</c:v>
                </c:pt>
                <c:pt idx="29">
                  <c:v>0.33380675315856934</c:v>
                </c:pt>
                <c:pt idx="30">
                  <c:v>0.33491161465644836</c:v>
                </c:pt>
                <c:pt idx="31">
                  <c:v>0.3306562602519989</c:v>
                </c:pt>
                <c:pt idx="32">
                  <c:v>0.32324537634849548</c:v>
                </c:pt>
                <c:pt idx="33">
                  <c:v>0.32013291120529175</c:v>
                </c:pt>
                <c:pt idx="34">
                  <c:v>0.30947417020797729</c:v>
                </c:pt>
                <c:pt idx="35">
                  <c:v>0.31877341866493225</c:v>
                </c:pt>
                <c:pt idx="36">
                  <c:v>0.30971336364746094</c:v>
                </c:pt>
                <c:pt idx="37">
                  <c:v>0.30971956253051758</c:v>
                </c:pt>
              </c:numCache>
            </c:numRef>
          </c:val>
          <c:smooth val="0"/>
          <c:extLst xmlns:c16r2="http://schemas.microsoft.com/office/drawing/2015/06/chart">
            <c:ext xmlns:c16="http://schemas.microsoft.com/office/drawing/2014/chart" uri="{C3380CC4-5D6E-409C-BE32-E72D297353CC}">
              <c16:uniqueId val="{00000000-5884-49C6-8C3A-D140FAE6AB8F}"/>
            </c:ext>
          </c:extLst>
        </c:ser>
        <c:ser>
          <c:idx val="3"/>
          <c:order val="2"/>
          <c:tx>
            <c:v>Middle 40% (corrected)</c:v>
          </c:tx>
          <c:spPr>
            <a:ln w="34925">
              <a:solidFill>
                <a:schemeClr val="accent5"/>
              </a:solidFill>
            </a:ln>
          </c:spPr>
          <c:marker>
            <c:symbol val="square"/>
            <c:size val="7"/>
            <c:spPr>
              <a:solidFill>
                <a:schemeClr val="accent5"/>
              </a:solidFill>
              <a:ln>
                <a:solidFill>
                  <a:schemeClr val="accent5"/>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Data3!$C$6:$C$43</c:f>
              <c:numCache>
                <c:formatCode>0%</c:formatCode>
                <c:ptCount val="38"/>
                <c:pt idx="0">
                  <c:v>0.45892748236656189</c:v>
                </c:pt>
                <c:pt idx="1">
                  <c:v>0.4597170352935791</c:v>
                </c:pt>
                <c:pt idx="2">
                  <c:v>0.46028351783752441</c:v>
                </c:pt>
                <c:pt idx="3">
                  <c:v>0.45930397510528564</c:v>
                </c:pt>
                <c:pt idx="4">
                  <c:v>0.46094566583633423</c:v>
                </c:pt>
                <c:pt idx="5">
                  <c:v>0.45757099986076355</c:v>
                </c:pt>
                <c:pt idx="6">
                  <c:v>0.4557080864906311</c:v>
                </c:pt>
                <c:pt idx="7">
                  <c:v>0.45078039169311523</c:v>
                </c:pt>
                <c:pt idx="8">
                  <c:v>0.46274250745773315</c:v>
                </c:pt>
                <c:pt idx="9">
                  <c:v>0.46948736906051636</c:v>
                </c:pt>
                <c:pt idx="10">
                  <c:v>0.4683777391910553</c:v>
                </c:pt>
                <c:pt idx="11">
                  <c:v>0.46942758560180664</c:v>
                </c:pt>
                <c:pt idx="12">
                  <c:v>0.47014379501342773</c:v>
                </c:pt>
                <c:pt idx="13">
                  <c:v>0.47625154256820679</c:v>
                </c:pt>
                <c:pt idx="14">
                  <c:v>0.47354018688201904</c:v>
                </c:pt>
                <c:pt idx="15">
                  <c:v>0.47097432613372803</c:v>
                </c:pt>
                <c:pt idx="16">
                  <c:v>0.47065556049346924</c:v>
                </c:pt>
                <c:pt idx="17">
                  <c:v>0.47124648094177246</c:v>
                </c:pt>
                <c:pt idx="18">
                  <c:v>0.46536678075790405</c:v>
                </c:pt>
                <c:pt idx="19">
                  <c:v>0.46523416042327881</c:v>
                </c:pt>
                <c:pt idx="20">
                  <c:v>0.46130019426345825</c:v>
                </c:pt>
                <c:pt idx="21">
                  <c:v>0.46268999576568604</c:v>
                </c:pt>
                <c:pt idx="22">
                  <c:v>0.46366840600967407</c:v>
                </c:pt>
                <c:pt idx="23">
                  <c:v>0.46198004484176636</c:v>
                </c:pt>
                <c:pt idx="24">
                  <c:v>0.44407513737678528</c:v>
                </c:pt>
                <c:pt idx="25">
                  <c:v>0.44006997346878052</c:v>
                </c:pt>
                <c:pt idx="26">
                  <c:v>0.43305796384811401</c:v>
                </c:pt>
                <c:pt idx="27">
                  <c:v>0.4311223030090332</c:v>
                </c:pt>
                <c:pt idx="28">
                  <c:v>0.42920517921447754</c:v>
                </c:pt>
                <c:pt idx="29">
                  <c:v>0.42759585380554199</c:v>
                </c:pt>
                <c:pt idx="30">
                  <c:v>0.42800086736679077</c:v>
                </c:pt>
                <c:pt idx="31">
                  <c:v>0.42946907877922058</c:v>
                </c:pt>
                <c:pt idx="32">
                  <c:v>0.43121045827865601</c:v>
                </c:pt>
                <c:pt idx="33">
                  <c:v>0.42577594518661499</c:v>
                </c:pt>
                <c:pt idx="34">
                  <c:v>0.43528890609741211</c:v>
                </c:pt>
                <c:pt idx="35">
                  <c:v>0.43379437923431396</c:v>
                </c:pt>
                <c:pt idx="36">
                  <c:v>0.43817967176437378</c:v>
                </c:pt>
                <c:pt idx="37">
                  <c:v>0.43739116191864014</c:v>
                </c:pt>
              </c:numCache>
            </c:numRef>
          </c:val>
          <c:smooth val="0"/>
          <c:extLst xmlns:c16r2="http://schemas.microsoft.com/office/drawing/2015/06/chart">
            <c:ext xmlns:c16="http://schemas.microsoft.com/office/drawing/2014/chart" uri="{C3380CC4-5D6E-409C-BE32-E72D297353CC}">
              <c16:uniqueId val="{00000001-38D7-4BF3-9230-AB505AD7E958}"/>
            </c:ext>
          </c:extLst>
        </c:ser>
        <c:ser>
          <c:idx val="1"/>
          <c:order val="3"/>
          <c:tx>
            <c:v>Middle 40% (raw)</c:v>
          </c:tx>
          <c:spPr>
            <a:ln>
              <a:solidFill>
                <a:schemeClr val="accent5"/>
              </a:solidFill>
            </a:ln>
          </c:spPr>
          <c:marker>
            <c:spPr>
              <a:solidFill>
                <a:schemeClr val="accent5"/>
              </a:solidFill>
              <a:ln>
                <a:solidFill>
                  <a:schemeClr val="accent5"/>
                </a:solidFill>
              </a:ln>
            </c:spPr>
          </c:marker>
          <c:val>
            <c:numRef>
              <c:f>Data3!$G$6:$G$43</c:f>
              <c:numCache>
                <c:formatCode>0%</c:formatCode>
                <c:ptCount val="38"/>
                <c:pt idx="0">
                  <c:v>0.48234155774116516</c:v>
                </c:pt>
                <c:pt idx="1">
                  <c:v>0.48348188400268555</c:v>
                </c:pt>
                <c:pt idx="2">
                  <c:v>0.48401379585266113</c:v>
                </c:pt>
                <c:pt idx="3">
                  <c:v>0.48516666889190674</c:v>
                </c:pt>
                <c:pt idx="4">
                  <c:v>0.48756110668182373</c:v>
                </c:pt>
                <c:pt idx="5">
                  <c:v>0.48669645190238953</c:v>
                </c:pt>
                <c:pt idx="6">
                  <c:v>0.485979825258255</c:v>
                </c:pt>
                <c:pt idx="7">
                  <c:v>0.48140287399291992</c:v>
                </c:pt>
                <c:pt idx="8">
                  <c:v>0.49364042282104492</c:v>
                </c:pt>
                <c:pt idx="9">
                  <c:v>0.50250738859176636</c:v>
                </c:pt>
                <c:pt idx="10">
                  <c:v>0.50235825777053833</c:v>
                </c:pt>
                <c:pt idx="11">
                  <c:v>0.50437915325164795</c:v>
                </c:pt>
                <c:pt idx="12">
                  <c:v>0.50552135705947876</c:v>
                </c:pt>
                <c:pt idx="13">
                  <c:v>0.51490294933319092</c:v>
                </c:pt>
                <c:pt idx="14">
                  <c:v>0.51227635145187378</c:v>
                </c:pt>
                <c:pt idx="15">
                  <c:v>0.51092678308486938</c:v>
                </c:pt>
                <c:pt idx="16">
                  <c:v>0.51243025064468384</c:v>
                </c:pt>
                <c:pt idx="17">
                  <c:v>0.5122145414352417</c:v>
                </c:pt>
                <c:pt idx="18">
                  <c:v>0.51020073890686035</c:v>
                </c:pt>
                <c:pt idx="19">
                  <c:v>0.50810211896896362</c:v>
                </c:pt>
                <c:pt idx="20">
                  <c:v>0.50427824258804321</c:v>
                </c:pt>
                <c:pt idx="21">
                  <c:v>0.50693249702453613</c:v>
                </c:pt>
                <c:pt idx="22">
                  <c:v>0.50884681940078735</c:v>
                </c:pt>
                <c:pt idx="23">
                  <c:v>0.50885969400405884</c:v>
                </c:pt>
                <c:pt idx="24">
                  <c:v>0.49241769313812256</c:v>
                </c:pt>
                <c:pt idx="25">
                  <c:v>0.49136841297149658</c:v>
                </c:pt>
                <c:pt idx="26">
                  <c:v>0.48653054237365723</c:v>
                </c:pt>
                <c:pt idx="27">
                  <c:v>0.48849236965179443</c:v>
                </c:pt>
                <c:pt idx="28">
                  <c:v>0.49114418029785156</c:v>
                </c:pt>
                <c:pt idx="29">
                  <c:v>0.49537801742553711</c:v>
                </c:pt>
                <c:pt idx="30">
                  <c:v>0.49503529071807861</c:v>
                </c:pt>
                <c:pt idx="31">
                  <c:v>0.49922621250152588</c:v>
                </c:pt>
                <c:pt idx="32">
                  <c:v>0.50265443325042725</c:v>
                </c:pt>
                <c:pt idx="33">
                  <c:v>0.50059306621551514</c:v>
                </c:pt>
                <c:pt idx="34">
                  <c:v>0.50725746154785156</c:v>
                </c:pt>
                <c:pt idx="35">
                  <c:v>0.50512218475341797</c:v>
                </c:pt>
                <c:pt idx="36">
                  <c:v>0.51017171144485474</c:v>
                </c:pt>
                <c:pt idx="37">
                  <c:v>0.51017695665359497</c:v>
                </c:pt>
              </c:numCache>
            </c:numRef>
          </c:val>
          <c:smooth val="0"/>
          <c:extLst xmlns:c16r2="http://schemas.microsoft.com/office/drawing/2015/06/chart">
            <c:ext xmlns:c16="http://schemas.microsoft.com/office/drawing/2014/chart" uri="{C3380CC4-5D6E-409C-BE32-E72D297353CC}">
              <c16:uniqueId val="{00000001-5884-49C6-8C3A-D140FAE6AB8F}"/>
            </c:ext>
          </c:extLst>
        </c:ser>
        <c:ser>
          <c:idx val="4"/>
          <c:order val="4"/>
          <c:tx>
            <c:v>Bottom 50% (corrected)</c:v>
          </c:tx>
          <c:spPr>
            <a:ln w="34925">
              <a:solidFill>
                <a:schemeClr val="accent6"/>
              </a:solidFill>
            </a:ln>
          </c:spPr>
          <c:marker>
            <c:symbol val="circle"/>
            <c:size val="7"/>
            <c:spPr>
              <a:solidFill>
                <a:schemeClr val="accent6"/>
              </a:solidFill>
              <a:ln>
                <a:solidFill>
                  <a:schemeClr val="accent6"/>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Data3!$B$6:$B$43</c:f>
              <c:numCache>
                <c:formatCode>0%</c:formatCode>
                <c:ptCount val="38"/>
                <c:pt idx="0">
                  <c:v>0.26960116624832153</c:v>
                </c:pt>
                <c:pt idx="1">
                  <c:v>0.26871222257614136</c:v>
                </c:pt>
                <c:pt idx="2">
                  <c:v>0.26730000972747803</c:v>
                </c:pt>
                <c:pt idx="3">
                  <c:v>0.26394128799438477</c:v>
                </c:pt>
                <c:pt idx="4">
                  <c:v>0.25813668966293335</c:v>
                </c:pt>
                <c:pt idx="5">
                  <c:v>0.26055163145065308</c:v>
                </c:pt>
                <c:pt idx="6">
                  <c:v>0.25761649012565613</c:v>
                </c:pt>
                <c:pt idx="7">
                  <c:v>0.25405728816986084</c:v>
                </c:pt>
                <c:pt idx="8">
                  <c:v>0.23858937621116638</c:v>
                </c:pt>
                <c:pt idx="9">
                  <c:v>0.23316170275211334</c:v>
                </c:pt>
                <c:pt idx="10">
                  <c:v>0.23064285516738892</c:v>
                </c:pt>
                <c:pt idx="11">
                  <c:v>0.22390441596508026</c:v>
                </c:pt>
                <c:pt idx="12">
                  <c:v>0.2257658988237381</c:v>
                </c:pt>
                <c:pt idx="13">
                  <c:v>0.21263544261455536</c:v>
                </c:pt>
                <c:pt idx="14">
                  <c:v>0.2030750960111618</c:v>
                </c:pt>
                <c:pt idx="15">
                  <c:v>0.19360072910785675</c:v>
                </c:pt>
                <c:pt idx="16">
                  <c:v>0.18962086737155914</c:v>
                </c:pt>
                <c:pt idx="17">
                  <c:v>0.19323134422302246</c:v>
                </c:pt>
                <c:pt idx="18">
                  <c:v>0.19916091859340668</c:v>
                </c:pt>
                <c:pt idx="19">
                  <c:v>0.19901563227176666</c:v>
                </c:pt>
                <c:pt idx="20">
                  <c:v>0.1996334046125412</c:v>
                </c:pt>
                <c:pt idx="21">
                  <c:v>0.19264936447143555</c:v>
                </c:pt>
                <c:pt idx="22">
                  <c:v>0.18068452179431915</c:v>
                </c:pt>
                <c:pt idx="23">
                  <c:v>0.17478859424591064</c:v>
                </c:pt>
                <c:pt idx="24">
                  <c:v>0.16210168600082397</c:v>
                </c:pt>
                <c:pt idx="25">
                  <c:v>0.15778438746929169</c:v>
                </c:pt>
                <c:pt idx="26">
                  <c:v>0.1579851359128952</c:v>
                </c:pt>
                <c:pt idx="27">
                  <c:v>0.1503002941608429</c:v>
                </c:pt>
                <c:pt idx="28">
                  <c:v>0.15014316141605377</c:v>
                </c:pt>
                <c:pt idx="29">
                  <c:v>0.14847324788570404</c:v>
                </c:pt>
                <c:pt idx="30">
                  <c:v>0.14805883169174194</c:v>
                </c:pt>
                <c:pt idx="31">
                  <c:v>0.14712157845497131</c:v>
                </c:pt>
                <c:pt idx="32">
                  <c:v>0.14272317290306091</c:v>
                </c:pt>
                <c:pt idx="33">
                  <c:v>0.14543786644935608</c:v>
                </c:pt>
                <c:pt idx="34">
                  <c:v>0.15004159510135651</c:v>
                </c:pt>
                <c:pt idx="35">
                  <c:v>0.14500235021114349</c:v>
                </c:pt>
                <c:pt idx="36">
                  <c:v>0.14858193695545197</c:v>
                </c:pt>
                <c:pt idx="37">
                  <c:v>0.1483379453420639</c:v>
                </c:pt>
              </c:numCache>
            </c:numRef>
          </c:val>
          <c:smooth val="0"/>
          <c:extLst xmlns:c16r2="http://schemas.microsoft.com/office/drawing/2015/06/chart">
            <c:ext xmlns:c16="http://schemas.microsoft.com/office/drawing/2014/chart" uri="{C3380CC4-5D6E-409C-BE32-E72D297353CC}">
              <c16:uniqueId val="{00000002-38D7-4BF3-9230-AB505AD7E958}"/>
            </c:ext>
          </c:extLst>
        </c:ser>
        <c:ser>
          <c:idx val="5"/>
          <c:order val="5"/>
          <c:tx>
            <c:v>Bottom 50% (raw)</c:v>
          </c:tx>
          <c:spPr>
            <a:ln>
              <a:solidFill>
                <a:schemeClr val="accent6"/>
              </a:solidFill>
            </a:ln>
          </c:spPr>
          <c:marker>
            <c:symbol val="circle"/>
            <c:size val="5"/>
            <c:spPr>
              <a:solidFill>
                <a:schemeClr val="accent6"/>
              </a:solidFill>
              <a:ln>
                <a:solidFill>
                  <a:schemeClr val="accent6"/>
                </a:solidFill>
              </a:ln>
            </c:spPr>
          </c:marker>
          <c:val>
            <c:numRef>
              <c:f>Data3!$F$6:$F$43</c:f>
              <c:numCache>
                <c:formatCode>0%</c:formatCode>
                <c:ptCount val="38"/>
                <c:pt idx="0">
                  <c:v>0.29920250177383423</c:v>
                </c:pt>
                <c:pt idx="1">
                  <c:v>0.29873108863830566</c:v>
                </c:pt>
                <c:pt idx="2">
                  <c:v>0.29765522480010986</c:v>
                </c:pt>
                <c:pt idx="3">
                  <c:v>0.29531201720237732</c:v>
                </c:pt>
                <c:pt idx="4">
                  <c:v>0.28968039155006409</c:v>
                </c:pt>
                <c:pt idx="5">
                  <c:v>0.29368960857391357</c:v>
                </c:pt>
                <c:pt idx="6">
                  <c:v>0.29099109768867493</c:v>
                </c:pt>
                <c:pt idx="7">
                  <c:v>0.28737360239028931</c:v>
                </c:pt>
                <c:pt idx="8">
                  <c:v>0.26937061548233032</c:v>
                </c:pt>
                <c:pt idx="9">
                  <c:v>0.26335707306861877</c:v>
                </c:pt>
                <c:pt idx="10">
                  <c:v>0.26078024506568909</c:v>
                </c:pt>
                <c:pt idx="11">
                  <c:v>0.25277575850486755</c:v>
                </c:pt>
                <c:pt idx="12">
                  <c:v>0.25561434030532837</c:v>
                </c:pt>
                <c:pt idx="13">
                  <c:v>0.24020394682884216</c:v>
                </c:pt>
                <c:pt idx="14">
                  <c:v>0.22858737409114838</c:v>
                </c:pt>
                <c:pt idx="15">
                  <c:v>0.21708886325359344</c:v>
                </c:pt>
                <c:pt idx="16">
                  <c:v>0.21244208514690399</c:v>
                </c:pt>
                <c:pt idx="17">
                  <c:v>0.21710339188575745</c:v>
                </c:pt>
                <c:pt idx="18">
                  <c:v>0.22711250185966492</c:v>
                </c:pt>
                <c:pt idx="19">
                  <c:v>0.22692073881626129</c:v>
                </c:pt>
                <c:pt idx="20">
                  <c:v>0.22828997671604156</c:v>
                </c:pt>
                <c:pt idx="21">
                  <c:v>0.21965596079826355</c:v>
                </c:pt>
                <c:pt idx="22">
                  <c:v>0.20640701055526733</c:v>
                </c:pt>
                <c:pt idx="23">
                  <c:v>0.19953535497188568</c:v>
                </c:pt>
                <c:pt idx="24">
                  <c:v>0.18348424136638641</c:v>
                </c:pt>
                <c:pt idx="25">
                  <c:v>0.1775500625371933</c:v>
                </c:pt>
                <c:pt idx="26">
                  <c:v>0.17782793939113617</c:v>
                </c:pt>
                <c:pt idx="27">
                  <c:v>0.1704709529876709</c:v>
                </c:pt>
                <c:pt idx="28">
                  <c:v>0.17107747495174408</c:v>
                </c:pt>
                <c:pt idx="29">
                  <c:v>0.17081521451473236</c:v>
                </c:pt>
                <c:pt idx="30">
                  <c:v>0.17005307972431183</c:v>
                </c:pt>
                <c:pt idx="31">
                  <c:v>0.17011754214763641</c:v>
                </c:pt>
                <c:pt idx="32">
                  <c:v>0.17410022020339966</c:v>
                </c:pt>
                <c:pt idx="33">
                  <c:v>0.17927400767803192</c:v>
                </c:pt>
                <c:pt idx="34">
                  <c:v>0.18326839804649353</c:v>
                </c:pt>
                <c:pt idx="35">
                  <c:v>0.17610439658164978</c:v>
                </c:pt>
                <c:pt idx="36">
                  <c:v>0.18011492490768433</c:v>
                </c:pt>
                <c:pt idx="37">
                  <c:v>0.18010346591472626</c:v>
                </c:pt>
              </c:numCache>
            </c:numRef>
          </c:val>
          <c:smooth val="0"/>
          <c:extLst xmlns:c16r2="http://schemas.microsoft.com/office/drawing/2015/06/chart">
            <c:ext xmlns:c16="http://schemas.microsoft.com/office/drawing/2014/chart" uri="{C3380CC4-5D6E-409C-BE32-E72D297353CC}">
              <c16:uniqueId val="{00000002-5884-49C6-8C3A-D140FAE6AB8F}"/>
            </c:ext>
          </c:extLst>
        </c:ser>
        <c:dLbls>
          <c:showLegendKey val="0"/>
          <c:showVal val="0"/>
          <c:showCatName val="0"/>
          <c:showSerName val="0"/>
          <c:showPercent val="0"/>
          <c:showBubbleSize val="0"/>
        </c:dLbls>
        <c:marker val="1"/>
        <c:smooth val="0"/>
        <c:axId val="103665664"/>
        <c:axId val="103667584"/>
      </c:lineChart>
      <c:catAx>
        <c:axId val="10366566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3667584"/>
        <c:crossesAt val="0"/>
        <c:auto val="1"/>
        <c:lblAlgn val="ctr"/>
        <c:lblOffset val="100"/>
        <c:tickLblSkip val="4"/>
        <c:tickMarkSkip val="4"/>
        <c:noMultiLvlLbl val="0"/>
      </c:catAx>
      <c:valAx>
        <c:axId val="103667584"/>
        <c:scaling>
          <c:orientation val="minMax"/>
          <c:max val="0.52"/>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3665664"/>
        <c:crosses val="autoZero"/>
        <c:crossBetween val="midCat"/>
        <c:majorUnit val="0.05"/>
        <c:minorUnit val="1E-3"/>
      </c:valAx>
      <c:spPr>
        <a:solidFill>
          <a:srgbClr val="FFFFFF"/>
        </a:solidFill>
        <a:ln w="3175">
          <a:solidFill>
            <a:srgbClr val="000000"/>
          </a:solidFill>
          <a:prstDash val="solid"/>
        </a:ln>
      </c:spPr>
    </c:plotArea>
    <c:legend>
      <c:legendPos val="l"/>
      <c:layout>
        <c:manualLayout>
          <c:xMode val="edge"/>
          <c:yMode val="edge"/>
          <c:x val="8.0969266362572789E-2"/>
          <c:y val="0.19774523279312683"/>
          <c:w val="0.26730813121603902"/>
          <c:h val="0.22565643435301305"/>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12.</a:t>
            </a:r>
            <a:r>
              <a:rPr lang="fr-FR" sz="1600" baseline="0"/>
              <a:t> Top 1% income share in China : corrected vs raw estimates </a:t>
            </a:r>
          </a:p>
        </c:rich>
      </c:tx>
      <c:layout>
        <c:manualLayout>
          <c:xMode val="edge"/>
          <c:yMode val="edge"/>
          <c:x val="0.114903791290303"/>
          <c:y val="0"/>
        </c:manualLayout>
      </c:layout>
      <c:overlay val="0"/>
      <c:spPr>
        <a:noFill/>
        <a:ln w="25400">
          <a:noFill/>
        </a:ln>
      </c:spPr>
    </c:title>
    <c:autoTitleDeleted val="0"/>
    <c:plotArea>
      <c:layout>
        <c:manualLayout>
          <c:layoutTarget val="inner"/>
          <c:xMode val="edge"/>
          <c:yMode val="edge"/>
          <c:x val="6.60316760154145E-2"/>
          <c:y val="5.2135302192916899E-2"/>
          <c:w val="0.90330212694985001"/>
          <c:h val="0.77389962941624202"/>
        </c:manualLayout>
      </c:layout>
      <c:lineChart>
        <c:grouping val="standard"/>
        <c:varyColors val="0"/>
        <c:ser>
          <c:idx val="2"/>
          <c:order val="0"/>
          <c:tx>
            <c:v>Top 1% (corrected)</c:v>
          </c:tx>
          <c:spPr>
            <a:ln w="34925">
              <a:solidFill>
                <a:schemeClr val="accent2"/>
              </a:solidFill>
            </a:ln>
          </c:spPr>
          <c:marker>
            <c:spPr>
              <a:solidFill>
                <a:schemeClr val="accent2"/>
              </a:solidFill>
              <a:ln>
                <a:solidFill>
                  <a:schemeClr val="accent2"/>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Data3!$E$6:$E$43</c:f>
              <c:numCache>
                <c:formatCode>0%</c:formatCode>
                <c:ptCount val="38"/>
                <c:pt idx="0">
                  <c:v>6.347888708114624E-2</c:v>
                </c:pt>
                <c:pt idx="1">
                  <c:v>6.3703462481498718E-2</c:v>
                </c:pt>
                <c:pt idx="2">
                  <c:v>6.4187541604042053E-2</c:v>
                </c:pt>
                <c:pt idx="3">
                  <c:v>6.7104585468769073E-2</c:v>
                </c:pt>
                <c:pt idx="4">
                  <c:v>6.9399274885654449E-2</c:v>
                </c:pt>
                <c:pt idx="5">
                  <c:v>7.1132048964500427E-2</c:v>
                </c:pt>
                <c:pt idx="6">
                  <c:v>7.4548982083797455E-2</c:v>
                </c:pt>
                <c:pt idx="7">
                  <c:v>8.0038405954837799E-2</c:v>
                </c:pt>
                <c:pt idx="8">
                  <c:v>7.9655349254608154E-2</c:v>
                </c:pt>
                <c:pt idx="9">
                  <c:v>7.8705132007598877E-2</c:v>
                </c:pt>
                <c:pt idx="10">
                  <c:v>8.0020971596240997E-2</c:v>
                </c:pt>
                <c:pt idx="11">
                  <c:v>8.2057364284992218E-2</c:v>
                </c:pt>
                <c:pt idx="12">
                  <c:v>8.0959193408489227E-2</c:v>
                </c:pt>
                <c:pt idx="13">
                  <c:v>8.3179466426372528E-2</c:v>
                </c:pt>
                <c:pt idx="14">
                  <c:v>8.7509900331497192E-2</c:v>
                </c:pt>
                <c:pt idx="15">
                  <c:v>9.1951832175254822E-2</c:v>
                </c:pt>
                <c:pt idx="16">
                  <c:v>9.438411146402359E-2</c:v>
                </c:pt>
                <c:pt idx="17">
                  <c:v>9.289068728685379E-2</c:v>
                </c:pt>
                <c:pt idx="18">
                  <c:v>9.5508173108100891E-2</c:v>
                </c:pt>
                <c:pt idx="19">
                  <c:v>9.5521926879882813E-2</c:v>
                </c:pt>
                <c:pt idx="20">
                  <c:v>9.8411008715629578E-2</c:v>
                </c:pt>
                <c:pt idx="21">
                  <c:v>9.9266096949577332E-2</c:v>
                </c:pt>
                <c:pt idx="22">
                  <c:v>0.10372622311115265</c:v>
                </c:pt>
                <c:pt idx="23">
                  <c:v>0.10868169367313385</c:v>
                </c:pt>
                <c:pt idx="24">
                  <c:v>0.12549310922622681</c:v>
                </c:pt>
                <c:pt idx="25">
                  <c:v>0.13131746649742126</c:v>
                </c:pt>
                <c:pt idx="26">
                  <c:v>0.13819411396980286</c:v>
                </c:pt>
                <c:pt idx="27">
                  <c:v>0.14197947084903717</c:v>
                </c:pt>
                <c:pt idx="28">
                  <c:v>0.14767023921012878</c:v>
                </c:pt>
                <c:pt idx="29">
                  <c:v>0.15267130732536316</c:v>
                </c:pt>
                <c:pt idx="30">
                  <c:v>0.15180404484272003</c:v>
                </c:pt>
                <c:pt idx="31">
                  <c:v>0.15413340926170349</c:v>
                </c:pt>
                <c:pt idx="32">
                  <c:v>0.15123026072978973</c:v>
                </c:pt>
                <c:pt idx="33">
                  <c:v>0.14589484035968781</c:v>
                </c:pt>
                <c:pt idx="34">
                  <c:v>0.13750165700912476</c:v>
                </c:pt>
                <c:pt idx="35">
                  <c:v>0.13814187049865723</c:v>
                </c:pt>
                <c:pt idx="36">
                  <c:v>0.13660909235477448</c:v>
                </c:pt>
                <c:pt idx="37">
                  <c:v>0.13923770189285278</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3"/>
          <c:order val="1"/>
          <c:tx>
            <c:v>Top 1% (raw)</c:v>
          </c:tx>
          <c:spPr>
            <a:ln w="34925">
              <a:solidFill>
                <a:schemeClr val="accent5"/>
              </a:solidFill>
            </a:ln>
          </c:spPr>
          <c:marker>
            <c:symbol val="x"/>
            <c:size val="5"/>
            <c:spPr>
              <a:solidFill>
                <a:schemeClr val="accent5"/>
              </a:solidFill>
              <a:ln>
                <a:solidFill>
                  <a:schemeClr val="accent1"/>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Data3!$I$6:$I$43</c:f>
              <c:numCache>
                <c:formatCode>0%</c:formatCode>
                <c:ptCount val="38"/>
                <c:pt idx="0">
                  <c:v>3.0835632234811783E-2</c:v>
                </c:pt>
                <c:pt idx="1">
                  <c:v>3.062751330435276E-2</c:v>
                </c:pt>
                <c:pt idx="2">
                  <c:v>3.0660370364785194E-2</c:v>
                </c:pt>
                <c:pt idx="3">
                  <c:v>3.1634490936994553E-2</c:v>
                </c:pt>
                <c:pt idx="4">
                  <c:v>3.2643012702465057E-2</c:v>
                </c:pt>
                <c:pt idx="5">
                  <c:v>3.3060465008020401E-2</c:v>
                </c:pt>
                <c:pt idx="6">
                  <c:v>3.5019956529140472E-2</c:v>
                </c:pt>
                <c:pt idx="7">
                  <c:v>3.8415983319282532E-2</c:v>
                </c:pt>
                <c:pt idx="8">
                  <c:v>3.8239844143390656E-2</c:v>
                </c:pt>
                <c:pt idx="9">
                  <c:v>3.721243143081665E-2</c:v>
                </c:pt>
                <c:pt idx="10">
                  <c:v>3.7868566811084747E-2</c:v>
                </c:pt>
                <c:pt idx="11">
                  <c:v>3.9283782243728638E-2</c:v>
                </c:pt>
                <c:pt idx="12">
                  <c:v>3.7973880767822266E-2</c:v>
                </c:pt>
                <c:pt idx="13">
                  <c:v>3.9216432720422745E-2</c:v>
                </c:pt>
                <c:pt idx="14">
                  <c:v>4.2595919221639633E-2</c:v>
                </c:pt>
                <c:pt idx="15">
                  <c:v>4.5486554503440857E-2</c:v>
                </c:pt>
                <c:pt idx="16">
                  <c:v>4.6311322599649429E-2</c:v>
                </c:pt>
                <c:pt idx="17">
                  <c:v>4.5886751264333725E-2</c:v>
                </c:pt>
                <c:pt idx="18">
                  <c:v>4.4803265482187271E-2</c:v>
                </c:pt>
                <c:pt idx="19">
                  <c:v>4.5390680432319641E-2</c:v>
                </c:pt>
                <c:pt idx="20">
                  <c:v>4.727032408118248E-2</c:v>
                </c:pt>
                <c:pt idx="21">
                  <c:v>4.8273023217916489E-2</c:v>
                </c:pt>
                <c:pt idx="22">
                  <c:v>5.1704838871955872E-2</c:v>
                </c:pt>
                <c:pt idx="23">
                  <c:v>5.484158918261528E-2</c:v>
                </c:pt>
                <c:pt idx="24">
                  <c:v>6.8198740482330322E-2</c:v>
                </c:pt>
                <c:pt idx="25">
                  <c:v>7.2357237339019775E-2</c:v>
                </c:pt>
                <c:pt idx="26">
                  <c:v>7.5095996260643005E-2</c:v>
                </c:pt>
                <c:pt idx="27">
                  <c:v>7.5057640671730042E-2</c:v>
                </c:pt>
                <c:pt idx="28">
                  <c:v>7.4735835194587708E-2</c:v>
                </c:pt>
                <c:pt idx="29">
                  <c:v>7.2694875299930573E-2</c:v>
                </c:pt>
                <c:pt idx="30">
                  <c:v>7.2894155979156494E-2</c:v>
                </c:pt>
                <c:pt idx="31">
                  <c:v>7.1897238492965698E-2</c:v>
                </c:pt>
                <c:pt idx="32">
                  <c:v>7.0290222764015198E-2</c:v>
                </c:pt>
                <c:pt idx="33">
                  <c:v>6.9482870399951935E-2</c:v>
                </c:pt>
                <c:pt idx="34">
                  <c:v>6.5610453486442566E-2</c:v>
                </c:pt>
                <c:pt idx="35">
                  <c:v>6.7198075354099274E-2</c:v>
                </c:pt>
                <c:pt idx="36">
                  <c:v>6.5651461482048035E-2</c:v>
                </c:pt>
                <c:pt idx="37">
                  <c:v>6.5652623772621155E-2</c:v>
                </c:pt>
              </c:numCache>
            </c:numRef>
          </c:val>
          <c:smooth val="0"/>
          <c:extLst xmlns:c16r2="http://schemas.microsoft.com/office/drawing/2015/06/chart">
            <c:ext xmlns:c16="http://schemas.microsoft.com/office/drawing/2014/chart" uri="{C3380CC4-5D6E-409C-BE32-E72D297353CC}">
              <c16:uniqueId val="{00000001-38D7-4BF3-9230-AB505AD7E958}"/>
            </c:ext>
          </c:extLst>
        </c:ser>
        <c:dLbls>
          <c:showLegendKey val="0"/>
          <c:showVal val="0"/>
          <c:showCatName val="0"/>
          <c:showSerName val="0"/>
          <c:showPercent val="0"/>
          <c:showBubbleSize val="0"/>
        </c:dLbls>
        <c:marker val="1"/>
        <c:smooth val="0"/>
        <c:axId val="103798272"/>
        <c:axId val="103800192"/>
      </c:lineChart>
      <c:catAx>
        <c:axId val="10379827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3800192"/>
        <c:crossesAt val="0"/>
        <c:auto val="1"/>
        <c:lblAlgn val="ctr"/>
        <c:lblOffset val="100"/>
        <c:tickLblSkip val="4"/>
        <c:tickMarkSkip val="4"/>
        <c:noMultiLvlLbl val="0"/>
      </c:catAx>
      <c:valAx>
        <c:axId val="103800192"/>
        <c:scaling>
          <c:orientation val="minMax"/>
          <c:max val="0.16000000000000003"/>
          <c:min val="0.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3798272"/>
        <c:crosses val="autoZero"/>
        <c:crossBetween val="midCat"/>
        <c:majorUnit val="0.01"/>
        <c:minorUnit val="1E-3"/>
      </c:valAx>
      <c:spPr>
        <a:solidFill>
          <a:srgbClr val="FFFFFF"/>
        </a:solidFill>
        <a:ln w="3175">
          <a:solidFill>
            <a:srgbClr val="000000"/>
          </a:solidFill>
          <a:prstDash val="solid"/>
        </a:ln>
      </c:spPr>
    </c:plotArea>
    <c:legend>
      <c:legendPos val="l"/>
      <c:layout>
        <c:manualLayout>
          <c:xMode val="edge"/>
          <c:yMode val="edge"/>
          <c:x val="0.132464843441393"/>
          <c:y val="9.6134477092802401E-2"/>
          <c:w val="0.25259219269832101"/>
          <c:h val="0.246012845955231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13: Population in urban and rural China, 1978-2015 </a:t>
            </a:r>
            <a:endParaRPr lang="fr-FR" sz="1400" b="0" baseline="0">
              <a:latin typeface="Arial" panose="020B0604020202020204" pitchFamily="34" charset="0"/>
              <a:cs typeface="Arial" panose="020B0604020202020204" pitchFamily="34" charset="0"/>
            </a:endParaRPr>
          </a:p>
        </c:rich>
      </c:tx>
      <c:layout>
        <c:manualLayout>
          <c:xMode val="edge"/>
          <c:yMode val="edge"/>
          <c:x val="0.21013878281937201"/>
          <c:y val="8.9937690715489807E-3"/>
        </c:manualLayout>
      </c:layout>
      <c:overlay val="0"/>
      <c:spPr>
        <a:noFill/>
        <a:ln w="25400">
          <a:noFill/>
        </a:ln>
      </c:spPr>
    </c:title>
    <c:autoTitleDeleted val="0"/>
    <c:plotArea>
      <c:layout>
        <c:manualLayout>
          <c:layoutTarget val="inner"/>
          <c:xMode val="edge"/>
          <c:yMode val="edge"/>
          <c:x val="7.2368525004608497E-2"/>
          <c:y val="7.23509662918152E-2"/>
          <c:w val="0.90093246078353895"/>
          <c:h val="0.86423386609194197"/>
        </c:manualLayout>
      </c:layout>
      <c:lineChart>
        <c:grouping val="standard"/>
        <c:varyColors val="0"/>
        <c:ser>
          <c:idx val="1"/>
          <c:order val="0"/>
          <c:tx>
            <c:v>Total population</c:v>
          </c:tx>
          <c:spPr>
            <a:ln w="25400"/>
          </c:spPr>
          <c:cat>
            <c:numRef>
              <c:f>Data1!$A$8:$A$45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Data1!$C$8:$C$45</c:f>
              <c:numCache>
                <c:formatCode>#,##0</c:formatCode>
                <c:ptCount val="38"/>
                <c:pt idx="0">
                  <c:v>962.59</c:v>
                </c:pt>
                <c:pt idx="1">
                  <c:v>975.42</c:v>
                </c:pt>
                <c:pt idx="2">
                  <c:v>987.05</c:v>
                </c:pt>
                <c:pt idx="3">
                  <c:v>1000.72</c:v>
                </c:pt>
                <c:pt idx="4">
                  <c:v>1016.54</c:v>
                </c:pt>
                <c:pt idx="5">
                  <c:v>1030.08</c:v>
                </c:pt>
                <c:pt idx="6">
                  <c:v>1043.57</c:v>
                </c:pt>
                <c:pt idx="7">
                  <c:v>1058.51</c:v>
                </c:pt>
                <c:pt idx="8">
                  <c:v>1075.07</c:v>
                </c:pt>
                <c:pt idx="9">
                  <c:v>1093</c:v>
                </c:pt>
                <c:pt idx="10">
                  <c:v>1110.26</c:v>
                </c:pt>
                <c:pt idx="11">
                  <c:v>1127.04</c:v>
                </c:pt>
                <c:pt idx="12">
                  <c:v>1143.33</c:v>
                </c:pt>
                <c:pt idx="13">
                  <c:v>1158.23</c:v>
                </c:pt>
                <c:pt idx="14">
                  <c:v>1171.71</c:v>
                </c:pt>
                <c:pt idx="15">
                  <c:v>1185.17</c:v>
                </c:pt>
                <c:pt idx="16">
                  <c:v>1198.5</c:v>
                </c:pt>
                <c:pt idx="17">
                  <c:v>1211.21</c:v>
                </c:pt>
                <c:pt idx="18">
                  <c:v>1223.8900000000001</c:v>
                </c:pt>
                <c:pt idx="19">
                  <c:v>1236.26</c:v>
                </c:pt>
                <c:pt idx="20">
                  <c:v>1247.6099999999999</c:v>
                </c:pt>
                <c:pt idx="21">
                  <c:v>1257.8599999999999</c:v>
                </c:pt>
                <c:pt idx="22">
                  <c:v>1267.43</c:v>
                </c:pt>
                <c:pt idx="23">
                  <c:v>1276.27</c:v>
                </c:pt>
                <c:pt idx="24">
                  <c:v>1284.53</c:v>
                </c:pt>
                <c:pt idx="25">
                  <c:v>1292.27</c:v>
                </c:pt>
                <c:pt idx="26">
                  <c:v>1299.8800000000001</c:v>
                </c:pt>
                <c:pt idx="27">
                  <c:v>1307.56</c:v>
                </c:pt>
                <c:pt idx="28">
                  <c:v>1314.48</c:v>
                </c:pt>
                <c:pt idx="29">
                  <c:v>1321.29</c:v>
                </c:pt>
                <c:pt idx="30">
                  <c:v>1328.02</c:v>
                </c:pt>
                <c:pt idx="31">
                  <c:v>1334.5</c:v>
                </c:pt>
                <c:pt idx="32">
                  <c:v>1340.91</c:v>
                </c:pt>
                <c:pt idx="33">
                  <c:v>1347.35</c:v>
                </c:pt>
                <c:pt idx="34">
                  <c:v>1354.04</c:v>
                </c:pt>
                <c:pt idx="35">
                  <c:v>1360.72</c:v>
                </c:pt>
                <c:pt idx="36">
                  <c:v>1367.82</c:v>
                </c:pt>
                <c:pt idx="37">
                  <c:v>1374.62</c:v>
                </c:pt>
              </c:numCache>
            </c:numRef>
          </c:val>
          <c:smooth val="0"/>
          <c:extLst xmlns:c16r2="http://schemas.microsoft.com/office/drawing/2015/06/chart">
            <c:ext xmlns:c16="http://schemas.microsoft.com/office/drawing/2014/chart" uri="{C3380CC4-5D6E-409C-BE32-E72D297353CC}">
              <c16:uniqueId val="{00000000-3DE8-48C3-953D-AAF80C0896A3}"/>
            </c:ext>
          </c:extLst>
        </c:ser>
        <c:ser>
          <c:idx val="0"/>
          <c:order val="1"/>
          <c:tx>
            <c:v>Total adult population</c:v>
          </c:tx>
          <c:spPr>
            <a:ln w="28575">
              <a:solidFill>
                <a:schemeClr val="accent1"/>
              </a:solidFill>
            </a:ln>
          </c:spPr>
          <c:marker>
            <c:symbol val="circle"/>
            <c:size val="8"/>
          </c:marker>
          <c:cat>
            <c:numRef>
              <c:f>Data1!$A$8:$A$45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Data1!$D$8:$D$45</c:f>
              <c:numCache>
                <c:formatCode>#,##0</c:formatCode>
                <c:ptCount val="38"/>
                <c:pt idx="0">
                  <c:v>519.01510865329396</c:v>
                </c:pt>
                <c:pt idx="1">
                  <c:v>525.93286579186997</c:v>
                </c:pt>
                <c:pt idx="2">
                  <c:v>532.20359965949558</c:v>
                </c:pt>
                <c:pt idx="3">
                  <c:v>539.57427308773663</c:v>
                </c:pt>
                <c:pt idx="4">
                  <c:v>548.1041965430968</c:v>
                </c:pt>
                <c:pt idx="5">
                  <c:v>566.37722770685559</c:v>
                </c:pt>
                <c:pt idx="6">
                  <c:v>584.91069156914159</c:v>
                </c:pt>
                <c:pt idx="7">
                  <c:v>604.55970358656145</c:v>
                </c:pt>
                <c:pt idx="8">
                  <c:v>625.4695051433348</c:v>
                </c:pt>
                <c:pt idx="9">
                  <c:v>647.54375358403377</c:v>
                </c:pt>
                <c:pt idx="10">
                  <c:v>661.79614894794577</c:v>
                </c:pt>
                <c:pt idx="11">
                  <c:v>675.88588800000002</c:v>
                </c:pt>
                <c:pt idx="12">
                  <c:v>705.25792834581898</c:v>
                </c:pt>
                <c:pt idx="13">
                  <c:v>728.21068081317208</c:v>
                </c:pt>
                <c:pt idx="14">
                  <c:v>745.65998716916909</c:v>
                </c:pt>
                <c:pt idx="15">
                  <c:v>765.77875608828185</c:v>
                </c:pt>
                <c:pt idx="16">
                  <c:v>778.23415533670914</c:v>
                </c:pt>
                <c:pt idx="17">
                  <c:v>798.00871506284284</c:v>
                </c:pt>
                <c:pt idx="18">
                  <c:v>819.42412282355838</c:v>
                </c:pt>
                <c:pt idx="19">
                  <c:v>836.23188488243056</c:v>
                </c:pt>
                <c:pt idx="20">
                  <c:v>852.0238207156799</c:v>
                </c:pt>
                <c:pt idx="21">
                  <c:v>865.59976865668568</c:v>
                </c:pt>
                <c:pt idx="22">
                  <c:v>872.13081684246197</c:v>
                </c:pt>
                <c:pt idx="23">
                  <c:v>891.53162284658106</c:v>
                </c:pt>
                <c:pt idx="24">
                  <c:v>907.75932025154282</c:v>
                </c:pt>
                <c:pt idx="25">
                  <c:v>922.10915388997046</c:v>
                </c:pt>
                <c:pt idx="26">
                  <c:v>935.63683224732961</c:v>
                </c:pt>
                <c:pt idx="27">
                  <c:v>940.78898606515611</c:v>
                </c:pt>
                <c:pt idx="28">
                  <c:v>955.95188949798171</c:v>
                </c:pt>
                <c:pt idx="29">
                  <c:v>975.17606272697378</c:v>
                </c:pt>
                <c:pt idx="30">
                  <c:v>993.50690679249669</c:v>
                </c:pt>
                <c:pt idx="31">
                  <c:v>1013.7201464223606</c:v>
                </c:pt>
                <c:pt idx="32">
                  <c:v>1017.7463482044427</c:v>
                </c:pt>
                <c:pt idx="33">
                  <c:v>1030.8946557789889</c:v>
                </c:pt>
                <c:pt idx="34">
                  <c:v>1042.1569454973544</c:v>
                </c:pt>
                <c:pt idx="35">
                  <c:v>1053.8699040532601</c:v>
                </c:pt>
                <c:pt idx="36">
                  <c:v>1063.542632154692</c:v>
                </c:pt>
                <c:pt idx="37">
                  <c:v>1072.2897075657131</c:v>
                </c:pt>
              </c:numCache>
            </c:numRef>
          </c:val>
          <c:smooth val="0"/>
          <c:extLst xmlns:c16r2="http://schemas.microsoft.com/office/drawing/2015/06/chart">
            <c:ext xmlns:c16="http://schemas.microsoft.com/office/drawing/2014/chart" uri="{C3380CC4-5D6E-409C-BE32-E72D297353CC}">
              <c16:uniqueId val="{00000001-3DE8-48C3-953D-AAF80C0896A3}"/>
            </c:ext>
          </c:extLst>
        </c:ser>
        <c:ser>
          <c:idx val="2"/>
          <c:order val="2"/>
          <c:tx>
            <c:v>Urban adult population</c:v>
          </c:tx>
          <c:spPr>
            <a:ln w="31750"/>
          </c:spPr>
          <c:marker>
            <c:symbol val="diamond"/>
            <c:size val="9"/>
          </c:marker>
          <c:val>
            <c:numRef>
              <c:f>Data1!$E$8:$E$45</c:f>
              <c:numCache>
                <c:formatCode>#,##0</c:formatCode>
                <c:ptCount val="38"/>
                <c:pt idx="0">
                  <c:v>92.982635896134965</c:v>
                </c:pt>
                <c:pt idx="1">
                  <c:v>99.722461635199537</c:v>
                </c:pt>
                <c:pt idx="2">
                  <c:v>103.20021171655686</c:v>
                </c:pt>
                <c:pt idx="3">
                  <c:v>108.75921998613732</c:v>
                </c:pt>
                <c:pt idx="4">
                  <c:v>115.81716550008576</c:v>
                </c:pt>
                <c:pt idx="5">
                  <c:v>122.47093788776118</c:v>
                </c:pt>
                <c:pt idx="6">
                  <c:v>134.61291604220202</c:v>
                </c:pt>
                <c:pt idx="7">
                  <c:v>143.32241737726778</c:v>
                </c:pt>
                <c:pt idx="8">
                  <c:v>153.39586234021192</c:v>
                </c:pt>
                <c:pt idx="9">
                  <c:v>163.95357581596113</c:v>
                </c:pt>
                <c:pt idx="10">
                  <c:v>170.84051866226898</c:v>
                </c:pt>
                <c:pt idx="11">
                  <c:v>177.15137999999999</c:v>
                </c:pt>
                <c:pt idx="12">
                  <c:v>186.25648890873154</c:v>
                </c:pt>
                <c:pt idx="13">
                  <c:v>196.18174173880325</c:v>
                </c:pt>
                <c:pt idx="14">
                  <c:v>204.75723589598118</c:v>
                </c:pt>
                <c:pt idx="15">
                  <c:v>214.34206633408346</c:v>
                </c:pt>
                <c:pt idx="16">
                  <c:v>221.87303173717157</c:v>
                </c:pt>
                <c:pt idx="17">
                  <c:v>231.74477211730778</c:v>
                </c:pt>
                <c:pt idx="18">
                  <c:v>249.75935319195375</c:v>
                </c:pt>
                <c:pt idx="19">
                  <c:v>266.84121161185357</c:v>
                </c:pt>
                <c:pt idx="20">
                  <c:v>284.15135444840945</c:v>
                </c:pt>
                <c:pt idx="21">
                  <c:v>301.05304786854407</c:v>
                </c:pt>
                <c:pt idx="22">
                  <c:v>315.883617067373</c:v>
                </c:pt>
                <c:pt idx="23">
                  <c:v>335.74851654037207</c:v>
                </c:pt>
                <c:pt idx="24">
                  <c:v>354.84115581940836</c:v>
                </c:pt>
                <c:pt idx="25">
                  <c:v>373.73295862428972</c:v>
                </c:pt>
                <c:pt idx="26">
                  <c:v>390.72202176263801</c:v>
                </c:pt>
                <c:pt idx="27">
                  <c:v>404.44515345142514</c:v>
                </c:pt>
                <c:pt idx="28">
                  <c:v>423.89784352031501</c:v>
                </c:pt>
                <c:pt idx="29">
                  <c:v>447.50092872363064</c:v>
                </c:pt>
                <c:pt idx="30">
                  <c:v>466.84395946275038</c:v>
                </c:pt>
                <c:pt idx="31">
                  <c:v>490.0495622780017</c:v>
                </c:pt>
                <c:pt idx="32">
                  <c:v>508.3608512878356</c:v>
                </c:pt>
                <c:pt idx="33">
                  <c:v>528.54248655922197</c:v>
                </c:pt>
                <c:pt idx="34">
                  <c:v>547.86280829512179</c:v>
                </c:pt>
                <c:pt idx="35">
                  <c:v>566.24053850342398</c:v>
                </c:pt>
                <c:pt idx="36">
                  <c:v>582.50617647425031</c:v>
                </c:pt>
                <c:pt idx="37">
                  <c:v>601.55310623035837</c:v>
                </c:pt>
              </c:numCache>
            </c:numRef>
          </c:val>
          <c:smooth val="0"/>
          <c:extLst xmlns:c16r2="http://schemas.microsoft.com/office/drawing/2015/06/chart">
            <c:ext xmlns:c16="http://schemas.microsoft.com/office/drawing/2014/chart" uri="{C3380CC4-5D6E-409C-BE32-E72D297353CC}">
              <c16:uniqueId val="{00000002-3DE8-48C3-953D-AAF80C0896A3}"/>
            </c:ext>
          </c:extLst>
        </c:ser>
        <c:ser>
          <c:idx val="3"/>
          <c:order val="3"/>
          <c:tx>
            <c:v>Rural adult population</c:v>
          </c:tx>
          <c:spPr>
            <a:ln w="31750"/>
          </c:spPr>
          <c:marker>
            <c:symbol val="triangle"/>
            <c:size val="7"/>
          </c:marker>
          <c:val>
            <c:numRef>
              <c:f>Data1!$F$8:$F$45</c:f>
              <c:numCache>
                <c:formatCode>#,##0</c:formatCode>
                <c:ptCount val="38"/>
                <c:pt idx="0">
                  <c:v>426.03247275715904</c:v>
                </c:pt>
                <c:pt idx="1">
                  <c:v>426.21040415667039</c:v>
                </c:pt>
                <c:pt idx="2">
                  <c:v>429.00338794293873</c:v>
                </c:pt>
                <c:pt idx="3">
                  <c:v>430.81505310159923</c:v>
                </c:pt>
                <c:pt idx="4">
                  <c:v>432.28703104301098</c:v>
                </c:pt>
                <c:pt idx="5">
                  <c:v>443.90628981909452</c:v>
                </c:pt>
                <c:pt idx="6">
                  <c:v>450.29777552693957</c:v>
                </c:pt>
                <c:pt idx="7">
                  <c:v>461.23728620929359</c:v>
                </c:pt>
                <c:pt idx="8">
                  <c:v>472.07364280312288</c:v>
                </c:pt>
                <c:pt idx="9">
                  <c:v>483.59017776807269</c:v>
                </c:pt>
                <c:pt idx="10">
                  <c:v>490.95563028567682</c:v>
                </c:pt>
                <c:pt idx="11">
                  <c:v>498.73450800000001</c:v>
                </c:pt>
                <c:pt idx="12">
                  <c:v>519.00143943708736</c:v>
                </c:pt>
                <c:pt idx="13">
                  <c:v>532.02893907436885</c:v>
                </c:pt>
                <c:pt idx="14">
                  <c:v>540.90275127318785</c:v>
                </c:pt>
                <c:pt idx="15">
                  <c:v>551.43668975419826</c:v>
                </c:pt>
                <c:pt idx="16">
                  <c:v>556.36112359953756</c:v>
                </c:pt>
                <c:pt idx="17">
                  <c:v>566.26394294553506</c:v>
                </c:pt>
                <c:pt idx="18">
                  <c:v>569.66476963160471</c:v>
                </c:pt>
                <c:pt idx="19">
                  <c:v>569.39067327057705</c:v>
                </c:pt>
                <c:pt idx="20">
                  <c:v>567.8724662672704</c:v>
                </c:pt>
                <c:pt idx="21">
                  <c:v>564.54672078814156</c:v>
                </c:pt>
                <c:pt idx="22">
                  <c:v>556.24719977508892</c:v>
                </c:pt>
                <c:pt idx="23">
                  <c:v>555.78310630620899</c:v>
                </c:pt>
                <c:pt idx="24">
                  <c:v>552.9181644321344</c:v>
                </c:pt>
                <c:pt idx="25">
                  <c:v>548.37619526568074</c:v>
                </c:pt>
                <c:pt idx="26">
                  <c:v>544.91481048469154</c:v>
                </c:pt>
                <c:pt idx="27">
                  <c:v>536.3438326137308</c:v>
                </c:pt>
                <c:pt idx="28">
                  <c:v>532.05404597766687</c:v>
                </c:pt>
                <c:pt idx="29">
                  <c:v>527.67513400334315</c:v>
                </c:pt>
                <c:pt idx="30">
                  <c:v>526.66294732974643</c:v>
                </c:pt>
                <c:pt idx="31">
                  <c:v>523.67058414435883</c:v>
                </c:pt>
                <c:pt idx="32">
                  <c:v>509.38549691660705</c:v>
                </c:pt>
                <c:pt idx="33">
                  <c:v>502.35216921976689</c:v>
                </c:pt>
                <c:pt idx="34">
                  <c:v>494.29413720223255</c:v>
                </c:pt>
                <c:pt idx="35">
                  <c:v>487.62936554983622</c:v>
                </c:pt>
                <c:pt idx="36">
                  <c:v>481.03645568044175</c:v>
                </c:pt>
                <c:pt idx="37">
                  <c:v>470.73660133535464</c:v>
                </c:pt>
              </c:numCache>
            </c:numRef>
          </c:val>
          <c:smooth val="0"/>
          <c:extLst xmlns:c16r2="http://schemas.microsoft.com/office/drawing/2015/06/chart">
            <c:ext xmlns:c16="http://schemas.microsoft.com/office/drawing/2014/chart" uri="{C3380CC4-5D6E-409C-BE32-E72D297353CC}">
              <c16:uniqueId val="{00000003-3DE8-48C3-953D-AAF80C0896A3}"/>
            </c:ext>
          </c:extLst>
        </c:ser>
        <c:dLbls>
          <c:showLegendKey val="0"/>
          <c:showVal val="0"/>
          <c:showCatName val="0"/>
          <c:showSerName val="0"/>
          <c:showPercent val="0"/>
          <c:showBubbleSize val="0"/>
        </c:dLbls>
        <c:marker val="1"/>
        <c:smooth val="0"/>
        <c:axId val="102983552"/>
        <c:axId val="102985088"/>
      </c:lineChart>
      <c:catAx>
        <c:axId val="102983552"/>
        <c:scaling>
          <c:orientation val="minMax"/>
        </c:scaling>
        <c:delete val="0"/>
        <c:axPos val="b"/>
        <c:majorGridlines>
          <c:spPr>
            <a:ln w="3175">
              <a:solidFill>
                <a:srgbClr val="000000"/>
              </a:solidFill>
              <a:prstDash val="sysDash"/>
            </a:ln>
          </c:spPr>
        </c:majorGridlines>
        <c:minorGridlines/>
        <c:numFmt formatCode="General"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2985088"/>
        <c:crossesAt val="0"/>
        <c:auto val="1"/>
        <c:lblAlgn val="ctr"/>
        <c:lblOffset val="100"/>
        <c:tickLblSkip val="4"/>
        <c:tickMarkSkip val="4"/>
        <c:noMultiLvlLbl val="0"/>
      </c:catAx>
      <c:valAx>
        <c:axId val="102985088"/>
        <c:scaling>
          <c:orientation val="minMax"/>
          <c:max val="1400"/>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2983552"/>
        <c:crosses val="autoZero"/>
        <c:crossBetween val="midCat"/>
        <c:majorUnit val="100"/>
        <c:minorUnit val="0.02"/>
      </c:valAx>
      <c:spPr>
        <a:solidFill>
          <a:srgbClr val="FFFFFF"/>
        </a:solidFill>
        <a:ln w="3175">
          <a:solidFill>
            <a:srgbClr val="000000"/>
          </a:solidFill>
          <a:prstDash val="solid"/>
        </a:ln>
      </c:spPr>
    </c:plotArea>
    <c:legend>
      <c:legendPos val="l"/>
      <c:legendEntry>
        <c:idx val="0"/>
        <c:txPr>
          <a:bodyPr/>
          <a:lstStyle/>
          <a:p>
            <a:pPr>
              <a:defRPr sz="1400"/>
            </a:pPr>
            <a:endParaRPr lang="fr-FR"/>
          </a:p>
        </c:txPr>
      </c:legendEntry>
      <c:legendEntry>
        <c:idx val="1"/>
        <c:txPr>
          <a:bodyPr/>
          <a:lstStyle/>
          <a:p>
            <a:pPr>
              <a:defRPr sz="1400"/>
            </a:pPr>
            <a:endParaRPr lang="fr-FR"/>
          </a:p>
        </c:txPr>
      </c:legendEntry>
      <c:legendEntry>
        <c:idx val="2"/>
        <c:txPr>
          <a:bodyPr/>
          <a:lstStyle/>
          <a:p>
            <a:pPr>
              <a:defRPr sz="1400"/>
            </a:pPr>
            <a:endParaRPr lang="fr-FR"/>
          </a:p>
        </c:txPr>
      </c:legendEntry>
      <c:legendEntry>
        <c:idx val="3"/>
        <c:txPr>
          <a:bodyPr/>
          <a:lstStyle/>
          <a:p>
            <a:pPr>
              <a:defRPr sz="1400"/>
            </a:pPr>
            <a:endParaRPr lang="fr-FR"/>
          </a:p>
        </c:txPr>
      </c:legendEntry>
      <c:layout>
        <c:manualLayout>
          <c:xMode val="edge"/>
          <c:yMode val="edge"/>
          <c:x val="8.082499704231462E-2"/>
          <c:y val="0.34798585731587339"/>
          <c:w val="0.23810690051703401"/>
          <c:h val="0.16471203294710099"/>
        </c:manualLayout>
      </c:layout>
      <c:overlay val="1"/>
      <c:spPr>
        <a:solidFill>
          <a:schemeClr val="bg1"/>
        </a:solidFill>
        <a:ln w="12700">
          <a:solidFill>
            <a:schemeClr val="tx1"/>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14: Rural-Urban Inequality in China, 1978-2015 </a:t>
            </a:r>
            <a:endParaRPr lang="fr-FR" sz="1400" b="0" baseline="0">
              <a:latin typeface="Arial" panose="020B0604020202020204" pitchFamily="34" charset="0"/>
              <a:cs typeface="Arial" panose="020B0604020202020204" pitchFamily="34" charset="0"/>
            </a:endParaRPr>
          </a:p>
        </c:rich>
      </c:tx>
      <c:layout>
        <c:manualLayout>
          <c:xMode val="edge"/>
          <c:yMode val="edge"/>
          <c:x val="0.196203442797075"/>
          <c:y val="8.9937690715489807E-3"/>
        </c:manualLayout>
      </c:layout>
      <c:overlay val="0"/>
      <c:spPr>
        <a:noFill/>
        <a:ln w="25400">
          <a:noFill/>
        </a:ln>
      </c:spPr>
    </c:title>
    <c:autoTitleDeleted val="0"/>
    <c:plotArea>
      <c:layout>
        <c:manualLayout>
          <c:layoutTarget val="inner"/>
          <c:xMode val="edge"/>
          <c:yMode val="edge"/>
          <c:x val="6.7462188045892296E-2"/>
          <c:y val="7.23509662918152E-2"/>
          <c:w val="0.90093246078353895"/>
          <c:h val="0.86423386609194197"/>
        </c:manualLayout>
      </c:layout>
      <c:lineChart>
        <c:grouping val="standard"/>
        <c:varyColors val="0"/>
        <c:ser>
          <c:idx val="2"/>
          <c:order val="0"/>
          <c:tx>
            <c:v>Ratio (Per adult urban income)/(Per adult rural income)</c:v>
          </c:tx>
          <c:spPr>
            <a:ln w="34925">
              <a:solidFill>
                <a:schemeClr val="accent2"/>
              </a:solidFill>
            </a:ln>
          </c:spPr>
          <c:marker>
            <c:spPr>
              <a:solidFill>
                <a:schemeClr val="accent2"/>
              </a:solidFill>
              <a:ln>
                <a:solidFill>
                  <a:schemeClr val="accent2"/>
                </a:solidFill>
              </a:ln>
            </c:spPr>
          </c:marker>
          <c:cat>
            <c:numRef>
              <c:f>Data1!$A$8:$A$45</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Data1!$I$8:$I$45</c:f>
              <c:numCache>
                <c:formatCode>0%</c:formatCode>
                <c:ptCount val="38"/>
                <c:pt idx="0">
                  <c:v>1.940426286186359</c:v>
                </c:pt>
                <c:pt idx="1">
                  <c:v>1.9321545036990742</c:v>
                </c:pt>
                <c:pt idx="2">
                  <c:v>1.9486980686736437</c:v>
                </c:pt>
                <c:pt idx="3">
                  <c:v>1.9156109387245044</c:v>
                </c:pt>
                <c:pt idx="4">
                  <c:v>1.981785198622783</c:v>
                </c:pt>
                <c:pt idx="5">
                  <c:v>1.849436678826226</c:v>
                </c:pt>
                <c:pt idx="6">
                  <c:v>1.8577097346128952</c:v>
                </c:pt>
                <c:pt idx="7">
                  <c:v>1.8835513078470822</c:v>
                </c:pt>
                <c:pt idx="8">
                  <c:v>2.1474419482726073</c:v>
                </c:pt>
                <c:pt idx="9">
                  <c:v>2.1883039671386877</c:v>
                </c:pt>
                <c:pt idx="10">
                  <c:v>2.1875802840679706</c:v>
                </c:pt>
                <c:pt idx="11">
                  <c:v>2.3071935628667855</c:v>
                </c:pt>
                <c:pt idx="12">
                  <c:v>2.2188078273666418</c:v>
                </c:pt>
                <c:pt idx="13">
                  <c:v>2.4177545691906008</c:v>
                </c:pt>
                <c:pt idx="14">
                  <c:v>2.5912320310208035</c:v>
                </c:pt>
                <c:pt idx="15">
                  <c:v>2.8028905622707838</c:v>
                </c:pt>
                <c:pt idx="16">
                  <c:v>2.8684335533751573</c:v>
                </c:pt>
                <c:pt idx="17">
                  <c:v>2.7140006363720679</c:v>
                </c:pt>
                <c:pt idx="18">
                  <c:v>2.5113727987518031</c:v>
                </c:pt>
                <c:pt idx="19">
                  <c:v>2.4805939310490008</c:v>
                </c:pt>
                <c:pt idx="20">
                  <c:v>2.5220480535982306</c:v>
                </c:pt>
                <c:pt idx="21">
                  <c:v>2.65995494509222</c:v>
                </c:pt>
                <c:pt idx="22">
                  <c:v>2.7996316403557069</c:v>
                </c:pt>
                <c:pt idx="23">
                  <c:v>2.9132655263271823</c:v>
                </c:pt>
                <c:pt idx="24">
                  <c:v>3.1984197774836551</c:v>
                </c:pt>
                <c:pt idx="25">
                  <c:v>3.3639157291292614</c:v>
                </c:pt>
                <c:pt idx="26">
                  <c:v>3.4384028847292454</c:v>
                </c:pt>
                <c:pt idx="27">
                  <c:v>3.522971960356057</c:v>
                </c:pt>
                <c:pt idx="28">
                  <c:v>3.5803750481065739</c:v>
                </c:pt>
                <c:pt idx="29">
                  <c:v>3.6055611509849075</c:v>
                </c:pt>
                <c:pt idx="30">
                  <c:v>3.6466558304380348</c:v>
                </c:pt>
                <c:pt idx="31">
                  <c:v>3.7296830747438765</c:v>
                </c:pt>
                <c:pt idx="32">
                  <c:v>3.6174918010096606</c:v>
                </c:pt>
                <c:pt idx="33">
                  <c:v>3.4988153580120755</c:v>
                </c:pt>
                <c:pt idx="34">
                  <c:v>3.4721767943800401</c:v>
                </c:pt>
                <c:pt idx="35">
                  <c:v>3.5294946511339256</c:v>
                </c:pt>
                <c:pt idx="36">
                  <c:v>3.5001622678420135</c:v>
                </c:pt>
                <c:pt idx="37">
                  <c:v>3.5006112377853262</c:v>
                </c:pt>
              </c:numCache>
            </c:numRef>
          </c:val>
          <c:smooth val="1"/>
          <c:extLst xmlns:c16r2="http://schemas.microsoft.com/office/drawing/2015/06/chart">
            <c:ext xmlns:c16="http://schemas.microsoft.com/office/drawing/2014/chart" uri="{C3380CC4-5D6E-409C-BE32-E72D297353CC}">
              <c16:uniqueId val="{00000000-1738-48BC-B683-41116F16D2EC}"/>
            </c:ext>
          </c:extLst>
        </c:ser>
        <c:dLbls>
          <c:showLegendKey val="0"/>
          <c:showVal val="0"/>
          <c:showCatName val="0"/>
          <c:showSerName val="0"/>
          <c:showPercent val="0"/>
          <c:showBubbleSize val="0"/>
        </c:dLbls>
        <c:marker val="1"/>
        <c:smooth val="0"/>
        <c:axId val="105843328"/>
        <c:axId val="105845504"/>
      </c:lineChart>
      <c:catAx>
        <c:axId val="105843328"/>
        <c:scaling>
          <c:orientation val="minMax"/>
        </c:scaling>
        <c:delete val="0"/>
        <c:axPos val="b"/>
        <c:majorGridlines>
          <c:spPr>
            <a:ln w="3175">
              <a:solidFill>
                <a:srgbClr val="000000"/>
              </a:solidFill>
              <a:prstDash val="sysDash"/>
            </a:ln>
          </c:spPr>
        </c:majorGridlines>
        <c:minorGridlines/>
        <c:numFmt formatCode="General"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5845504"/>
        <c:crossesAt val="0"/>
        <c:auto val="1"/>
        <c:lblAlgn val="ctr"/>
        <c:lblOffset val="100"/>
        <c:tickLblSkip val="4"/>
        <c:tickMarkSkip val="4"/>
        <c:noMultiLvlLbl val="0"/>
      </c:catAx>
      <c:valAx>
        <c:axId val="105845504"/>
        <c:scaling>
          <c:orientation val="minMax"/>
          <c:max val="3.8"/>
          <c:min val="1.8"/>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5843328"/>
        <c:crosses val="autoZero"/>
        <c:crossBetween val="midCat"/>
        <c:majorUnit val="0.2"/>
        <c:minorUnit val="0.02"/>
      </c:valAx>
      <c:spPr>
        <a:solidFill>
          <a:srgbClr val="FFFFFF"/>
        </a:solidFill>
        <a:ln w="3175">
          <a:solidFill>
            <a:srgbClr val="000000"/>
          </a:solidFill>
          <a:prstDash val="solid"/>
        </a:ln>
      </c:spPr>
    </c:plotArea>
    <c:legend>
      <c:legendPos val="l"/>
      <c:legendEntry>
        <c:idx val="0"/>
        <c:txPr>
          <a:bodyPr/>
          <a:lstStyle/>
          <a:p>
            <a:pPr>
              <a:defRPr sz="1600"/>
            </a:pPr>
            <a:endParaRPr lang="fr-FR"/>
          </a:p>
        </c:txPr>
      </c:legendEntry>
      <c:layout>
        <c:manualLayout>
          <c:xMode val="edge"/>
          <c:yMode val="edge"/>
          <c:x val="0.129598662207358"/>
          <c:y val="0.18312279054549099"/>
          <c:w val="0.39134615384615401"/>
          <c:h val="0.180954057572072"/>
        </c:manualLayout>
      </c:layout>
      <c:overlay val="1"/>
      <c:spPr>
        <a:solidFill>
          <a:schemeClr val="bg1"/>
        </a:solidFill>
        <a:ln w="12700">
          <a:solidFill>
            <a:schemeClr val="tx1"/>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baseline="0"/>
              <a:t>Figure 15: Shares of urban China in population and income, 1978-2015 </a:t>
            </a:r>
            <a:endParaRPr lang="fr-FR" sz="1400" b="0" baseline="0">
              <a:latin typeface="Arial" panose="020B0604020202020204" pitchFamily="34" charset="0"/>
              <a:cs typeface="Arial" panose="020B0604020202020204" pitchFamily="34" charset="0"/>
            </a:endParaRPr>
          </a:p>
        </c:rich>
      </c:tx>
      <c:layout>
        <c:manualLayout>
          <c:xMode val="edge"/>
          <c:yMode val="edge"/>
          <c:x val="0.16136509274133401"/>
          <c:y val="1.1252124988441499E-2"/>
        </c:manualLayout>
      </c:layout>
      <c:overlay val="0"/>
      <c:spPr>
        <a:noFill/>
        <a:ln w="25400">
          <a:noFill/>
        </a:ln>
      </c:spPr>
    </c:title>
    <c:autoTitleDeleted val="0"/>
    <c:plotArea>
      <c:layout>
        <c:manualLayout>
          <c:layoutTarget val="inner"/>
          <c:xMode val="edge"/>
          <c:yMode val="edge"/>
          <c:x val="7.7705760233148097E-2"/>
          <c:y val="7.23509662918152E-2"/>
          <c:w val="0.90093246078353895"/>
          <c:h val="0.86423386609194197"/>
        </c:manualLayout>
      </c:layout>
      <c:lineChart>
        <c:grouping val="standard"/>
        <c:varyColors val="0"/>
        <c:ser>
          <c:idx val="1"/>
          <c:order val="0"/>
          <c:tx>
            <c:v>Share of urban China in total income</c:v>
          </c:tx>
          <c:spPr>
            <a:ln w="25400"/>
          </c:spPr>
          <c:cat>
            <c:numRef>
              <c:f>Data3!$A$6:$A$43</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Data1!$H$8:$H$45</c:f>
              <c:numCache>
                <c:formatCode>0%</c:formatCode>
                <c:ptCount val="38"/>
                <c:pt idx="0">
                  <c:v>0.29750753527022727</c:v>
                </c:pt>
                <c:pt idx="1">
                  <c:v>0.31133048774066058</c:v>
                </c:pt>
                <c:pt idx="2">
                  <c:v>0.31916051420405472</c:v>
                </c:pt>
                <c:pt idx="3">
                  <c:v>0.32596196479769818</c:v>
                </c:pt>
                <c:pt idx="4">
                  <c:v>0.34681272360798404</c:v>
                </c:pt>
                <c:pt idx="5">
                  <c:v>0.337857042362121</c:v>
                </c:pt>
                <c:pt idx="6">
                  <c:v>0.35705684572739532</c:v>
                </c:pt>
                <c:pt idx="7">
                  <c:v>0.36919847899212549</c:v>
                </c:pt>
                <c:pt idx="8">
                  <c:v>0.41099932960734809</c:v>
                </c:pt>
                <c:pt idx="9">
                  <c:v>0.42591743980407565</c:v>
                </c:pt>
                <c:pt idx="10">
                  <c:v>0.43221314483686463</c:v>
                </c:pt>
                <c:pt idx="11">
                  <c:v>0.45040427189515508</c:v>
                </c:pt>
                <c:pt idx="12">
                  <c:v>0.44329206097850626</c:v>
                </c:pt>
                <c:pt idx="13">
                  <c:v>0.4713272035411783</c:v>
                </c:pt>
                <c:pt idx="14">
                  <c:v>0.49517990112027255</c:v>
                </c:pt>
                <c:pt idx="15">
                  <c:v>0.52141124095099201</c:v>
                </c:pt>
                <c:pt idx="16">
                  <c:v>0.53356289907534815</c:v>
                </c:pt>
                <c:pt idx="17">
                  <c:v>0.52622594477406071</c:v>
                </c:pt>
                <c:pt idx="18">
                  <c:v>0.52405125837380861</c:v>
                </c:pt>
                <c:pt idx="19">
                  <c:v>0.53757527095085211</c:v>
                </c:pt>
                <c:pt idx="20">
                  <c:v>0.55790933046455171</c:v>
                </c:pt>
                <c:pt idx="21">
                  <c:v>0.58651391414508247</c:v>
                </c:pt>
                <c:pt idx="22">
                  <c:v>0.61387943827273705</c:v>
                </c:pt>
                <c:pt idx="23">
                  <c:v>0.63766847788827918</c:v>
                </c:pt>
                <c:pt idx="24">
                  <c:v>0.67241256760239199</c:v>
                </c:pt>
                <c:pt idx="25">
                  <c:v>0.69628846438573821</c:v>
                </c:pt>
                <c:pt idx="26">
                  <c:v>0.71143711179194624</c:v>
                </c:pt>
                <c:pt idx="27">
                  <c:v>0.72652161407065929</c:v>
                </c:pt>
                <c:pt idx="28">
                  <c:v>0.74043197784625248</c:v>
                </c:pt>
                <c:pt idx="29">
                  <c:v>0.75355723773954331</c:v>
                </c:pt>
                <c:pt idx="30">
                  <c:v>0.76373103300311307</c:v>
                </c:pt>
                <c:pt idx="31">
                  <c:v>0.77729414287643983</c:v>
                </c:pt>
                <c:pt idx="32">
                  <c:v>0.78309038107320728</c:v>
                </c:pt>
                <c:pt idx="33">
                  <c:v>0.78638081111171121</c:v>
                </c:pt>
                <c:pt idx="34">
                  <c:v>0.79374940030899666</c:v>
                </c:pt>
                <c:pt idx="35">
                  <c:v>0.80386340796786637</c:v>
                </c:pt>
                <c:pt idx="36">
                  <c:v>0.80910513899779635</c:v>
                </c:pt>
                <c:pt idx="37">
                  <c:v>0.80912494894028997</c:v>
                </c:pt>
              </c:numCache>
            </c:numRef>
          </c:val>
          <c:smooth val="0"/>
          <c:extLst xmlns:c16r2="http://schemas.microsoft.com/office/drawing/2015/06/chart">
            <c:ext xmlns:c16="http://schemas.microsoft.com/office/drawing/2014/chart" uri="{C3380CC4-5D6E-409C-BE32-E72D297353CC}">
              <c16:uniqueId val="{00000000-093D-474B-8978-5614121922BC}"/>
            </c:ext>
          </c:extLst>
        </c:ser>
        <c:ser>
          <c:idx val="0"/>
          <c:order val="1"/>
          <c:tx>
            <c:v>Share of urban China in total population</c:v>
          </c:tx>
          <c:spPr>
            <a:ln w="28575">
              <a:solidFill>
                <a:schemeClr val="accent1"/>
              </a:solidFill>
            </a:ln>
          </c:spPr>
          <c:marker>
            <c:symbol val="circle"/>
            <c:size val="8"/>
          </c:marker>
          <c:cat>
            <c:numRef>
              <c:f>Data3!$A$6:$A$43</c:f>
              <c:numCache>
                <c:formatCode>0</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Data1!$G$8:$G$45</c:f>
              <c:numCache>
                <c:formatCode>0%</c:formatCode>
                <c:ptCount val="38"/>
                <c:pt idx="0">
                  <c:v>0.17915207928609272</c:v>
                </c:pt>
                <c:pt idx="1">
                  <c:v>0.1896106292673925</c:v>
                </c:pt>
                <c:pt idx="2">
                  <c:v>0.19391114938452966</c:v>
                </c:pt>
                <c:pt idx="3">
                  <c:v>0.20156487329123032</c:v>
                </c:pt>
                <c:pt idx="4">
                  <c:v>0.21130501505105553</c:v>
                </c:pt>
                <c:pt idx="5">
                  <c:v>0.21623563218390804</c:v>
                </c:pt>
                <c:pt idx="6">
                  <c:v>0.23014268328909418</c:v>
                </c:pt>
                <c:pt idx="7">
                  <c:v>0.23706908767985188</c:v>
                </c:pt>
                <c:pt idx="8">
                  <c:v>0.24524914656720029</c:v>
                </c:pt>
                <c:pt idx="9">
                  <c:v>0.25319304666056724</c:v>
                </c:pt>
                <c:pt idx="10">
                  <c:v>0.25814674040314883</c:v>
                </c:pt>
                <c:pt idx="11">
                  <c:v>0.26210249858035206</c:v>
                </c:pt>
                <c:pt idx="12">
                  <c:v>0.26409697987457692</c:v>
                </c:pt>
                <c:pt idx="13">
                  <c:v>0.2694024502905295</c:v>
                </c:pt>
                <c:pt idx="14">
                  <c:v>0.27459866349181966</c:v>
                </c:pt>
                <c:pt idx="15">
                  <c:v>0.2799007737286634</c:v>
                </c:pt>
                <c:pt idx="16">
                  <c:v>0.28509803921568627</c:v>
                </c:pt>
                <c:pt idx="17">
                  <c:v>0.2904038110649681</c:v>
                </c:pt>
                <c:pt idx="18">
                  <c:v>0.30479863386415446</c:v>
                </c:pt>
                <c:pt idx="19">
                  <c:v>0.31909954216750519</c:v>
                </c:pt>
                <c:pt idx="20">
                  <c:v>0.33350165516467484</c:v>
                </c:pt>
                <c:pt idx="21">
                  <c:v>0.34779705213616779</c:v>
                </c:pt>
                <c:pt idx="22">
                  <c:v>0.36219751781163456</c:v>
                </c:pt>
                <c:pt idx="23">
                  <c:v>0.3765974284438246</c:v>
                </c:pt>
                <c:pt idx="24">
                  <c:v>0.39089783811977924</c:v>
                </c:pt>
                <c:pt idx="25">
                  <c:v>0.40530229750748681</c:v>
                </c:pt>
                <c:pt idx="26">
                  <c:v>0.41760008616179956</c:v>
                </c:pt>
                <c:pt idx="27">
                  <c:v>0.42989996634953653</c:v>
                </c:pt>
                <c:pt idx="28">
                  <c:v>0.4434301016371493</c:v>
                </c:pt>
                <c:pt idx="29">
                  <c:v>0.45889244601866358</c:v>
                </c:pt>
                <c:pt idx="30">
                  <c:v>0.46989503170132979</c:v>
                </c:pt>
                <c:pt idx="31">
                  <c:v>0.48341701011614835</c:v>
                </c:pt>
                <c:pt idx="32">
                  <c:v>0.49949661051077254</c:v>
                </c:pt>
                <c:pt idx="33">
                  <c:v>0.51270271273240065</c:v>
                </c:pt>
                <c:pt idx="34">
                  <c:v>0.52570086555788598</c:v>
                </c:pt>
                <c:pt idx="35">
                  <c:v>0.53729643130107585</c:v>
                </c:pt>
                <c:pt idx="36">
                  <c:v>0.54770364521647585</c:v>
                </c:pt>
                <c:pt idx="37">
                  <c:v>0.56099867599773023</c:v>
                </c:pt>
              </c:numCache>
            </c:numRef>
          </c:val>
          <c:smooth val="0"/>
          <c:extLst xmlns:c16r2="http://schemas.microsoft.com/office/drawing/2015/06/chart">
            <c:ext xmlns:c16="http://schemas.microsoft.com/office/drawing/2014/chart" uri="{C3380CC4-5D6E-409C-BE32-E72D297353CC}">
              <c16:uniqueId val="{00000001-093D-474B-8978-5614121922BC}"/>
            </c:ext>
          </c:extLst>
        </c:ser>
        <c:dLbls>
          <c:showLegendKey val="0"/>
          <c:showVal val="0"/>
          <c:showCatName val="0"/>
          <c:showSerName val="0"/>
          <c:showPercent val="0"/>
          <c:showBubbleSize val="0"/>
        </c:dLbls>
        <c:marker val="1"/>
        <c:smooth val="0"/>
        <c:axId val="105947136"/>
        <c:axId val="105948672"/>
      </c:lineChart>
      <c:catAx>
        <c:axId val="105947136"/>
        <c:scaling>
          <c:orientation val="minMax"/>
        </c:scaling>
        <c:delete val="0"/>
        <c:axPos val="b"/>
        <c:majorGridlines>
          <c:spPr>
            <a:ln w="3175">
              <a:solidFill>
                <a:srgbClr val="000000"/>
              </a:solidFill>
              <a:prstDash val="sysDash"/>
            </a:ln>
          </c:spPr>
        </c:majorGridlines>
        <c:minorGridlines/>
        <c:numFmt formatCode="General"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5948672"/>
        <c:crossesAt val="0"/>
        <c:auto val="1"/>
        <c:lblAlgn val="ctr"/>
        <c:lblOffset val="100"/>
        <c:tickLblSkip val="4"/>
        <c:tickMarkSkip val="4"/>
        <c:noMultiLvlLbl val="0"/>
      </c:catAx>
      <c:valAx>
        <c:axId val="105948672"/>
        <c:scaling>
          <c:orientation val="minMax"/>
          <c:max val="1"/>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500" b="0" i="0" u="none" strike="noStrike" baseline="0">
                <a:solidFill>
                  <a:srgbClr val="000000"/>
                </a:solidFill>
                <a:latin typeface="Arial"/>
                <a:ea typeface="Arial"/>
                <a:cs typeface="Arial"/>
              </a:defRPr>
            </a:pPr>
            <a:endParaRPr lang="fr-FR"/>
          </a:p>
        </c:txPr>
        <c:crossAx val="105947136"/>
        <c:crosses val="autoZero"/>
        <c:crossBetween val="midCat"/>
        <c:majorUnit val="0.1"/>
        <c:minorUnit val="0.02"/>
      </c:valAx>
      <c:spPr>
        <a:solidFill>
          <a:srgbClr val="FFFFFF"/>
        </a:solidFill>
        <a:ln w="3175">
          <a:solidFill>
            <a:srgbClr val="000000"/>
          </a:solidFill>
          <a:prstDash val="solid"/>
        </a:ln>
      </c:spPr>
    </c:plotArea>
    <c:legend>
      <c:legendPos val="l"/>
      <c:legendEntry>
        <c:idx val="0"/>
        <c:txPr>
          <a:bodyPr/>
          <a:lstStyle/>
          <a:p>
            <a:pPr>
              <a:defRPr sz="1600"/>
            </a:pPr>
            <a:endParaRPr lang="fr-FR"/>
          </a:p>
        </c:txPr>
      </c:legendEntry>
      <c:legendEntry>
        <c:idx val="1"/>
        <c:txPr>
          <a:bodyPr/>
          <a:lstStyle/>
          <a:p>
            <a:pPr>
              <a:defRPr sz="1600"/>
            </a:pPr>
            <a:endParaRPr lang="fr-FR"/>
          </a:p>
        </c:txPr>
      </c:legendEntry>
      <c:layout>
        <c:manualLayout>
          <c:xMode val="edge"/>
          <c:yMode val="edge"/>
          <c:x val="9.7547380156075794E-2"/>
          <c:y val="0.178606078711706"/>
          <c:w val="0.51102351232015697"/>
          <c:h val="0.18695772784499501"/>
        </c:manualLayout>
      </c:layout>
      <c:overlay val="1"/>
      <c:spPr>
        <a:solidFill>
          <a:schemeClr val="bg1"/>
        </a:solidFill>
        <a:ln w="12700">
          <a:solidFill>
            <a:schemeClr val="tx1"/>
          </a:solidFill>
        </a:ln>
      </c:sp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16.</a:t>
            </a:r>
            <a:r>
              <a:rPr lang="fr-FR" sz="1600" baseline="0"/>
              <a:t> Top 10% income share: urban vs rural China </a:t>
            </a:r>
          </a:p>
        </c:rich>
      </c:tx>
      <c:layout>
        <c:manualLayout>
          <c:xMode val="edge"/>
          <c:yMode val="edge"/>
          <c:x val="0.19990936542631199"/>
          <c:y val="0"/>
        </c:manualLayout>
      </c:layout>
      <c:overlay val="0"/>
      <c:spPr>
        <a:noFill/>
        <a:ln w="25400">
          <a:noFill/>
        </a:ln>
      </c:spPr>
    </c:title>
    <c:autoTitleDeleted val="0"/>
    <c:plotArea>
      <c:layout>
        <c:manualLayout>
          <c:layoutTarget val="inner"/>
          <c:xMode val="edge"/>
          <c:yMode val="edge"/>
          <c:x val="6.60316760154145E-2"/>
          <c:y val="5.2135302192916899E-2"/>
          <c:w val="0.90330212694985001"/>
          <c:h val="0.77389962941624202"/>
        </c:manualLayout>
      </c:layout>
      <c:lineChart>
        <c:grouping val="standard"/>
        <c:varyColors val="0"/>
        <c:ser>
          <c:idx val="2"/>
          <c:order val="0"/>
          <c:tx>
            <c:v>China</c:v>
          </c:tx>
          <c:spPr>
            <a:ln w="34925">
              <a:solidFill>
                <a:schemeClr val="accent2"/>
              </a:solidFill>
            </a:ln>
          </c:spPr>
          <c:marker>
            <c:spPr>
              <a:solidFill>
                <a:schemeClr val="accent2"/>
              </a:solidFill>
              <a:ln>
                <a:solidFill>
                  <a:schemeClr val="accent2"/>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Data3!$D$6:$D$43</c:f>
              <c:numCache>
                <c:formatCode>0%</c:formatCode>
                <c:ptCount val="38"/>
                <c:pt idx="0">
                  <c:v>0.27147135138511658</c:v>
                </c:pt>
                <c:pt idx="1">
                  <c:v>0.27157074213027954</c:v>
                </c:pt>
                <c:pt idx="2">
                  <c:v>0.27241647243499756</c:v>
                </c:pt>
                <c:pt idx="3">
                  <c:v>0.27675473690032959</c:v>
                </c:pt>
                <c:pt idx="4">
                  <c:v>0.28091764450073242</c:v>
                </c:pt>
                <c:pt idx="5">
                  <c:v>0.28187736868858337</c:v>
                </c:pt>
                <c:pt idx="6">
                  <c:v>0.28667542338371277</c:v>
                </c:pt>
                <c:pt idx="7">
                  <c:v>0.29516232013702393</c:v>
                </c:pt>
                <c:pt idx="8">
                  <c:v>0.29866811633110046</c:v>
                </c:pt>
                <c:pt idx="9">
                  <c:v>0.29735094308853149</c:v>
                </c:pt>
                <c:pt idx="10">
                  <c:v>0.30097940564155579</c:v>
                </c:pt>
                <c:pt idx="11">
                  <c:v>0.30666801333427429</c:v>
                </c:pt>
                <c:pt idx="12">
                  <c:v>0.30409029126167297</c:v>
                </c:pt>
                <c:pt idx="13">
                  <c:v>0.31111299991607666</c:v>
                </c:pt>
                <c:pt idx="14">
                  <c:v>0.32338470220565796</c:v>
                </c:pt>
                <c:pt idx="15">
                  <c:v>0.33542492985725403</c:v>
                </c:pt>
                <c:pt idx="16">
                  <c:v>0.33972355723381042</c:v>
                </c:pt>
                <c:pt idx="17">
                  <c:v>0.33552217483520508</c:v>
                </c:pt>
                <c:pt idx="18">
                  <c:v>0.33547228574752808</c:v>
                </c:pt>
                <c:pt idx="19">
                  <c:v>0.33575022220611572</c:v>
                </c:pt>
                <c:pt idx="20">
                  <c:v>0.33906638622283936</c:v>
                </c:pt>
                <c:pt idx="21">
                  <c:v>0.34466063976287842</c:v>
                </c:pt>
                <c:pt idx="22">
                  <c:v>0.35564708709716797</c:v>
                </c:pt>
                <c:pt idx="23">
                  <c:v>0.363231360912323</c:v>
                </c:pt>
                <c:pt idx="24">
                  <c:v>0.39382317662239075</c:v>
                </c:pt>
                <c:pt idx="25">
                  <c:v>0.4021456241607666</c:v>
                </c:pt>
                <c:pt idx="26">
                  <c:v>0.40895688533782959</c:v>
                </c:pt>
                <c:pt idx="27">
                  <c:v>0.4185774028301239</c:v>
                </c:pt>
                <c:pt idx="28">
                  <c:v>0.4206516444683075</c:v>
                </c:pt>
                <c:pt idx="29">
                  <c:v>0.42393091320991516</c:v>
                </c:pt>
                <c:pt idx="30">
                  <c:v>0.42394030094146729</c:v>
                </c:pt>
                <c:pt idx="31">
                  <c:v>0.42340934276580811</c:v>
                </c:pt>
                <c:pt idx="32">
                  <c:v>0.42606636881828308</c:v>
                </c:pt>
                <c:pt idx="33">
                  <c:v>0.42878618836402893</c:v>
                </c:pt>
                <c:pt idx="34">
                  <c:v>0.41466948390007019</c:v>
                </c:pt>
                <c:pt idx="35">
                  <c:v>0.42120325565338135</c:v>
                </c:pt>
                <c:pt idx="36">
                  <c:v>0.41323837637901306</c:v>
                </c:pt>
                <c:pt idx="37">
                  <c:v>0.41427087783813477</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3"/>
          <c:order val="1"/>
          <c:tx>
            <c:v>Urban China</c:v>
          </c:tx>
          <c:spPr>
            <a:ln w="34925">
              <a:solidFill>
                <a:schemeClr val="accent5"/>
              </a:solidFill>
            </a:ln>
          </c:spPr>
          <c:marker>
            <c:symbol val="x"/>
            <c:size val="5"/>
            <c:spPr>
              <a:solidFill>
                <a:schemeClr val="accent5"/>
              </a:solidFill>
              <a:ln>
                <a:solidFill>
                  <a:schemeClr val="accent1"/>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Data3!$L$6:$L$43</c:f>
              <c:numCache>
                <c:formatCode>0%</c:formatCode>
                <c:ptCount val="38"/>
                <c:pt idx="0">
                  <c:v>0.20580103993415833</c:v>
                </c:pt>
                <c:pt idx="1">
                  <c:v>0.20580103993415833</c:v>
                </c:pt>
                <c:pt idx="2">
                  <c:v>0.20580105483531952</c:v>
                </c:pt>
                <c:pt idx="3">
                  <c:v>0.20580101013183594</c:v>
                </c:pt>
                <c:pt idx="4">
                  <c:v>0.20491483807563782</c:v>
                </c:pt>
                <c:pt idx="5">
                  <c:v>0.20559965074062347</c:v>
                </c:pt>
                <c:pt idx="6">
                  <c:v>0.21675428748130798</c:v>
                </c:pt>
                <c:pt idx="7">
                  <c:v>0.23534935712814331</c:v>
                </c:pt>
                <c:pt idx="8">
                  <c:v>0.22406768798828125</c:v>
                </c:pt>
                <c:pt idx="9">
                  <c:v>0.21508358418941498</c:v>
                </c:pt>
                <c:pt idx="10">
                  <c:v>0.2198432981967926</c:v>
                </c:pt>
                <c:pt idx="11">
                  <c:v>0.22423484921455383</c:v>
                </c:pt>
                <c:pt idx="12">
                  <c:v>0.22007574141025543</c:v>
                </c:pt>
                <c:pt idx="13">
                  <c:v>0.21703729033470154</c:v>
                </c:pt>
                <c:pt idx="14">
                  <c:v>0.22989693284034729</c:v>
                </c:pt>
                <c:pt idx="15">
                  <c:v>0.2386011928319931</c:v>
                </c:pt>
                <c:pt idx="16">
                  <c:v>0.24061843752861023</c:v>
                </c:pt>
                <c:pt idx="17">
                  <c:v>0.2418561726808548</c:v>
                </c:pt>
                <c:pt idx="18">
                  <c:v>0.24191540479660034</c:v>
                </c:pt>
                <c:pt idx="19">
                  <c:v>0.24878579378128052</c:v>
                </c:pt>
                <c:pt idx="20">
                  <c:v>0.25425165891647339</c:v>
                </c:pt>
                <c:pt idx="21">
                  <c:v>0.25830429792404175</c:v>
                </c:pt>
                <c:pt idx="22">
                  <c:v>0.26488217711448669</c:v>
                </c:pt>
                <c:pt idx="23">
                  <c:v>0.27546009421348572</c:v>
                </c:pt>
                <c:pt idx="24">
                  <c:v>0.31947791576385498</c:v>
                </c:pt>
                <c:pt idx="25">
                  <c:v>0.33121600747108459</c:v>
                </c:pt>
                <c:pt idx="26">
                  <c:v>0.34034767746925354</c:v>
                </c:pt>
                <c:pt idx="27">
                  <c:v>0.34032896161079407</c:v>
                </c:pt>
                <c:pt idx="28">
                  <c:v>0.33947893977165222</c:v>
                </c:pt>
                <c:pt idx="29">
                  <c:v>0.33514076471328735</c:v>
                </c:pt>
                <c:pt idx="30">
                  <c:v>0.33797335624694824</c:v>
                </c:pt>
                <c:pt idx="31">
                  <c:v>0.33210685849189758</c:v>
                </c:pt>
                <c:pt idx="32">
                  <c:v>0.32908269762992859</c:v>
                </c:pt>
                <c:pt idx="33">
                  <c:v>0.32953095436096191</c:v>
                </c:pt>
                <c:pt idx="34">
                  <c:v>0.31836402416229248</c:v>
                </c:pt>
                <c:pt idx="35">
                  <c:v>0.32792931795120239</c:v>
                </c:pt>
                <c:pt idx="36">
                  <c:v>0.32176247239112854</c:v>
                </c:pt>
                <c:pt idx="37">
                  <c:v>0.3217623233795166</c:v>
                </c:pt>
              </c:numCache>
            </c:numRef>
          </c:val>
          <c:smooth val="0"/>
          <c:extLst xmlns:c16r2="http://schemas.microsoft.com/office/drawing/2015/06/chart">
            <c:ext xmlns:c16="http://schemas.microsoft.com/office/drawing/2014/chart" uri="{C3380CC4-5D6E-409C-BE32-E72D297353CC}">
              <c16:uniqueId val="{00000001-38D7-4BF3-9230-AB505AD7E958}"/>
            </c:ext>
          </c:extLst>
        </c:ser>
        <c:ser>
          <c:idx val="4"/>
          <c:order val="2"/>
          <c:tx>
            <c:v>Rural China</c:v>
          </c:tx>
          <c:spPr>
            <a:ln w="34925">
              <a:solidFill>
                <a:schemeClr val="accent6"/>
              </a:solidFill>
            </a:ln>
          </c:spPr>
          <c:marker>
            <c:symbol val="circle"/>
            <c:size val="5"/>
            <c:spPr>
              <a:solidFill>
                <a:schemeClr val="accent6"/>
              </a:solidFill>
              <a:ln>
                <a:solidFill>
                  <a:schemeClr val="accent6"/>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Data3!$P$6:$P$43</c:f>
              <c:numCache>
                <c:formatCode>0%</c:formatCode>
                <c:ptCount val="38"/>
                <c:pt idx="0">
                  <c:v>0.26684722304344177</c:v>
                </c:pt>
                <c:pt idx="1">
                  <c:v>0.26684719324111938</c:v>
                </c:pt>
                <c:pt idx="2">
                  <c:v>0.26684713363647461</c:v>
                </c:pt>
                <c:pt idx="3">
                  <c:v>0.27475583553314209</c:v>
                </c:pt>
                <c:pt idx="4">
                  <c:v>0.28039401769638062</c:v>
                </c:pt>
                <c:pt idx="5">
                  <c:v>0.28461655974388123</c:v>
                </c:pt>
                <c:pt idx="6">
                  <c:v>0.28789728879928589</c:v>
                </c:pt>
                <c:pt idx="7">
                  <c:v>0.2905195951461792</c:v>
                </c:pt>
                <c:pt idx="8">
                  <c:v>0.29589736461639404</c:v>
                </c:pt>
                <c:pt idx="9">
                  <c:v>0.29995119571685791</c:v>
                </c:pt>
                <c:pt idx="10">
                  <c:v>0.30311653017997742</c:v>
                </c:pt>
                <c:pt idx="11">
                  <c:v>0.30565664172172546</c:v>
                </c:pt>
                <c:pt idx="12">
                  <c:v>0.30774012207984924</c:v>
                </c:pt>
                <c:pt idx="13">
                  <c:v>0.31839802861213684</c:v>
                </c:pt>
                <c:pt idx="14">
                  <c:v>0.32530459761619568</c:v>
                </c:pt>
                <c:pt idx="15">
                  <c:v>0.33014383912086487</c:v>
                </c:pt>
                <c:pt idx="16">
                  <c:v>0.33372330665588379</c:v>
                </c:pt>
                <c:pt idx="17">
                  <c:v>0.33647820353507996</c:v>
                </c:pt>
                <c:pt idx="18">
                  <c:v>0.33494794368743896</c:v>
                </c:pt>
                <c:pt idx="19">
                  <c:v>0.33647808432579041</c:v>
                </c:pt>
                <c:pt idx="20">
                  <c:v>0.3327394425868988</c:v>
                </c:pt>
                <c:pt idx="21">
                  <c:v>0.33704522252082825</c:v>
                </c:pt>
                <c:pt idx="22">
                  <c:v>0.35886132717132568</c:v>
                </c:pt>
                <c:pt idx="23">
                  <c:v>0.36416414380073547</c:v>
                </c:pt>
                <c:pt idx="24">
                  <c:v>0.36893737316131592</c:v>
                </c:pt>
                <c:pt idx="25">
                  <c:v>0.3677925169467926</c:v>
                </c:pt>
                <c:pt idx="26">
                  <c:v>0.35596334934234619</c:v>
                </c:pt>
                <c:pt idx="27">
                  <c:v>0.37693578004837036</c:v>
                </c:pt>
                <c:pt idx="28">
                  <c:v>0.37122732400894165</c:v>
                </c:pt>
                <c:pt idx="29">
                  <c:v>0.37533029913902283</c:v>
                </c:pt>
                <c:pt idx="30">
                  <c:v>0.36882564425468445</c:v>
                </c:pt>
                <c:pt idx="31">
                  <c:v>0.37115305662155151</c:v>
                </c:pt>
                <c:pt idx="32">
                  <c:v>0.37975680828094482</c:v>
                </c:pt>
                <c:pt idx="33">
                  <c:v>0.38243743777275085</c:v>
                </c:pt>
                <c:pt idx="34">
                  <c:v>0.38303002715110779</c:v>
                </c:pt>
                <c:pt idx="35">
                  <c:v>0.38303005695343018</c:v>
                </c:pt>
                <c:pt idx="36">
                  <c:v>0.38303005695343018</c:v>
                </c:pt>
                <c:pt idx="37">
                  <c:v>0.38303014636039734</c:v>
                </c:pt>
              </c:numCache>
            </c:numRef>
          </c:val>
          <c:smooth val="0"/>
          <c:extLst xmlns:c16r2="http://schemas.microsoft.com/office/drawing/2015/06/chart">
            <c:ext xmlns:c16="http://schemas.microsoft.com/office/drawing/2014/chart" uri="{C3380CC4-5D6E-409C-BE32-E72D297353CC}">
              <c16:uniqueId val="{00000002-38D7-4BF3-9230-AB505AD7E958}"/>
            </c:ext>
          </c:extLst>
        </c:ser>
        <c:dLbls>
          <c:showLegendKey val="0"/>
          <c:showVal val="0"/>
          <c:showCatName val="0"/>
          <c:showSerName val="0"/>
          <c:showPercent val="0"/>
          <c:showBubbleSize val="0"/>
        </c:dLbls>
        <c:marker val="1"/>
        <c:smooth val="0"/>
        <c:axId val="107321216"/>
        <c:axId val="107335680"/>
      </c:lineChart>
      <c:catAx>
        <c:axId val="10732121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335680"/>
        <c:crossesAt val="0"/>
        <c:auto val="1"/>
        <c:lblAlgn val="ctr"/>
        <c:lblOffset val="100"/>
        <c:tickLblSkip val="4"/>
        <c:tickMarkSkip val="4"/>
        <c:noMultiLvlLbl val="0"/>
      </c:catAx>
      <c:valAx>
        <c:axId val="107335680"/>
        <c:scaling>
          <c:orientation val="minMax"/>
          <c:max val="0.44"/>
          <c:min val="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321216"/>
        <c:crosses val="autoZero"/>
        <c:crossBetween val="midCat"/>
        <c:majorUnit val="2.0000000000000004E-2"/>
        <c:minorUnit val="1E-3"/>
      </c:valAx>
      <c:spPr>
        <a:solidFill>
          <a:srgbClr val="FFFFFF"/>
        </a:solidFill>
        <a:ln w="3175">
          <a:solidFill>
            <a:srgbClr val="000000"/>
          </a:solidFill>
          <a:prstDash val="solid"/>
        </a:ln>
      </c:spPr>
    </c:plotArea>
    <c:legend>
      <c:legendPos val="l"/>
      <c:layout>
        <c:manualLayout>
          <c:xMode val="edge"/>
          <c:yMode val="edge"/>
          <c:x val="0.118529503419096"/>
          <c:y val="0.15936844276579201"/>
          <c:w val="0.195457298606905"/>
          <c:h val="0.246012845955231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17.</a:t>
            </a:r>
            <a:r>
              <a:rPr lang="fr-FR" sz="1600" baseline="0"/>
              <a:t> Top 1% income share: urban vs rural China </a:t>
            </a:r>
          </a:p>
        </c:rich>
      </c:tx>
      <c:layout>
        <c:manualLayout>
          <c:xMode val="edge"/>
          <c:yMode val="edge"/>
          <c:x val="0.19990936542631199"/>
          <c:y val="0"/>
        </c:manualLayout>
      </c:layout>
      <c:overlay val="0"/>
      <c:spPr>
        <a:noFill/>
        <a:ln w="25400">
          <a:noFill/>
        </a:ln>
      </c:spPr>
    </c:title>
    <c:autoTitleDeleted val="0"/>
    <c:plotArea>
      <c:layout>
        <c:manualLayout>
          <c:layoutTarget val="inner"/>
          <c:xMode val="edge"/>
          <c:yMode val="edge"/>
          <c:x val="6.60316760154145E-2"/>
          <c:y val="5.2135302192916899E-2"/>
          <c:w val="0.90330212694985001"/>
          <c:h val="0.77389962941624202"/>
        </c:manualLayout>
      </c:layout>
      <c:lineChart>
        <c:grouping val="standard"/>
        <c:varyColors val="0"/>
        <c:ser>
          <c:idx val="2"/>
          <c:order val="0"/>
          <c:tx>
            <c:v>China</c:v>
          </c:tx>
          <c:spPr>
            <a:ln w="34925">
              <a:solidFill>
                <a:schemeClr val="accent2"/>
              </a:solidFill>
            </a:ln>
          </c:spPr>
          <c:marker>
            <c:spPr>
              <a:solidFill>
                <a:schemeClr val="accent2"/>
              </a:solidFill>
              <a:ln>
                <a:solidFill>
                  <a:schemeClr val="accent2"/>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Data3!$E$6:$E$43</c:f>
              <c:numCache>
                <c:formatCode>0%</c:formatCode>
                <c:ptCount val="38"/>
                <c:pt idx="0">
                  <c:v>6.347888708114624E-2</c:v>
                </c:pt>
                <c:pt idx="1">
                  <c:v>6.3703462481498718E-2</c:v>
                </c:pt>
                <c:pt idx="2">
                  <c:v>6.4187541604042053E-2</c:v>
                </c:pt>
                <c:pt idx="3">
                  <c:v>6.7104585468769073E-2</c:v>
                </c:pt>
                <c:pt idx="4">
                  <c:v>6.9399274885654449E-2</c:v>
                </c:pt>
                <c:pt idx="5">
                  <c:v>7.1132048964500427E-2</c:v>
                </c:pt>
                <c:pt idx="6">
                  <c:v>7.4548982083797455E-2</c:v>
                </c:pt>
                <c:pt idx="7">
                  <c:v>8.0038405954837799E-2</c:v>
                </c:pt>
                <c:pt idx="8">
                  <c:v>7.9655349254608154E-2</c:v>
                </c:pt>
                <c:pt idx="9">
                  <c:v>7.8705132007598877E-2</c:v>
                </c:pt>
                <c:pt idx="10">
                  <c:v>8.0020971596240997E-2</c:v>
                </c:pt>
                <c:pt idx="11">
                  <c:v>8.2057364284992218E-2</c:v>
                </c:pt>
                <c:pt idx="12">
                  <c:v>8.0959193408489227E-2</c:v>
                </c:pt>
                <c:pt idx="13">
                  <c:v>8.3179466426372528E-2</c:v>
                </c:pt>
                <c:pt idx="14">
                  <c:v>8.7509900331497192E-2</c:v>
                </c:pt>
                <c:pt idx="15">
                  <c:v>9.1951832175254822E-2</c:v>
                </c:pt>
                <c:pt idx="16">
                  <c:v>9.438411146402359E-2</c:v>
                </c:pt>
                <c:pt idx="17">
                  <c:v>9.289068728685379E-2</c:v>
                </c:pt>
                <c:pt idx="18">
                  <c:v>9.5508173108100891E-2</c:v>
                </c:pt>
                <c:pt idx="19">
                  <c:v>9.5521926879882813E-2</c:v>
                </c:pt>
                <c:pt idx="20">
                  <c:v>9.8411008715629578E-2</c:v>
                </c:pt>
                <c:pt idx="21">
                  <c:v>9.9266096949577332E-2</c:v>
                </c:pt>
                <c:pt idx="22">
                  <c:v>0.10372622311115265</c:v>
                </c:pt>
                <c:pt idx="23">
                  <c:v>0.10868169367313385</c:v>
                </c:pt>
                <c:pt idx="24">
                  <c:v>0.12549310922622681</c:v>
                </c:pt>
                <c:pt idx="25">
                  <c:v>0.13131746649742126</c:v>
                </c:pt>
                <c:pt idx="26">
                  <c:v>0.13819411396980286</c:v>
                </c:pt>
                <c:pt idx="27">
                  <c:v>0.14197947084903717</c:v>
                </c:pt>
                <c:pt idx="28">
                  <c:v>0.14767023921012878</c:v>
                </c:pt>
                <c:pt idx="29">
                  <c:v>0.15267130732536316</c:v>
                </c:pt>
                <c:pt idx="30">
                  <c:v>0.15180404484272003</c:v>
                </c:pt>
                <c:pt idx="31">
                  <c:v>0.15413340926170349</c:v>
                </c:pt>
                <c:pt idx="32">
                  <c:v>0.15123026072978973</c:v>
                </c:pt>
                <c:pt idx="33">
                  <c:v>0.14589484035968781</c:v>
                </c:pt>
                <c:pt idx="34">
                  <c:v>0.13750165700912476</c:v>
                </c:pt>
                <c:pt idx="35">
                  <c:v>0.13814187049865723</c:v>
                </c:pt>
                <c:pt idx="36">
                  <c:v>0.13660909235477448</c:v>
                </c:pt>
                <c:pt idx="37">
                  <c:v>0.13923770189285278</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3"/>
          <c:order val="1"/>
          <c:tx>
            <c:v>Urban China</c:v>
          </c:tx>
          <c:spPr>
            <a:ln w="34925">
              <a:solidFill>
                <a:schemeClr val="accent5"/>
              </a:solidFill>
            </a:ln>
          </c:spPr>
          <c:marker>
            <c:symbol val="x"/>
            <c:size val="5"/>
            <c:spPr>
              <a:solidFill>
                <a:schemeClr val="accent5"/>
              </a:solidFill>
              <a:ln>
                <a:solidFill>
                  <a:schemeClr val="accent1"/>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Data3!$M$6:$M$43</c:f>
              <c:numCache>
                <c:formatCode>0%</c:formatCode>
                <c:ptCount val="38"/>
                <c:pt idx="0">
                  <c:v>4.0906753391027451E-2</c:v>
                </c:pt>
                <c:pt idx="1">
                  <c:v>4.0906749665737152E-2</c:v>
                </c:pt>
                <c:pt idx="2">
                  <c:v>4.0906749665737152E-2</c:v>
                </c:pt>
                <c:pt idx="3">
                  <c:v>4.0906749665737152E-2</c:v>
                </c:pt>
                <c:pt idx="4">
                  <c:v>4.1329871863126755E-2</c:v>
                </c:pt>
                <c:pt idx="5">
                  <c:v>4.1213858872652054E-2</c:v>
                </c:pt>
                <c:pt idx="6">
                  <c:v>4.7674957662820816E-2</c:v>
                </c:pt>
                <c:pt idx="7">
                  <c:v>6.015579029917717E-2</c:v>
                </c:pt>
                <c:pt idx="8">
                  <c:v>5.6299023330211639E-2</c:v>
                </c:pt>
                <c:pt idx="9">
                  <c:v>5.3227614611387253E-2</c:v>
                </c:pt>
                <c:pt idx="10">
                  <c:v>5.5047880858182907E-2</c:v>
                </c:pt>
                <c:pt idx="11">
                  <c:v>5.7892981916666031E-2</c:v>
                </c:pt>
                <c:pt idx="12">
                  <c:v>5.4940193891525269E-2</c:v>
                </c:pt>
                <c:pt idx="13">
                  <c:v>5.4655004292726517E-2</c:v>
                </c:pt>
                <c:pt idx="14">
                  <c:v>6.0051038861274719E-2</c:v>
                </c:pt>
                <c:pt idx="15">
                  <c:v>6.3703440129756927E-2</c:v>
                </c:pt>
                <c:pt idx="16">
                  <c:v>6.4724408090114594E-2</c:v>
                </c:pt>
                <c:pt idx="17">
                  <c:v>6.5350882709026337E-2</c:v>
                </c:pt>
                <c:pt idx="18">
                  <c:v>6.4554199576377869E-2</c:v>
                </c:pt>
                <c:pt idx="19">
                  <c:v>6.7708700895309448E-2</c:v>
                </c:pt>
                <c:pt idx="20">
                  <c:v>7.051502913236618E-2</c:v>
                </c:pt>
                <c:pt idx="21">
                  <c:v>7.2088852524757385E-2</c:v>
                </c:pt>
                <c:pt idx="22">
                  <c:v>7.4646949768066406E-2</c:v>
                </c:pt>
                <c:pt idx="23">
                  <c:v>8.1170648336410522E-2</c:v>
                </c:pt>
                <c:pt idx="24">
                  <c:v>0.10596268624067307</c:v>
                </c:pt>
                <c:pt idx="25">
                  <c:v>0.11451973766088486</c:v>
                </c:pt>
                <c:pt idx="26">
                  <c:v>0.12002734839916229</c:v>
                </c:pt>
                <c:pt idx="27">
                  <c:v>0.11691585183143616</c:v>
                </c:pt>
                <c:pt idx="28">
                  <c:v>0.11802386492490768</c:v>
                </c:pt>
                <c:pt idx="29">
                  <c:v>0.11447864025831223</c:v>
                </c:pt>
                <c:pt idx="30">
                  <c:v>0.11564908921718597</c:v>
                </c:pt>
                <c:pt idx="31">
                  <c:v>0.11281398683786392</c:v>
                </c:pt>
                <c:pt idx="32">
                  <c:v>0.11202877759933472</c:v>
                </c:pt>
                <c:pt idx="33">
                  <c:v>0.11159784346818924</c:v>
                </c:pt>
                <c:pt idx="34">
                  <c:v>0.10542047768831253</c:v>
                </c:pt>
                <c:pt idx="35">
                  <c:v>0.10776187479496002</c:v>
                </c:pt>
                <c:pt idx="36">
                  <c:v>0.10656158626079559</c:v>
                </c:pt>
                <c:pt idx="37">
                  <c:v>0.10656152665615082</c:v>
                </c:pt>
              </c:numCache>
            </c:numRef>
          </c:val>
          <c:smooth val="0"/>
          <c:extLst xmlns:c16r2="http://schemas.microsoft.com/office/drawing/2015/06/chart">
            <c:ext xmlns:c16="http://schemas.microsoft.com/office/drawing/2014/chart" uri="{C3380CC4-5D6E-409C-BE32-E72D297353CC}">
              <c16:uniqueId val="{00000001-38D7-4BF3-9230-AB505AD7E958}"/>
            </c:ext>
          </c:extLst>
        </c:ser>
        <c:ser>
          <c:idx val="4"/>
          <c:order val="2"/>
          <c:tx>
            <c:v>Rural China</c:v>
          </c:tx>
          <c:spPr>
            <a:ln w="34925">
              <a:solidFill>
                <a:schemeClr val="accent6"/>
              </a:solidFill>
            </a:ln>
          </c:spPr>
          <c:marker>
            <c:symbol val="circle"/>
            <c:size val="5"/>
            <c:spPr>
              <a:solidFill>
                <a:schemeClr val="accent6"/>
              </a:solidFill>
              <a:ln>
                <a:solidFill>
                  <a:schemeClr val="accent6"/>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Data3!$Q$6:$Q$43</c:f>
              <c:numCache>
                <c:formatCode>0%</c:formatCode>
                <c:ptCount val="38"/>
                <c:pt idx="0">
                  <c:v>6.4532577991485596E-2</c:v>
                </c:pt>
                <c:pt idx="1">
                  <c:v>6.4532555639743805E-2</c:v>
                </c:pt>
                <c:pt idx="2">
                  <c:v>6.4532540738582611E-2</c:v>
                </c:pt>
                <c:pt idx="3">
                  <c:v>7.0234894752502441E-2</c:v>
                </c:pt>
                <c:pt idx="4">
                  <c:v>7.4300125241279602E-2</c:v>
                </c:pt>
                <c:pt idx="5">
                  <c:v>7.7344708144664764E-2</c:v>
                </c:pt>
                <c:pt idx="6">
                  <c:v>7.9710192978382111E-2</c:v>
                </c:pt>
                <c:pt idx="7">
                  <c:v>8.1600986421108246E-2</c:v>
                </c:pt>
                <c:pt idx="8">
                  <c:v>8.2560427486896515E-2</c:v>
                </c:pt>
                <c:pt idx="9">
                  <c:v>8.328363299369812E-2</c:v>
                </c:pt>
                <c:pt idx="10">
                  <c:v>8.3848357200622559E-2</c:v>
                </c:pt>
                <c:pt idx="11">
                  <c:v>8.4301531314849854E-2</c:v>
                </c:pt>
                <c:pt idx="12">
                  <c:v>8.4673255681991577E-2</c:v>
                </c:pt>
                <c:pt idx="13">
                  <c:v>9.0216122567653656E-2</c:v>
                </c:pt>
                <c:pt idx="14">
                  <c:v>9.3807987868785858E-2</c:v>
                </c:pt>
                <c:pt idx="15">
                  <c:v>9.6324734389781952E-2</c:v>
                </c:pt>
                <c:pt idx="16">
                  <c:v>9.8186291754245758E-2</c:v>
                </c:pt>
                <c:pt idx="17">
                  <c:v>9.9619008600711823E-2</c:v>
                </c:pt>
                <c:pt idx="18">
                  <c:v>0.10106387734413147</c:v>
                </c:pt>
                <c:pt idx="19">
                  <c:v>9.9618971347808838E-2</c:v>
                </c:pt>
                <c:pt idx="20">
                  <c:v>0.10314937680959702</c:v>
                </c:pt>
                <c:pt idx="21">
                  <c:v>0.10339172929525375</c:v>
                </c:pt>
                <c:pt idx="22">
                  <c:v>0.12044104188680649</c:v>
                </c:pt>
                <c:pt idx="23">
                  <c:v>0.12304230034351349</c:v>
                </c:pt>
                <c:pt idx="24">
                  <c:v>0.12538379430770874</c:v>
                </c:pt>
                <c:pt idx="25">
                  <c:v>0.12046071887016296</c:v>
                </c:pt>
                <c:pt idx="26">
                  <c:v>0.11296384781599045</c:v>
                </c:pt>
                <c:pt idx="27">
                  <c:v>0.12867343425750732</c:v>
                </c:pt>
                <c:pt idx="28">
                  <c:v>0.1247987300157547</c:v>
                </c:pt>
                <c:pt idx="29">
                  <c:v>0.12727119028568268</c:v>
                </c:pt>
                <c:pt idx="30">
                  <c:v>0.11813776195049286</c:v>
                </c:pt>
                <c:pt idx="31">
                  <c:v>0.12860254943370819</c:v>
                </c:pt>
                <c:pt idx="32">
                  <c:v>0.13687224686145782</c:v>
                </c:pt>
                <c:pt idx="33">
                  <c:v>0.13964809477329254</c:v>
                </c:pt>
                <c:pt idx="34">
                  <c:v>0.14067260921001434</c:v>
                </c:pt>
                <c:pt idx="35">
                  <c:v>0.14067259430885315</c:v>
                </c:pt>
                <c:pt idx="36">
                  <c:v>0.14067260921001434</c:v>
                </c:pt>
                <c:pt idx="37">
                  <c:v>0.14067260921001434</c:v>
                </c:pt>
              </c:numCache>
            </c:numRef>
          </c:val>
          <c:smooth val="0"/>
          <c:extLst xmlns:c16r2="http://schemas.microsoft.com/office/drawing/2015/06/chart">
            <c:ext xmlns:c16="http://schemas.microsoft.com/office/drawing/2014/chart" uri="{C3380CC4-5D6E-409C-BE32-E72D297353CC}">
              <c16:uniqueId val="{00000002-38D7-4BF3-9230-AB505AD7E958}"/>
            </c:ext>
          </c:extLst>
        </c:ser>
        <c:dLbls>
          <c:showLegendKey val="0"/>
          <c:showVal val="0"/>
          <c:showCatName val="0"/>
          <c:showSerName val="0"/>
          <c:showPercent val="0"/>
          <c:showBubbleSize val="0"/>
        </c:dLbls>
        <c:marker val="1"/>
        <c:smooth val="0"/>
        <c:axId val="102904960"/>
        <c:axId val="102906880"/>
      </c:lineChart>
      <c:catAx>
        <c:axId val="10290496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2906880"/>
        <c:crossesAt val="0"/>
        <c:auto val="1"/>
        <c:lblAlgn val="ctr"/>
        <c:lblOffset val="100"/>
        <c:tickLblSkip val="4"/>
        <c:tickMarkSkip val="4"/>
        <c:noMultiLvlLbl val="0"/>
      </c:catAx>
      <c:valAx>
        <c:axId val="102906880"/>
        <c:scaling>
          <c:orientation val="minMax"/>
          <c:max val="0.16"/>
          <c:min val="0.02"/>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2904960"/>
        <c:crosses val="autoZero"/>
        <c:crossBetween val="midCat"/>
        <c:majorUnit val="1.0000000000000002E-2"/>
        <c:minorUnit val="1E-3"/>
      </c:valAx>
      <c:spPr>
        <a:solidFill>
          <a:srgbClr val="FFFFFF"/>
        </a:solidFill>
        <a:ln w="3175">
          <a:solidFill>
            <a:srgbClr val="000000"/>
          </a:solidFill>
          <a:prstDash val="solid"/>
        </a:ln>
      </c:spPr>
    </c:plotArea>
    <c:legend>
      <c:legendPos val="l"/>
      <c:layout>
        <c:manualLayout>
          <c:xMode val="edge"/>
          <c:yMode val="edge"/>
          <c:x val="0.118529503419096"/>
          <c:y val="0.15936844276579201"/>
          <c:w val="0.195457298606905"/>
          <c:h val="0.246012845955231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18.</a:t>
            </a:r>
            <a:r>
              <a:rPr lang="fr-FR" sz="1600" baseline="0"/>
              <a:t> Bottom 50% income share: urban vs rural China </a:t>
            </a:r>
          </a:p>
        </c:rich>
      </c:tx>
      <c:layout>
        <c:manualLayout>
          <c:xMode val="edge"/>
          <c:yMode val="edge"/>
          <c:x val="0.19990936542631199"/>
          <c:y val="0"/>
        </c:manualLayout>
      </c:layout>
      <c:overlay val="0"/>
      <c:spPr>
        <a:noFill/>
        <a:ln w="25400">
          <a:noFill/>
        </a:ln>
      </c:spPr>
    </c:title>
    <c:autoTitleDeleted val="0"/>
    <c:plotArea>
      <c:layout>
        <c:manualLayout>
          <c:layoutTarget val="inner"/>
          <c:xMode val="edge"/>
          <c:yMode val="edge"/>
          <c:x val="6.60316760154145E-2"/>
          <c:y val="5.2135302192916899E-2"/>
          <c:w val="0.90330212694985001"/>
          <c:h val="0.77389962941624202"/>
        </c:manualLayout>
      </c:layout>
      <c:lineChart>
        <c:grouping val="standard"/>
        <c:varyColors val="0"/>
        <c:ser>
          <c:idx val="2"/>
          <c:order val="0"/>
          <c:tx>
            <c:v>China</c:v>
          </c:tx>
          <c:spPr>
            <a:ln w="34925">
              <a:solidFill>
                <a:schemeClr val="accent2"/>
              </a:solidFill>
            </a:ln>
          </c:spPr>
          <c:marker>
            <c:spPr>
              <a:solidFill>
                <a:schemeClr val="accent2"/>
              </a:solidFill>
              <a:ln>
                <a:solidFill>
                  <a:schemeClr val="accent2"/>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Data3!$B$6:$B$43</c:f>
              <c:numCache>
                <c:formatCode>0%</c:formatCode>
                <c:ptCount val="38"/>
                <c:pt idx="0">
                  <c:v>0.26960116624832153</c:v>
                </c:pt>
                <c:pt idx="1">
                  <c:v>0.26871222257614136</c:v>
                </c:pt>
                <c:pt idx="2">
                  <c:v>0.26730000972747803</c:v>
                </c:pt>
                <c:pt idx="3">
                  <c:v>0.26394128799438477</c:v>
                </c:pt>
                <c:pt idx="4">
                  <c:v>0.25813668966293335</c:v>
                </c:pt>
                <c:pt idx="5">
                  <c:v>0.26055163145065308</c:v>
                </c:pt>
                <c:pt idx="6">
                  <c:v>0.25761649012565613</c:v>
                </c:pt>
                <c:pt idx="7">
                  <c:v>0.25405728816986084</c:v>
                </c:pt>
                <c:pt idx="8">
                  <c:v>0.23858937621116638</c:v>
                </c:pt>
                <c:pt idx="9">
                  <c:v>0.23316170275211334</c:v>
                </c:pt>
                <c:pt idx="10">
                  <c:v>0.23064285516738892</c:v>
                </c:pt>
                <c:pt idx="11">
                  <c:v>0.22390441596508026</c:v>
                </c:pt>
                <c:pt idx="12">
                  <c:v>0.2257658988237381</c:v>
                </c:pt>
                <c:pt idx="13">
                  <c:v>0.21263544261455536</c:v>
                </c:pt>
                <c:pt idx="14">
                  <c:v>0.2030750960111618</c:v>
                </c:pt>
                <c:pt idx="15">
                  <c:v>0.19360072910785675</c:v>
                </c:pt>
                <c:pt idx="16">
                  <c:v>0.18962086737155914</c:v>
                </c:pt>
                <c:pt idx="17">
                  <c:v>0.19323134422302246</c:v>
                </c:pt>
                <c:pt idx="18">
                  <c:v>0.19916091859340668</c:v>
                </c:pt>
                <c:pt idx="19">
                  <c:v>0.19901563227176666</c:v>
                </c:pt>
                <c:pt idx="20">
                  <c:v>0.1996334046125412</c:v>
                </c:pt>
                <c:pt idx="21">
                  <c:v>0.19264936447143555</c:v>
                </c:pt>
                <c:pt idx="22">
                  <c:v>0.18068452179431915</c:v>
                </c:pt>
                <c:pt idx="23">
                  <c:v>0.17478859424591064</c:v>
                </c:pt>
                <c:pt idx="24">
                  <c:v>0.16210168600082397</c:v>
                </c:pt>
                <c:pt idx="25">
                  <c:v>0.15778438746929169</c:v>
                </c:pt>
                <c:pt idx="26">
                  <c:v>0.1579851359128952</c:v>
                </c:pt>
                <c:pt idx="27">
                  <c:v>0.1503002941608429</c:v>
                </c:pt>
                <c:pt idx="28">
                  <c:v>0.15014316141605377</c:v>
                </c:pt>
                <c:pt idx="29">
                  <c:v>0.14847324788570404</c:v>
                </c:pt>
                <c:pt idx="30">
                  <c:v>0.14805883169174194</c:v>
                </c:pt>
                <c:pt idx="31">
                  <c:v>0.14712157845497131</c:v>
                </c:pt>
                <c:pt idx="32">
                  <c:v>0.14272317290306091</c:v>
                </c:pt>
                <c:pt idx="33">
                  <c:v>0.14543786644935608</c:v>
                </c:pt>
                <c:pt idx="34">
                  <c:v>0.15004159510135651</c:v>
                </c:pt>
                <c:pt idx="35">
                  <c:v>0.14500235021114349</c:v>
                </c:pt>
                <c:pt idx="36">
                  <c:v>0.14858193695545197</c:v>
                </c:pt>
                <c:pt idx="37">
                  <c:v>0.1483379453420639</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3"/>
          <c:order val="1"/>
          <c:tx>
            <c:v>Urban China</c:v>
          </c:tx>
          <c:spPr>
            <a:ln w="34925">
              <a:solidFill>
                <a:schemeClr val="accent5"/>
              </a:solidFill>
            </a:ln>
          </c:spPr>
          <c:marker>
            <c:symbol val="x"/>
            <c:size val="5"/>
            <c:spPr>
              <a:solidFill>
                <a:schemeClr val="accent5"/>
              </a:solidFill>
              <a:ln>
                <a:solidFill>
                  <a:schemeClr val="accent1"/>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Data3!$J$6:$J$43</c:f>
              <c:numCache>
                <c:formatCode>0%</c:formatCode>
                <c:ptCount val="38"/>
                <c:pt idx="0">
                  <c:v>0.3602256178855896</c:v>
                </c:pt>
                <c:pt idx="1">
                  <c:v>0.36022573709487915</c:v>
                </c:pt>
                <c:pt idx="2">
                  <c:v>0.36022558808326721</c:v>
                </c:pt>
                <c:pt idx="3">
                  <c:v>0.3602258563041687</c:v>
                </c:pt>
                <c:pt idx="4">
                  <c:v>0.3616163432598114</c:v>
                </c:pt>
                <c:pt idx="5">
                  <c:v>0.35982328653335571</c:v>
                </c:pt>
                <c:pt idx="6">
                  <c:v>0.35182589292526245</c:v>
                </c:pt>
                <c:pt idx="7">
                  <c:v>0.33283752202987671</c:v>
                </c:pt>
                <c:pt idx="8">
                  <c:v>0.3469882607460022</c:v>
                </c:pt>
                <c:pt idx="9">
                  <c:v>0.35825598239898682</c:v>
                </c:pt>
                <c:pt idx="10">
                  <c:v>0.35208728909492493</c:v>
                </c:pt>
                <c:pt idx="11">
                  <c:v>0.34857270121574402</c:v>
                </c:pt>
                <c:pt idx="12">
                  <c:v>0.35101857781410217</c:v>
                </c:pt>
                <c:pt idx="13">
                  <c:v>0.35762667655944824</c:v>
                </c:pt>
                <c:pt idx="14">
                  <c:v>0.3422800600528717</c:v>
                </c:pt>
                <c:pt idx="15">
                  <c:v>0.3318922221660614</c:v>
                </c:pt>
                <c:pt idx="16">
                  <c:v>0.32915043830871582</c:v>
                </c:pt>
                <c:pt idx="17">
                  <c:v>0.32746818661689758</c:v>
                </c:pt>
                <c:pt idx="18">
                  <c:v>0.32728779315948486</c:v>
                </c:pt>
                <c:pt idx="19">
                  <c:v>0.31717768311500549</c:v>
                </c:pt>
                <c:pt idx="20">
                  <c:v>0.31159964203834534</c:v>
                </c:pt>
                <c:pt idx="21">
                  <c:v>0.30638548731803894</c:v>
                </c:pt>
                <c:pt idx="22">
                  <c:v>0.29750394821166992</c:v>
                </c:pt>
                <c:pt idx="23">
                  <c:v>0.28976219892501831</c:v>
                </c:pt>
                <c:pt idx="24">
                  <c:v>0.25204238295555115</c:v>
                </c:pt>
                <c:pt idx="25">
                  <c:v>0.24636285006999969</c:v>
                </c:pt>
                <c:pt idx="26">
                  <c:v>0.24069048464298248</c:v>
                </c:pt>
                <c:pt idx="27">
                  <c:v>0.23673366010189056</c:v>
                </c:pt>
                <c:pt idx="28">
                  <c:v>0.23895367980003357</c:v>
                </c:pt>
                <c:pt idx="29">
                  <c:v>0.24206145107746124</c:v>
                </c:pt>
                <c:pt idx="30">
                  <c:v>0.23786439001560211</c:v>
                </c:pt>
                <c:pt idx="31">
                  <c:v>0.24213358759880066</c:v>
                </c:pt>
                <c:pt idx="32">
                  <c:v>0.2460864931344986</c:v>
                </c:pt>
                <c:pt idx="33">
                  <c:v>0.2465871274471283</c:v>
                </c:pt>
                <c:pt idx="34">
                  <c:v>0.25491458177566528</c:v>
                </c:pt>
                <c:pt idx="35">
                  <c:v>0.24014565348625183</c:v>
                </c:pt>
                <c:pt idx="36">
                  <c:v>0.24679957330226898</c:v>
                </c:pt>
                <c:pt idx="37">
                  <c:v>0.2468000203371048</c:v>
                </c:pt>
              </c:numCache>
            </c:numRef>
          </c:val>
          <c:smooth val="0"/>
          <c:extLst xmlns:c16r2="http://schemas.microsoft.com/office/drawing/2015/06/chart">
            <c:ext xmlns:c16="http://schemas.microsoft.com/office/drawing/2014/chart" uri="{C3380CC4-5D6E-409C-BE32-E72D297353CC}">
              <c16:uniqueId val="{00000001-38D7-4BF3-9230-AB505AD7E958}"/>
            </c:ext>
          </c:extLst>
        </c:ser>
        <c:ser>
          <c:idx val="4"/>
          <c:order val="2"/>
          <c:tx>
            <c:v>Rural China</c:v>
          </c:tx>
          <c:spPr>
            <a:ln w="34925">
              <a:solidFill>
                <a:schemeClr val="accent6"/>
              </a:solidFill>
            </a:ln>
          </c:spPr>
          <c:marker>
            <c:symbol val="circle"/>
            <c:size val="5"/>
            <c:spPr>
              <a:solidFill>
                <a:schemeClr val="accent6"/>
              </a:solidFill>
              <a:ln>
                <a:solidFill>
                  <a:schemeClr val="accent6"/>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Data3!$N$6:$N$43</c:f>
              <c:numCache>
                <c:formatCode>0%</c:formatCode>
                <c:ptCount val="38"/>
                <c:pt idx="0">
                  <c:v>0.29732131958007813</c:v>
                </c:pt>
                <c:pt idx="1">
                  <c:v>0.29732164740562439</c:v>
                </c:pt>
                <c:pt idx="2">
                  <c:v>0.29732149839401245</c:v>
                </c:pt>
                <c:pt idx="3">
                  <c:v>0.29230871796607971</c:v>
                </c:pt>
                <c:pt idx="4">
                  <c:v>0.28873497247695923</c:v>
                </c:pt>
                <c:pt idx="5">
                  <c:v>0.2860586941242218</c:v>
                </c:pt>
                <c:pt idx="6">
                  <c:v>0.2839789092540741</c:v>
                </c:pt>
                <c:pt idx="7">
                  <c:v>0.28231707215309143</c:v>
                </c:pt>
                <c:pt idx="8">
                  <c:v>0.27655693888664246</c:v>
                </c:pt>
                <c:pt idx="9">
                  <c:v>0.27221482992172241</c:v>
                </c:pt>
                <c:pt idx="10">
                  <c:v>0.26882421970367432</c:v>
                </c:pt>
                <c:pt idx="11">
                  <c:v>0.266103595495224</c:v>
                </c:pt>
                <c:pt idx="12">
                  <c:v>0.26387205719947815</c:v>
                </c:pt>
                <c:pt idx="13">
                  <c:v>0.25470063090324402</c:v>
                </c:pt>
                <c:pt idx="14">
                  <c:v>0.24875739216804504</c:v>
                </c:pt>
                <c:pt idx="15">
                  <c:v>0.24459327757358551</c:v>
                </c:pt>
                <c:pt idx="16">
                  <c:v>0.24151305854320526</c:v>
                </c:pt>
                <c:pt idx="17">
                  <c:v>0.23914240300655365</c:v>
                </c:pt>
                <c:pt idx="18">
                  <c:v>0.24091540277004242</c:v>
                </c:pt>
                <c:pt idx="19">
                  <c:v>0.23914250731468201</c:v>
                </c:pt>
                <c:pt idx="20">
                  <c:v>0.24347440898418427</c:v>
                </c:pt>
                <c:pt idx="21">
                  <c:v>0.24049445986747742</c:v>
                </c:pt>
                <c:pt idx="22">
                  <c:v>0.22539490461349487</c:v>
                </c:pt>
                <c:pt idx="23">
                  <c:v>0.22065155208110809</c:v>
                </c:pt>
                <c:pt idx="24">
                  <c:v>0.21638180315494537</c:v>
                </c:pt>
                <c:pt idx="25">
                  <c:v>0.21566689014434814</c:v>
                </c:pt>
                <c:pt idx="26">
                  <c:v>0.22317343950271606</c:v>
                </c:pt>
                <c:pt idx="27">
                  <c:v>0.20515650510787964</c:v>
                </c:pt>
                <c:pt idx="28">
                  <c:v>0.21399292349815369</c:v>
                </c:pt>
                <c:pt idx="29">
                  <c:v>0.21250019967556</c:v>
                </c:pt>
                <c:pt idx="30">
                  <c:v>0.21132880449295044</c:v>
                </c:pt>
                <c:pt idx="31">
                  <c:v>0.20751477777957916</c:v>
                </c:pt>
                <c:pt idx="32">
                  <c:v>0.20733888447284698</c:v>
                </c:pt>
                <c:pt idx="33">
                  <c:v>0.20421864092350006</c:v>
                </c:pt>
                <c:pt idx="34">
                  <c:v>0.20325532555580139</c:v>
                </c:pt>
                <c:pt idx="35">
                  <c:v>0.20325523614883423</c:v>
                </c:pt>
                <c:pt idx="36">
                  <c:v>0.20325534045696259</c:v>
                </c:pt>
                <c:pt idx="37">
                  <c:v>0.20325528085231781</c:v>
                </c:pt>
              </c:numCache>
            </c:numRef>
          </c:val>
          <c:smooth val="0"/>
          <c:extLst xmlns:c16r2="http://schemas.microsoft.com/office/drawing/2015/06/chart">
            <c:ext xmlns:c16="http://schemas.microsoft.com/office/drawing/2014/chart" uri="{C3380CC4-5D6E-409C-BE32-E72D297353CC}">
              <c16:uniqueId val="{00000002-38D7-4BF3-9230-AB505AD7E958}"/>
            </c:ext>
          </c:extLst>
        </c:ser>
        <c:dLbls>
          <c:showLegendKey val="0"/>
          <c:showVal val="0"/>
          <c:showCatName val="0"/>
          <c:showSerName val="0"/>
          <c:showPercent val="0"/>
          <c:showBubbleSize val="0"/>
        </c:dLbls>
        <c:marker val="1"/>
        <c:smooth val="0"/>
        <c:axId val="107487232"/>
        <c:axId val="107489152"/>
      </c:lineChart>
      <c:catAx>
        <c:axId val="107487232"/>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489152"/>
        <c:crossesAt val="0"/>
        <c:auto val="1"/>
        <c:lblAlgn val="ctr"/>
        <c:lblOffset val="100"/>
        <c:tickLblSkip val="4"/>
        <c:tickMarkSkip val="4"/>
        <c:noMultiLvlLbl val="0"/>
      </c:catAx>
      <c:valAx>
        <c:axId val="107489152"/>
        <c:scaling>
          <c:orientation val="minMax"/>
          <c:max val="0.38"/>
          <c:min val="0.140000000000000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487232"/>
        <c:crosses val="autoZero"/>
        <c:crossBetween val="midCat"/>
        <c:majorUnit val="0.02"/>
        <c:minorUnit val="1E-3"/>
      </c:valAx>
      <c:spPr>
        <a:solidFill>
          <a:srgbClr val="FFFFFF"/>
        </a:solidFill>
        <a:ln w="3175">
          <a:solidFill>
            <a:srgbClr val="000000"/>
          </a:solidFill>
          <a:prstDash val="solid"/>
        </a:ln>
      </c:spPr>
    </c:plotArea>
    <c:legend>
      <c:legendPos val="l"/>
      <c:layout>
        <c:manualLayout>
          <c:xMode val="edge"/>
          <c:yMode val="edge"/>
          <c:x val="0.70799438636223999"/>
          <c:y val="9.8392833009694897E-2"/>
          <c:w val="0.195457298606905"/>
          <c:h val="0.246012845955231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4.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19.</a:t>
            </a:r>
            <a:r>
              <a:rPr lang="fr-FR" sz="1600" baseline="0"/>
              <a:t> Middle 40% income share: urban vs rural China </a:t>
            </a:r>
          </a:p>
        </c:rich>
      </c:tx>
      <c:layout>
        <c:manualLayout>
          <c:xMode val="edge"/>
          <c:yMode val="edge"/>
          <c:x val="0.19990936542631199"/>
          <c:y val="0"/>
        </c:manualLayout>
      </c:layout>
      <c:overlay val="0"/>
      <c:spPr>
        <a:noFill/>
        <a:ln w="25400">
          <a:noFill/>
        </a:ln>
      </c:spPr>
    </c:title>
    <c:autoTitleDeleted val="0"/>
    <c:plotArea>
      <c:layout>
        <c:manualLayout>
          <c:layoutTarget val="inner"/>
          <c:xMode val="edge"/>
          <c:yMode val="edge"/>
          <c:x val="6.5791410881653148E-2"/>
          <c:y val="5.2135254067531139E-2"/>
          <c:w val="0.90330212694985001"/>
          <c:h val="0.77389962941624202"/>
        </c:manualLayout>
      </c:layout>
      <c:lineChart>
        <c:grouping val="standard"/>
        <c:varyColors val="0"/>
        <c:ser>
          <c:idx val="2"/>
          <c:order val="0"/>
          <c:tx>
            <c:v>China</c:v>
          </c:tx>
          <c:spPr>
            <a:ln w="34925">
              <a:solidFill>
                <a:schemeClr val="accent2"/>
              </a:solidFill>
            </a:ln>
          </c:spPr>
          <c:marker>
            <c:spPr>
              <a:solidFill>
                <a:schemeClr val="accent2"/>
              </a:solidFill>
              <a:ln>
                <a:solidFill>
                  <a:schemeClr val="accent2"/>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Data3!$C$6:$C$43</c:f>
              <c:numCache>
                <c:formatCode>0%</c:formatCode>
                <c:ptCount val="38"/>
                <c:pt idx="0">
                  <c:v>0.45892748236656189</c:v>
                </c:pt>
                <c:pt idx="1">
                  <c:v>0.4597170352935791</c:v>
                </c:pt>
                <c:pt idx="2">
                  <c:v>0.46028351783752441</c:v>
                </c:pt>
                <c:pt idx="3">
                  <c:v>0.45930397510528564</c:v>
                </c:pt>
                <c:pt idx="4">
                  <c:v>0.46094566583633423</c:v>
                </c:pt>
                <c:pt idx="5">
                  <c:v>0.45757099986076355</c:v>
                </c:pt>
                <c:pt idx="6">
                  <c:v>0.4557080864906311</c:v>
                </c:pt>
                <c:pt idx="7">
                  <c:v>0.45078039169311523</c:v>
                </c:pt>
                <c:pt idx="8">
                  <c:v>0.46274250745773315</c:v>
                </c:pt>
                <c:pt idx="9">
                  <c:v>0.46948736906051636</c:v>
                </c:pt>
                <c:pt idx="10">
                  <c:v>0.4683777391910553</c:v>
                </c:pt>
                <c:pt idx="11">
                  <c:v>0.46942758560180664</c:v>
                </c:pt>
                <c:pt idx="12">
                  <c:v>0.47014379501342773</c:v>
                </c:pt>
                <c:pt idx="13">
                  <c:v>0.47625154256820679</c:v>
                </c:pt>
                <c:pt idx="14">
                  <c:v>0.47354018688201904</c:v>
                </c:pt>
                <c:pt idx="15">
                  <c:v>0.47097432613372803</c:v>
                </c:pt>
                <c:pt idx="16">
                  <c:v>0.47065556049346924</c:v>
                </c:pt>
                <c:pt idx="17">
                  <c:v>0.47124648094177246</c:v>
                </c:pt>
                <c:pt idx="18">
                  <c:v>0.46536678075790405</c:v>
                </c:pt>
                <c:pt idx="19">
                  <c:v>0.46523416042327881</c:v>
                </c:pt>
                <c:pt idx="20">
                  <c:v>0.46130019426345825</c:v>
                </c:pt>
                <c:pt idx="21">
                  <c:v>0.46268999576568604</c:v>
                </c:pt>
                <c:pt idx="22">
                  <c:v>0.46366840600967407</c:v>
                </c:pt>
                <c:pt idx="23">
                  <c:v>0.46198004484176636</c:v>
                </c:pt>
                <c:pt idx="24">
                  <c:v>0.44407513737678528</c:v>
                </c:pt>
                <c:pt idx="25">
                  <c:v>0.44006997346878052</c:v>
                </c:pt>
                <c:pt idx="26">
                  <c:v>0.43305796384811401</c:v>
                </c:pt>
                <c:pt idx="27">
                  <c:v>0.4311223030090332</c:v>
                </c:pt>
                <c:pt idx="28">
                  <c:v>0.42920517921447754</c:v>
                </c:pt>
                <c:pt idx="29">
                  <c:v>0.42759585380554199</c:v>
                </c:pt>
                <c:pt idx="30">
                  <c:v>0.42800086736679077</c:v>
                </c:pt>
                <c:pt idx="31">
                  <c:v>0.42946907877922058</c:v>
                </c:pt>
                <c:pt idx="32">
                  <c:v>0.43121045827865601</c:v>
                </c:pt>
                <c:pt idx="33">
                  <c:v>0.42577594518661499</c:v>
                </c:pt>
                <c:pt idx="34">
                  <c:v>0.43528890609741211</c:v>
                </c:pt>
                <c:pt idx="35">
                  <c:v>0.43379437923431396</c:v>
                </c:pt>
                <c:pt idx="36">
                  <c:v>0.43817967176437378</c:v>
                </c:pt>
                <c:pt idx="37">
                  <c:v>0.43739116191864014</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3"/>
          <c:order val="1"/>
          <c:tx>
            <c:v>Urban China</c:v>
          </c:tx>
          <c:spPr>
            <a:ln w="34925">
              <a:solidFill>
                <a:schemeClr val="accent5"/>
              </a:solidFill>
            </a:ln>
          </c:spPr>
          <c:marker>
            <c:symbol val="x"/>
            <c:size val="5"/>
            <c:spPr>
              <a:solidFill>
                <a:schemeClr val="accent5"/>
              </a:solidFill>
              <a:ln>
                <a:solidFill>
                  <a:schemeClr val="accent1"/>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Data3!$K$6:$K$43</c:f>
              <c:numCache>
                <c:formatCode>0%</c:formatCode>
                <c:ptCount val="38"/>
                <c:pt idx="0">
                  <c:v>0.43397334218025208</c:v>
                </c:pt>
                <c:pt idx="1">
                  <c:v>0.43397322297096252</c:v>
                </c:pt>
                <c:pt idx="2">
                  <c:v>0.43397337198257446</c:v>
                </c:pt>
                <c:pt idx="3">
                  <c:v>0.43397313356399536</c:v>
                </c:pt>
                <c:pt idx="4">
                  <c:v>0.43346881866455078</c:v>
                </c:pt>
                <c:pt idx="5">
                  <c:v>0.43457704782485962</c:v>
                </c:pt>
                <c:pt idx="6">
                  <c:v>0.43141981959342957</c:v>
                </c:pt>
                <c:pt idx="7">
                  <c:v>0.43181312084197998</c:v>
                </c:pt>
                <c:pt idx="8">
                  <c:v>0.42894405126571655</c:v>
                </c:pt>
                <c:pt idx="9">
                  <c:v>0.42666041851043701</c:v>
                </c:pt>
                <c:pt idx="10">
                  <c:v>0.42806941270828247</c:v>
                </c:pt>
                <c:pt idx="11">
                  <c:v>0.42719244956970215</c:v>
                </c:pt>
                <c:pt idx="12">
                  <c:v>0.4289056658744812</c:v>
                </c:pt>
                <c:pt idx="13">
                  <c:v>0.42533603310585022</c:v>
                </c:pt>
                <c:pt idx="14">
                  <c:v>0.42782300710678101</c:v>
                </c:pt>
                <c:pt idx="15">
                  <c:v>0.42950659990310669</c:v>
                </c:pt>
                <c:pt idx="16">
                  <c:v>0.43023112416267395</c:v>
                </c:pt>
                <c:pt idx="17">
                  <c:v>0.43067562580108643</c:v>
                </c:pt>
                <c:pt idx="18">
                  <c:v>0.43079680204391479</c:v>
                </c:pt>
                <c:pt idx="19">
                  <c:v>0.43403652310371399</c:v>
                </c:pt>
                <c:pt idx="20">
                  <c:v>0.43414869904518127</c:v>
                </c:pt>
                <c:pt idx="21">
                  <c:v>0.43531021475791931</c:v>
                </c:pt>
                <c:pt idx="22">
                  <c:v>0.43761387467384338</c:v>
                </c:pt>
                <c:pt idx="23">
                  <c:v>0.43477770686149597</c:v>
                </c:pt>
                <c:pt idx="24">
                  <c:v>0.42847970128059387</c:v>
                </c:pt>
                <c:pt idx="25">
                  <c:v>0.4224211573600769</c:v>
                </c:pt>
                <c:pt idx="26">
                  <c:v>0.41896182298660278</c:v>
                </c:pt>
                <c:pt idx="27">
                  <c:v>0.42293739318847656</c:v>
                </c:pt>
                <c:pt idx="28">
                  <c:v>0.42156738042831421</c:v>
                </c:pt>
                <c:pt idx="29">
                  <c:v>0.4227977991104126</c:v>
                </c:pt>
                <c:pt idx="30">
                  <c:v>0.42416226863861084</c:v>
                </c:pt>
                <c:pt idx="31">
                  <c:v>0.42575955390930176</c:v>
                </c:pt>
                <c:pt idx="32">
                  <c:v>0.42483079433441162</c:v>
                </c:pt>
                <c:pt idx="33">
                  <c:v>0.42388191819190979</c:v>
                </c:pt>
                <c:pt idx="34">
                  <c:v>0.42672139406204224</c:v>
                </c:pt>
                <c:pt idx="35">
                  <c:v>0.43192502856254578</c:v>
                </c:pt>
                <c:pt idx="36">
                  <c:v>0.43143796920776367</c:v>
                </c:pt>
                <c:pt idx="37">
                  <c:v>0.43143767118453979</c:v>
                </c:pt>
              </c:numCache>
            </c:numRef>
          </c:val>
          <c:smooth val="0"/>
          <c:extLst xmlns:c16r2="http://schemas.microsoft.com/office/drawing/2015/06/chart">
            <c:ext xmlns:c16="http://schemas.microsoft.com/office/drawing/2014/chart" uri="{C3380CC4-5D6E-409C-BE32-E72D297353CC}">
              <c16:uniqueId val="{00000001-38D7-4BF3-9230-AB505AD7E958}"/>
            </c:ext>
          </c:extLst>
        </c:ser>
        <c:ser>
          <c:idx val="4"/>
          <c:order val="2"/>
          <c:tx>
            <c:v>Rural China</c:v>
          </c:tx>
          <c:spPr>
            <a:ln w="34925">
              <a:solidFill>
                <a:schemeClr val="accent6"/>
              </a:solidFill>
            </a:ln>
          </c:spPr>
          <c:marker>
            <c:symbol val="circle"/>
            <c:size val="5"/>
            <c:spPr>
              <a:solidFill>
                <a:schemeClr val="accent6"/>
              </a:solidFill>
              <a:ln>
                <a:solidFill>
                  <a:schemeClr val="accent6"/>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Data3!$O$6:$O$43</c:f>
              <c:numCache>
                <c:formatCode>0%</c:formatCode>
                <c:ptCount val="38"/>
                <c:pt idx="0">
                  <c:v>0.4358314573764801</c:v>
                </c:pt>
                <c:pt idx="1">
                  <c:v>0.43583115935325623</c:v>
                </c:pt>
                <c:pt idx="2">
                  <c:v>0.43583136796951294</c:v>
                </c:pt>
                <c:pt idx="3">
                  <c:v>0.4329354465007782</c:v>
                </c:pt>
                <c:pt idx="4">
                  <c:v>0.43087100982666016</c:v>
                </c:pt>
                <c:pt idx="5">
                  <c:v>0.42932474613189697</c:v>
                </c:pt>
                <c:pt idx="6">
                  <c:v>0.42812380194664001</c:v>
                </c:pt>
                <c:pt idx="7">
                  <c:v>0.42716333270072937</c:v>
                </c:pt>
                <c:pt idx="8">
                  <c:v>0.4275456964969635</c:v>
                </c:pt>
                <c:pt idx="9">
                  <c:v>0.42783397436141968</c:v>
                </c:pt>
                <c:pt idx="10">
                  <c:v>0.42805925011634827</c:v>
                </c:pt>
                <c:pt idx="11">
                  <c:v>0.42823976278305054</c:v>
                </c:pt>
                <c:pt idx="12">
                  <c:v>0.42838782072067261</c:v>
                </c:pt>
                <c:pt idx="13">
                  <c:v>0.42690134048461914</c:v>
                </c:pt>
                <c:pt idx="14">
                  <c:v>0.42593801021575928</c:v>
                </c:pt>
                <c:pt idx="15">
                  <c:v>0.42526286840438843</c:v>
                </c:pt>
                <c:pt idx="16">
                  <c:v>0.42476361989974976</c:v>
                </c:pt>
                <c:pt idx="17">
                  <c:v>0.42437940835952759</c:v>
                </c:pt>
                <c:pt idx="18">
                  <c:v>0.42413663864135742</c:v>
                </c:pt>
                <c:pt idx="19">
                  <c:v>0.42437940835952759</c:v>
                </c:pt>
                <c:pt idx="20">
                  <c:v>0.42378616333007813</c:v>
                </c:pt>
                <c:pt idx="21">
                  <c:v>0.42246031761169434</c:v>
                </c:pt>
                <c:pt idx="22">
                  <c:v>0.41574376821517944</c:v>
                </c:pt>
                <c:pt idx="23">
                  <c:v>0.41518431901931763</c:v>
                </c:pt>
                <c:pt idx="24">
                  <c:v>0.4146808385848999</c:v>
                </c:pt>
                <c:pt idx="25">
                  <c:v>0.41654059290885925</c:v>
                </c:pt>
                <c:pt idx="26">
                  <c:v>0.42086321115493774</c:v>
                </c:pt>
                <c:pt idx="27">
                  <c:v>0.41790771484375</c:v>
                </c:pt>
                <c:pt idx="28">
                  <c:v>0.41477975249290466</c:v>
                </c:pt>
                <c:pt idx="29">
                  <c:v>0.41216951608657837</c:v>
                </c:pt>
                <c:pt idx="30">
                  <c:v>0.41984555125236511</c:v>
                </c:pt>
                <c:pt idx="31">
                  <c:v>0.42133218050003052</c:v>
                </c:pt>
                <c:pt idx="32">
                  <c:v>0.41290432214736938</c:v>
                </c:pt>
                <c:pt idx="33">
                  <c:v>0.41334390640258789</c:v>
                </c:pt>
                <c:pt idx="34">
                  <c:v>0.41371464729309082</c:v>
                </c:pt>
                <c:pt idx="35">
                  <c:v>0.4137147068977356</c:v>
                </c:pt>
                <c:pt idx="36">
                  <c:v>0.41371458768844604</c:v>
                </c:pt>
                <c:pt idx="37">
                  <c:v>0.41371458768844604</c:v>
                </c:pt>
              </c:numCache>
            </c:numRef>
          </c:val>
          <c:smooth val="0"/>
          <c:extLst xmlns:c16r2="http://schemas.microsoft.com/office/drawing/2015/06/chart">
            <c:ext xmlns:c16="http://schemas.microsoft.com/office/drawing/2014/chart" uri="{C3380CC4-5D6E-409C-BE32-E72D297353CC}">
              <c16:uniqueId val="{00000002-38D7-4BF3-9230-AB505AD7E958}"/>
            </c:ext>
          </c:extLst>
        </c:ser>
        <c:dLbls>
          <c:showLegendKey val="0"/>
          <c:showVal val="0"/>
          <c:showCatName val="0"/>
          <c:showSerName val="0"/>
          <c:showPercent val="0"/>
          <c:showBubbleSize val="0"/>
        </c:dLbls>
        <c:marker val="1"/>
        <c:smooth val="0"/>
        <c:axId val="107584128"/>
        <c:axId val="107586304"/>
      </c:lineChart>
      <c:catAx>
        <c:axId val="107584128"/>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586304"/>
        <c:crossesAt val="0"/>
        <c:auto val="1"/>
        <c:lblAlgn val="ctr"/>
        <c:lblOffset val="100"/>
        <c:tickLblSkip val="4"/>
        <c:tickMarkSkip val="4"/>
        <c:noMultiLvlLbl val="0"/>
      </c:catAx>
      <c:valAx>
        <c:axId val="107586304"/>
        <c:scaling>
          <c:orientation val="minMax"/>
          <c:max val="0.5"/>
          <c:min val="0.4"/>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584128"/>
        <c:crosses val="autoZero"/>
        <c:crossBetween val="midCat"/>
        <c:majorUnit val="1.0000000000000002E-2"/>
        <c:minorUnit val="1E-3"/>
      </c:valAx>
      <c:spPr>
        <a:solidFill>
          <a:srgbClr val="FFFFFF"/>
        </a:solidFill>
        <a:ln w="3175">
          <a:solidFill>
            <a:srgbClr val="000000"/>
          </a:solidFill>
          <a:prstDash val="solid"/>
        </a:ln>
      </c:spPr>
    </c:plotArea>
    <c:legend>
      <c:legendPos val="l"/>
      <c:layout>
        <c:manualLayout>
          <c:xMode val="edge"/>
          <c:yMode val="edge"/>
          <c:x val="0.70938561206560369"/>
          <c:y val="0.15252007572125201"/>
          <c:w val="0.195457298606905"/>
          <c:h val="0.246012845955231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5.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20.</a:t>
            </a:r>
            <a:r>
              <a:rPr lang="fr-FR" sz="1600" baseline="0"/>
              <a:t> Wealth inequality in China, 1995-2015</a:t>
            </a:r>
          </a:p>
        </c:rich>
      </c:tx>
      <c:layout>
        <c:manualLayout>
          <c:xMode val="edge"/>
          <c:yMode val="edge"/>
          <c:x val="0.22220590946198615"/>
          <c:y val="0"/>
        </c:manualLayout>
      </c:layout>
      <c:overlay val="0"/>
      <c:spPr>
        <a:noFill/>
        <a:ln w="25400">
          <a:noFill/>
        </a:ln>
      </c:spPr>
    </c:title>
    <c:autoTitleDeleted val="0"/>
    <c:plotArea>
      <c:layout>
        <c:manualLayout>
          <c:layoutTarget val="inner"/>
          <c:xMode val="edge"/>
          <c:yMode val="edge"/>
          <c:x val="6.60316760154145E-2"/>
          <c:y val="5.2135302192916899E-2"/>
          <c:w val="0.90330212694985001"/>
          <c:h val="0.77389962941624202"/>
        </c:manualLayout>
      </c:layout>
      <c:lineChart>
        <c:grouping val="standard"/>
        <c:varyColors val="0"/>
        <c:ser>
          <c:idx val="2"/>
          <c:order val="0"/>
          <c:tx>
            <c:v>Top 10%</c:v>
          </c:tx>
          <c:spPr>
            <a:ln w="34925">
              <a:solidFill>
                <a:schemeClr val="accent2"/>
              </a:solidFill>
            </a:ln>
          </c:spPr>
          <c:marker>
            <c:spPr>
              <a:solidFill>
                <a:schemeClr val="accent2"/>
              </a:solidFill>
              <a:ln>
                <a:solidFill>
                  <a:schemeClr val="accent2"/>
                </a:solidFill>
              </a:ln>
            </c:spPr>
          </c:marker>
          <c:cat>
            <c:numRef>
              <c:f>Data3!$A$23:$A$43</c:f>
              <c:numCache>
                <c:formatCode>0</c:formatCode>
                <c:ptCount val="2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numCache>
            </c:numRef>
          </c:cat>
          <c:val>
            <c:numRef>
              <c:f>Data3!$T$23:$T$43</c:f>
              <c:numCache>
                <c:formatCode>0%</c:formatCode>
                <c:ptCount val="21"/>
                <c:pt idx="0">
                  <c:v>0.4081062376499176</c:v>
                </c:pt>
                <c:pt idx="7">
                  <c:v>0.49019360542297363</c:v>
                </c:pt>
                <c:pt idx="8">
                  <c:v>0.49029666185379028</c:v>
                </c:pt>
                <c:pt idx="9">
                  <c:v>0.50614476203918457</c:v>
                </c:pt>
                <c:pt idx="10">
                  <c:v>0.52294325828552246</c:v>
                </c:pt>
                <c:pt idx="11">
                  <c:v>0.53935283422470093</c:v>
                </c:pt>
                <c:pt idx="12">
                  <c:v>0.55819761753082275</c:v>
                </c:pt>
                <c:pt idx="13">
                  <c:v>0.56917011737823486</c:v>
                </c:pt>
                <c:pt idx="14">
                  <c:v>0.58202719688415527</c:v>
                </c:pt>
                <c:pt idx="15">
                  <c:v>0.62758225202560425</c:v>
                </c:pt>
                <c:pt idx="16">
                  <c:v>0.66712701320648193</c:v>
                </c:pt>
                <c:pt idx="17">
                  <c:v>0.66524791717529297</c:v>
                </c:pt>
                <c:pt idx="18">
                  <c:v>0.66562420129776001</c:v>
                </c:pt>
                <c:pt idx="19">
                  <c:v>0.66739541292190552</c:v>
                </c:pt>
                <c:pt idx="20">
                  <c:v>0.67408573627471924</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3"/>
          <c:order val="1"/>
          <c:tx>
            <c:v>Middle 40%</c:v>
          </c:tx>
          <c:spPr>
            <a:ln w="34925">
              <a:solidFill>
                <a:schemeClr val="accent5"/>
              </a:solidFill>
            </a:ln>
          </c:spPr>
          <c:marker>
            <c:symbol val="x"/>
            <c:size val="5"/>
            <c:spPr>
              <a:solidFill>
                <a:schemeClr val="accent5"/>
              </a:solidFill>
              <a:ln>
                <a:solidFill>
                  <a:schemeClr val="accent1"/>
                </a:solidFill>
              </a:ln>
            </c:spPr>
          </c:marker>
          <c:cat>
            <c:numRef>
              <c:f>Data3!$A$23:$A$43</c:f>
              <c:numCache>
                <c:formatCode>0</c:formatCode>
                <c:ptCount val="2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numCache>
            </c:numRef>
          </c:cat>
          <c:val>
            <c:numRef>
              <c:f>Data3!$S$23:$S$43</c:f>
              <c:numCache>
                <c:formatCode>0%</c:formatCode>
                <c:ptCount val="21"/>
                <c:pt idx="0">
                  <c:v>0.43180617690086365</c:v>
                </c:pt>
                <c:pt idx="7">
                  <c:v>0.37345808744430542</c:v>
                </c:pt>
                <c:pt idx="8">
                  <c:v>0.373382568359375</c:v>
                </c:pt>
                <c:pt idx="9">
                  <c:v>0.36177313327789307</c:v>
                </c:pt>
                <c:pt idx="10">
                  <c:v>0.34946751594543457</c:v>
                </c:pt>
                <c:pt idx="11">
                  <c:v>0.33744671940803528</c:v>
                </c:pt>
                <c:pt idx="12">
                  <c:v>0.32364204525947571</c:v>
                </c:pt>
                <c:pt idx="13">
                  <c:v>0.31560423970222473</c:v>
                </c:pt>
                <c:pt idx="14">
                  <c:v>0.30618578195571899</c:v>
                </c:pt>
                <c:pt idx="15">
                  <c:v>0.30236199498176575</c:v>
                </c:pt>
                <c:pt idx="16">
                  <c:v>0.26708358526229858</c:v>
                </c:pt>
                <c:pt idx="17">
                  <c:v>0.26859131455421448</c:v>
                </c:pt>
                <c:pt idx="18">
                  <c:v>0.26828938722610474</c:v>
                </c:pt>
                <c:pt idx="19">
                  <c:v>0.2668682336807251</c:v>
                </c:pt>
                <c:pt idx="20">
                  <c:v>0.26150017976760864</c:v>
                </c:pt>
              </c:numCache>
            </c:numRef>
          </c:val>
          <c:smooth val="0"/>
          <c:extLst xmlns:c16r2="http://schemas.microsoft.com/office/drawing/2015/06/chart">
            <c:ext xmlns:c16="http://schemas.microsoft.com/office/drawing/2014/chart" uri="{C3380CC4-5D6E-409C-BE32-E72D297353CC}">
              <c16:uniqueId val="{00000001-38D7-4BF3-9230-AB505AD7E958}"/>
            </c:ext>
          </c:extLst>
        </c:ser>
        <c:ser>
          <c:idx val="4"/>
          <c:order val="2"/>
          <c:tx>
            <c:v>Bottom 50%</c:v>
          </c:tx>
          <c:spPr>
            <a:ln w="34925">
              <a:solidFill>
                <a:schemeClr val="accent6"/>
              </a:solidFill>
            </a:ln>
          </c:spPr>
          <c:marker>
            <c:symbol val="circle"/>
            <c:size val="5"/>
            <c:spPr>
              <a:solidFill>
                <a:schemeClr val="accent6"/>
              </a:solidFill>
              <a:ln>
                <a:solidFill>
                  <a:schemeClr val="accent6"/>
                </a:solidFill>
              </a:ln>
            </c:spPr>
          </c:marker>
          <c:cat>
            <c:numRef>
              <c:f>Data3!$A$23:$A$43</c:f>
              <c:numCache>
                <c:formatCode>0</c:formatCode>
                <c:ptCount val="21"/>
                <c:pt idx="0">
                  <c:v>1995</c:v>
                </c:pt>
                <c:pt idx="1">
                  <c:v>1996</c:v>
                </c:pt>
                <c:pt idx="2">
                  <c:v>1997</c:v>
                </c:pt>
                <c:pt idx="3">
                  <c:v>1998</c:v>
                </c:pt>
                <c:pt idx="4">
                  <c:v>1999</c:v>
                </c:pt>
                <c:pt idx="5">
                  <c:v>2000</c:v>
                </c:pt>
                <c:pt idx="6">
                  <c:v>2001</c:v>
                </c:pt>
                <c:pt idx="7">
                  <c:v>2002</c:v>
                </c:pt>
                <c:pt idx="8">
                  <c:v>2003</c:v>
                </c:pt>
                <c:pt idx="9">
                  <c:v>2004</c:v>
                </c:pt>
                <c:pt idx="10">
                  <c:v>2005</c:v>
                </c:pt>
                <c:pt idx="11">
                  <c:v>2006</c:v>
                </c:pt>
                <c:pt idx="12">
                  <c:v>2007</c:v>
                </c:pt>
                <c:pt idx="13">
                  <c:v>2008</c:v>
                </c:pt>
                <c:pt idx="14">
                  <c:v>2009</c:v>
                </c:pt>
                <c:pt idx="15">
                  <c:v>2010</c:v>
                </c:pt>
                <c:pt idx="16">
                  <c:v>2011</c:v>
                </c:pt>
                <c:pt idx="17">
                  <c:v>2012</c:v>
                </c:pt>
                <c:pt idx="18">
                  <c:v>2013</c:v>
                </c:pt>
                <c:pt idx="19">
                  <c:v>2014</c:v>
                </c:pt>
                <c:pt idx="20">
                  <c:v>2015</c:v>
                </c:pt>
              </c:numCache>
            </c:numRef>
          </c:cat>
          <c:val>
            <c:numRef>
              <c:f>Data3!$R$23:$R$43</c:f>
              <c:numCache>
                <c:formatCode>0%</c:formatCode>
                <c:ptCount val="21"/>
                <c:pt idx="0">
                  <c:v>0.16008758544921875</c:v>
                </c:pt>
                <c:pt idx="7">
                  <c:v>0.13634830713272095</c:v>
                </c:pt>
                <c:pt idx="8">
                  <c:v>0.13632075488567352</c:v>
                </c:pt>
                <c:pt idx="9">
                  <c:v>0.13208211958408356</c:v>
                </c:pt>
                <c:pt idx="10">
                  <c:v>0.12758922576904297</c:v>
                </c:pt>
                <c:pt idx="11">
                  <c:v>0.12320044636726379</c:v>
                </c:pt>
                <c:pt idx="12">
                  <c:v>0.11816032975912094</c:v>
                </c:pt>
                <c:pt idx="13">
                  <c:v>0.115225650370121</c:v>
                </c:pt>
                <c:pt idx="14">
                  <c:v>0.11178700625896454</c:v>
                </c:pt>
                <c:pt idx="15">
                  <c:v>7.0055745542049408E-2</c:v>
                </c:pt>
                <c:pt idx="16">
                  <c:v>6.5789394080638885E-2</c:v>
                </c:pt>
                <c:pt idx="17">
                  <c:v>6.6160775721073151E-2</c:v>
                </c:pt>
                <c:pt idx="18">
                  <c:v>6.6086411476135254E-2</c:v>
                </c:pt>
                <c:pt idx="19">
                  <c:v>6.5736353397369385E-2</c:v>
                </c:pt>
                <c:pt idx="20">
                  <c:v>6.4414098858833313E-2</c:v>
                </c:pt>
              </c:numCache>
            </c:numRef>
          </c:val>
          <c:smooth val="0"/>
          <c:extLst xmlns:c16r2="http://schemas.microsoft.com/office/drawing/2015/06/chart">
            <c:ext xmlns:c16="http://schemas.microsoft.com/office/drawing/2014/chart" uri="{C3380CC4-5D6E-409C-BE32-E72D297353CC}">
              <c16:uniqueId val="{00000002-38D7-4BF3-9230-AB505AD7E958}"/>
            </c:ext>
          </c:extLst>
        </c:ser>
        <c:dLbls>
          <c:showLegendKey val="0"/>
          <c:showVal val="0"/>
          <c:showCatName val="0"/>
          <c:showSerName val="0"/>
          <c:showPercent val="0"/>
          <c:showBubbleSize val="0"/>
        </c:dLbls>
        <c:marker val="1"/>
        <c:smooth val="0"/>
        <c:axId val="107728896"/>
        <c:axId val="107730816"/>
      </c:lineChart>
      <c:catAx>
        <c:axId val="10772889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730816"/>
        <c:crossesAt val="0"/>
        <c:auto val="1"/>
        <c:lblAlgn val="ctr"/>
        <c:lblOffset val="100"/>
        <c:tickLblSkip val="4"/>
        <c:tickMarkSkip val="4"/>
        <c:noMultiLvlLbl val="0"/>
      </c:catAx>
      <c:valAx>
        <c:axId val="107730816"/>
        <c:scaling>
          <c:orientation val="minMax"/>
          <c:max val="0.7"/>
          <c:min val="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728896"/>
        <c:crosses val="autoZero"/>
        <c:crossBetween val="midCat"/>
        <c:majorUnit val="0.05"/>
        <c:minorUnit val="1E-3"/>
      </c:valAx>
      <c:spPr>
        <a:solidFill>
          <a:srgbClr val="FFFFFF"/>
        </a:solidFill>
        <a:ln w="3175">
          <a:solidFill>
            <a:srgbClr val="000000"/>
          </a:solidFill>
          <a:prstDash val="solid"/>
        </a:ln>
      </c:spPr>
    </c:plotArea>
    <c:legend>
      <c:legendPos val="l"/>
      <c:layout>
        <c:manualLayout>
          <c:xMode val="edge"/>
          <c:yMode val="edge"/>
          <c:x val="9.6232959383421551E-2"/>
          <c:y val="6.903420609009242E-2"/>
          <c:w val="0.195457298606905"/>
          <c:h val="0.22342928678630619"/>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6.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21.</a:t>
            </a:r>
            <a:r>
              <a:rPr lang="fr-FR" sz="1600" baseline="0"/>
              <a:t> Top 10% income share: China vs rich countries </a:t>
            </a:r>
          </a:p>
        </c:rich>
      </c:tx>
      <c:layout>
        <c:manualLayout>
          <c:xMode val="edge"/>
          <c:yMode val="edge"/>
          <c:x val="0.19990936542631199"/>
          <c:y val="0"/>
        </c:manualLayout>
      </c:layout>
      <c:overlay val="0"/>
      <c:spPr>
        <a:noFill/>
        <a:ln w="25400">
          <a:noFill/>
        </a:ln>
      </c:spPr>
    </c:title>
    <c:autoTitleDeleted val="0"/>
    <c:plotArea>
      <c:layout>
        <c:manualLayout>
          <c:layoutTarget val="inner"/>
          <c:xMode val="edge"/>
          <c:yMode val="edge"/>
          <c:x val="6.60316760154145E-2"/>
          <c:y val="5.2135302192916899E-2"/>
          <c:w val="0.90330212694985001"/>
          <c:h val="0.77389962941624202"/>
        </c:manualLayout>
      </c:layout>
      <c:lineChart>
        <c:grouping val="standard"/>
        <c:varyColors val="0"/>
        <c:ser>
          <c:idx val="2"/>
          <c:order val="0"/>
          <c:tx>
            <c:v>China</c:v>
          </c:tx>
          <c:spPr>
            <a:ln w="34925">
              <a:solidFill>
                <a:schemeClr val="accent2"/>
              </a:solidFill>
            </a:ln>
          </c:spPr>
          <c:marker>
            <c:spPr>
              <a:solidFill>
                <a:schemeClr val="accent2"/>
              </a:solidFill>
              <a:ln>
                <a:solidFill>
                  <a:schemeClr val="accent2"/>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Data3!$D$6:$D$43</c:f>
              <c:numCache>
                <c:formatCode>0%</c:formatCode>
                <c:ptCount val="38"/>
                <c:pt idx="0">
                  <c:v>0.27147135138511658</c:v>
                </c:pt>
                <c:pt idx="1">
                  <c:v>0.27157074213027954</c:v>
                </c:pt>
                <c:pt idx="2">
                  <c:v>0.27241647243499756</c:v>
                </c:pt>
                <c:pt idx="3">
                  <c:v>0.27675473690032959</c:v>
                </c:pt>
                <c:pt idx="4">
                  <c:v>0.28091764450073242</c:v>
                </c:pt>
                <c:pt idx="5">
                  <c:v>0.28187736868858337</c:v>
                </c:pt>
                <c:pt idx="6">
                  <c:v>0.28667542338371277</c:v>
                </c:pt>
                <c:pt idx="7">
                  <c:v>0.29516232013702393</c:v>
                </c:pt>
                <c:pt idx="8">
                  <c:v>0.29866811633110046</c:v>
                </c:pt>
                <c:pt idx="9">
                  <c:v>0.29735094308853149</c:v>
                </c:pt>
                <c:pt idx="10">
                  <c:v>0.30097940564155579</c:v>
                </c:pt>
                <c:pt idx="11">
                  <c:v>0.30666801333427429</c:v>
                </c:pt>
                <c:pt idx="12">
                  <c:v>0.30409029126167297</c:v>
                </c:pt>
                <c:pt idx="13">
                  <c:v>0.31111299991607666</c:v>
                </c:pt>
                <c:pt idx="14">
                  <c:v>0.32338470220565796</c:v>
                </c:pt>
                <c:pt idx="15">
                  <c:v>0.33542492985725403</c:v>
                </c:pt>
                <c:pt idx="16">
                  <c:v>0.33972355723381042</c:v>
                </c:pt>
                <c:pt idx="17">
                  <c:v>0.33552217483520508</c:v>
                </c:pt>
                <c:pt idx="18">
                  <c:v>0.33547228574752808</c:v>
                </c:pt>
                <c:pt idx="19">
                  <c:v>0.33575022220611572</c:v>
                </c:pt>
                <c:pt idx="20">
                  <c:v>0.33906638622283936</c:v>
                </c:pt>
                <c:pt idx="21">
                  <c:v>0.34466063976287842</c:v>
                </c:pt>
                <c:pt idx="22">
                  <c:v>0.35564708709716797</c:v>
                </c:pt>
                <c:pt idx="23">
                  <c:v>0.363231360912323</c:v>
                </c:pt>
                <c:pt idx="24">
                  <c:v>0.39382317662239075</c:v>
                </c:pt>
                <c:pt idx="25">
                  <c:v>0.4021456241607666</c:v>
                </c:pt>
                <c:pt idx="26">
                  <c:v>0.40895688533782959</c:v>
                </c:pt>
                <c:pt idx="27">
                  <c:v>0.4185774028301239</c:v>
                </c:pt>
                <c:pt idx="28">
                  <c:v>0.4206516444683075</c:v>
                </c:pt>
                <c:pt idx="29">
                  <c:v>0.42393091320991516</c:v>
                </c:pt>
                <c:pt idx="30">
                  <c:v>0.42394030094146729</c:v>
                </c:pt>
                <c:pt idx="31">
                  <c:v>0.42340934276580811</c:v>
                </c:pt>
                <c:pt idx="32">
                  <c:v>0.42606636881828308</c:v>
                </c:pt>
                <c:pt idx="33">
                  <c:v>0.42878618836402893</c:v>
                </c:pt>
                <c:pt idx="34">
                  <c:v>0.41466948390007019</c:v>
                </c:pt>
                <c:pt idx="35">
                  <c:v>0.42120325565338135</c:v>
                </c:pt>
                <c:pt idx="36">
                  <c:v>0.41323837637901306</c:v>
                </c:pt>
                <c:pt idx="37">
                  <c:v>0.41427087783813477</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3"/>
          <c:order val="1"/>
          <c:tx>
            <c:v>USA</c:v>
          </c:tx>
          <c:spPr>
            <a:ln w="34925">
              <a:solidFill>
                <a:schemeClr val="accent5"/>
              </a:solidFill>
            </a:ln>
          </c:spPr>
          <c:marker>
            <c:symbol val="x"/>
            <c:size val="5"/>
            <c:spPr>
              <a:solidFill>
                <a:schemeClr val="accent5"/>
              </a:solidFill>
              <a:ln>
                <a:solidFill>
                  <a:schemeClr val="accent1"/>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Data3!$AC$6:$AC$43</c:f>
              <c:numCache>
                <c:formatCode>0%</c:formatCode>
                <c:ptCount val="38"/>
                <c:pt idx="0">
                  <c:v>0.34687953775880231</c:v>
                </c:pt>
                <c:pt idx="1">
                  <c:v>0.34868171811103821</c:v>
                </c:pt>
                <c:pt idx="2">
                  <c:v>0.34221145510673523</c:v>
                </c:pt>
                <c:pt idx="3">
                  <c:v>0.34700208902359009</c:v>
                </c:pt>
                <c:pt idx="4">
                  <c:v>0.34876096248626709</c:v>
                </c:pt>
                <c:pt idx="5">
                  <c:v>0.35391023755073547</c:v>
                </c:pt>
                <c:pt idx="6">
                  <c:v>0.36632689833641052</c:v>
                </c:pt>
                <c:pt idx="7">
                  <c:v>0.3661234974861145</c:v>
                </c:pt>
                <c:pt idx="8">
                  <c:v>0.36431166529655457</c:v>
                </c:pt>
                <c:pt idx="9">
                  <c:v>0.37624996900558472</c:v>
                </c:pt>
                <c:pt idx="10">
                  <c:v>0.38959160447120667</c:v>
                </c:pt>
                <c:pt idx="11">
                  <c:v>0.38681918382644653</c:v>
                </c:pt>
                <c:pt idx="12">
                  <c:v>0.38719809055328369</c:v>
                </c:pt>
                <c:pt idx="13">
                  <c:v>0.38559269905090332</c:v>
                </c:pt>
                <c:pt idx="14">
                  <c:v>0.39778643846511841</c:v>
                </c:pt>
                <c:pt idx="15">
                  <c:v>0.39561119675636292</c:v>
                </c:pt>
                <c:pt idx="16">
                  <c:v>0.3986051082611084</c:v>
                </c:pt>
                <c:pt idx="17">
                  <c:v>0.40660810470581055</c:v>
                </c:pt>
                <c:pt idx="18">
                  <c:v>0.41548922657966614</c:v>
                </c:pt>
                <c:pt idx="19">
                  <c:v>0.42272379994392395</c:v>
                </c:pt>
                <c:pt idx="20">
                  <c:v>0.42633110284805298</c:v>
                </c:pt>
                <c:pt idx="21">
                  <c:v>0.4334903359413147</c:v>
                </c:pt>
                <c:pt idx="22">
                  <c:v>0.43883827328681946</c:v>
                </c:pt>
                <c:pt idx="23">
                  <c:v>0.42800971865653992</c:v>
                </c:pt>
                <c:pt idx="24">
                  <c:v>0.42722529172897339</c:v>
                </c:pt>
                <c:pt idx="25">
                  <c:v>0.42867556214332581</c:v>
                </c:pt>
                <c:pt idx="26">
                  <c:v>0.43901896476745605</c:v>
                </c:pt>
                <c:pt idx="27">
                  <c:v>0.45064434409141541</c:v>
                </c:pt>
                <c:pt idx="28">
                  <c:v>0.46031272411346436</c:v>
                </c:pt>
                <c:pt idx="29">
                  <c:v>0.45795136690139771</c:v>
                </c:pt>
                <c:pt idx="30">
                  <c:v>0.45311763882637024</c:v>
                </c:pt>
                <c:pt idx="31">
                  <c:v>0.44344392418861389</c:v>
                </c:pt>
                <c:pt idx="32">
                  <c:v>0.45755696296691895</c:v>
                </c:pt>
                <c:pt idx="33">
                  <c:v>0.45930874347686768</c:v>
                </c:pt>
                <c:pt idx="34">
                  <c:v>0.47125700116157532</c:v>
                </c:pt>
                <c:pt idx="35">
                  <c:v>0.4629962146282196</c:v>
                </c:pt>
                <c:pt idx="36">
                  <c:v>0.47002100944519043</c:v>
                </c:pt>
                <c:pt idx="37">
                  <c:v>0.47002100944519043</c:v>
                </c:pt>
              </c:numCache>
            </c:numRef>
          </c:val>
          <c:smooth val="0"/>
          <c:extLst xmlns:c16r2="http://schemas.microsoft.com/office/drawing/2015/06/chart">
            <c:ext xmlns:c16="http://schemas.microsoft.com/office/drawing/2014/chart" uri="{C3380CC4-5D6E-409C-BE32-E72D297353CC}">
              <c16:uniqueId val="{00000001-38D7-4BF3-9230-AB505AD7E958}"/>
            </c:ext>
          </c:extLst>
        </c:ser>
        <c:ser>
          <c:idx val="4"/>
          <c:order val="2"/>
          <c:tx>
            <c:v>France</c:v>
          </c:tx>
          <c:spPr>
            <a:ln w="34925">
              <a:solidFill>
                <a:schemeClr val="accent6"/>
              </a:solidFill>
            </a:ln>
          </c:spPr>
          <c:marker>
            <c:symbol val="circle"/>
            <c:size val="5"/>
            <c:spPr>
              <a:solidFill>
                <a:schemeClr val="accent6"/>
              </a:solidFill>
              <a:ln>
                <a:solidFill>
                  <a:schemeClr val="accent6"/>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Data3!$Y$6:$Y$43</c:f>
              <c:numCache>
                <c:formatCode>0%</c:formatCode>
                <c:ptCount val="38"/>
                <c:pt idx="0">
                  <c:v>0.31139469146728516</c:v>
                </c:pt>
                <c:pt idx="1">
                  <c:v>0.31570827960968018</c:v>
                </c:pt>
                <c:pt idx="2">
                  <c:v>0.30988854169845581</c:v>
                </c:pt>
                <c:pt idx="3">
                  <c:v>0.30689170956611633</c:v>
                </c:pt>
                <c:pt idx="4">
                  <c:v>0.29945990443229675</c:v>
                </c:pt>
                <c:pt idx="5">
                  <c:v>0.30169790983200073</c:v>
                </c:pt>
                <c:pt idx="6">
                  <c:v>0.30325156450271606</c:v>
                </c:pt>
                <c:pt idx="7">
                  <c:v>0.31094852089881897</c:v>
                </c:pt>
                <c:pt idx="8">
                  <c:v>0.31957146525382996</c:v>
                </c:pt>
                <c:pt idx="9">
                  <c:v>0.32832926511764526</c:v>
                </c:pt>
                <c:pt idx="10">
                  <c:v>0.33563140034675598</c:v>
                </c:pt>
                <c:pt idx="11">
                  <c:v>0.33691000938415527</c:v>
                </c:pt>
                <c:pt idx="12">
                  <c:v>0.33329480886459351</c:v>
                </c:pt>
                <c:pt idx="13">
                  <c:v>0.33192923665046692</c:v>
                </c:pt>
                <c:pt idx="14">
                  <c:v>0.32683458924293518</c:v>
                </c:pt>
                <c:pt idx="15">
                  <c:v>0.32972455024719238</c:v>
                </c:pt>
                <c:pt idx="16">
                  <c:v>0.32811620831489563</c:v>
                </c:pt>
                <c:pt idx="17">
                  <c:v>0.32589352130889893</c:v>
                </c:pt>
                <c:pt idx="18">
                  <c:v>0.33022633194923401</c:v>
                </c:pt>
                <c:pt idx="19">
                  <c:v>0.33334729075431824</c:v>
                </c:pt>
                <c:pt idx="20">
                  <c:v>0.33585852384567261</c:v>
                </c:pt>
                <c:pt idx="21">
                  <c:v>0.33646884560585022</c:v>
                </c:pt>
                <c:pt idx="22">
                  <c:v>0.34058529138565063</c:v>
                </c:pt>
                <c:pt idx="23">
                  <c:v>0.34340500831604004</c:v>
                </c:pt>
                <c:pt idx="24">
                  <c:v>0.33623400330543518</c:v>
                </c:pt>
                <c:pt idx="25">
                  <c:v>0.3360389769077301</c:v>
                </c:pt>
                <c:pt idx="26">
                  <c:v>0.33907976746559143</c:v>
                </c:pt>
                <c:pt idx="27">
                  <c:v>0.33678248524665833</c:v>
                </c:pt>
                <c:pt idx="28">
                  <c:v>0.33721807599067688</c:v>
                </c:pt>
                <c:pt idx="29">
                  <c:v>0.34601250290870667</c:v>
                </c:pt>
                <c:pt idx="30">
                  <c:v>0.34257248044013977</c:v>
                </c:pt>
                <c:pt idx="31">
                  <c:v>0.3235701322555542</c:v>
                </c:pt>
                <c:pt idx="32">
                  <c:v>0.32657784223556519</c:v>
                </c:pt>
                <c:pt idx="33">
                  <c:v>0.33654263615608215</c:v>
                </c:pt>
                <c:pt idx="34">
                  <c:v>0.32960525155067444</c:v>
                </c:pt>
                <c:pt idx="35">
                  <c:v>0.3229275643825531</c:v>
                </c:pt>
                <c:pt idx="36">
                  <c:v>0.3229275643825531</c:v>
                </c:pt>
                <c:pt idx="37">
                  <c:v>0.3229275643825531</c:v>
                </c:pt>
              </c:numCache>
            </c:numRef>
          </c:val>
          <c:smooth val="0"/>
          <c:extLst xmlns:c16r2="http://schemas.microsoft.com/office/drawing/2015/06/chart">
            <c:ext xmlns:c16="http://schemas.microsoft.com/office/drawing/2014/chart" uri="{C3380CC4-5D6E-409C-BE32-E72D297353CC}">
              <c16:uniqueId val="{00000002-38D7-4BF3-9230-AB505AD7E958}"/>
            </c:ext>
          </c:extLst>
        </c:ser>
        <c:dLbls>
          <c:showLegendKey val="0"/>
          <c:showVal val="0"/>
          <c:showCatName val="0"/>
          <c:showSerName val="0"/>
          <c:showPercent val="0"/>
          <c:showBubbleSize val="0"/>
        </c:dLbls>
        <c:marker val="1"/>
        <c:smooth val="0"/>
        <c:axId val="108077440"/>
        <c:axId val="108079360"/>
      </c:lineChart>
      <c:catAx>
        <c:axId val="10807744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8079360"/>
        <c:crossesAt val="0"/>
        <c:auto val="1"/>
        <c:lblAlgn val="ctr"/>
        <c:lblOffset val="100"/>
        <c:tickLblSkip val="4"/>
        <c:tickMarkSkip val="4"/>
        <c:noMultiLvlLbl val="0"/>
      </c:catAx>
      <c:valAx>
        <c:axId val="108079360"/>
        <c:scaling>
          <c:orientation val="minMax"/>
          <c:max val="0.5"/>
          <c:min val="0.2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8077440"/>
        <c:crosses val="autoZero"/>
        <c:crossBetween val="midCat"/>
        <c:majorUnit val="0.05"/>
        <c:minorUnit val="1E-3"/>
      </c:valAx>
      <c:spPr>
        <a:solidFill>
          <a:srgbClr val="FFFFFF"/>
        </a:solidFill>
        <a:ln w="3175">
          <a:solidFill>
            <a:srgbClr val="000000"/>
          </a:solidFill>
          <a:prstDash val="solid"/>
        </a:ln>
      </c:spPr>
    </c:plotArea>
    <c:legend>
      <c:legendPos val="l"/>
      <c:layout>
        <c:manualLayout>
          <c:xMode val="edge"/>
          <c:yMode val="edge"/>
          <c:x val="0.104594163396799"/>
          <c:y val="6.4517494256307401E-2"/>
          <c:w val="0.195457298606905"/>
          <c:h val="0.246012845955231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7.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22.</a:t>
            </a:r>
            <a:r>
              <a:rPr lang="fr-FR" sz="1600" baseline="0"/>
              <a:t> Top 1% income share: China vs rich countries </a:t>
            </a:r>
          </a:p>
        </c:rich>
      </c:tx>
      <c:layout>
        <c:manualLayout>
          <c:xMode val="edge"/>
          <c:yMode val="edge"/>
          <c:x val="0.19990936542631199"/>
          <c:y val="0"/>
        </c:manualLayout>
      </c:layout>
      <c:overlay val="0"/>
      <c:spPr>
        <a:noFill/>
        <a:ln w="25400">
          <a:noFill/>
        </a:ln>
      </c:spPr>
    </c:title>
    <c:autoTitleDeleted val="0"/>
    <c:plotArea>
      <c:layout>
        <c:manualLayout>
          <c:layoutTarget val="inner"/>
          <c:xMode val="edge"/>
          <c:yMode val="edge"/>
          <c:x val="6.60316760154145E-2"/>
          <c:y val="5.2135302192916899E-2"/>
          <c:w val="0.90330212694985001"/>
          <c:h val="0.77389962941624202"/>
        </c:manualLayout>
      </c:layout>
      <c:lineChart>
        <c:grouping val="standard"/>
        <c:varyColors val="0"/>
        <c:ser>
          <c:idx val="2"/>
          <c:order val="0"/>
          <c:tx>
            <c:v>China</c:v>
          </c:tx>
          <c:spPr>
            <a:ln w="34925">
              <a:solidFill>
                <a:schemeClr val="accent2"/>
              </a:solidFill>
            </a:ln>
          </c:spPr>
          <c:marker>
            <c:spPr>
              <a:solidFill>
                <a:schemeClr val="accent2"/>
              </a:solidFill>
              <a:ln>
                <a:solidFill>
                  <a:schemeClr val="accent2"/>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Data3!$E$6:$E$43</c:f>
              <c:numCache>
                <c:formatCode>0%</c:formatCode>
                <c:ptCount val="38"/>
                <c:pt idx="0">
                  <c:v>6.347888708114624E-2</c:v>
                </c:pt>
                <c:pt idx="1">
                  <c:v>6.3703462481498718E-2</c:v>
                </c:pt>
                <c:pt idx="2">
                  <c:v>6.4187541604042053E-2</c:v>
                </c:pt>
                <c:pt idx="3">
                  <c:v>6.7104585468769073E-2</c:v>
                </c:pt>
                <c:pt idx="4">
                  <c:v>6.9399274885654449E-2</c:v>
                </c:pt>
                <c:pt idx="5">
                  <c:v>7.1132048964500427E-2</c:v>
                </c:pt>
                <c:pt idx="6">
                  <c:v>7.4548982083797455E-2</c:v>
                </c:pt>
                <c:pt idx="7">
                  <c:v>8.0038405954837799E-2</c:v>
                </c:pt>
                <c:pt idx="8">
                  <c:v>7.9655349254608154E-2</c:v>
                </c:pt>
                <c:pt idx="9">
                  <c:v>7.8705132007598877E-2</c:v>
                </c:pt>
                <c:pt idx="10">
                  <c:v>8.0020971596240997E-2</c:v>
                </c:pt>
                <c:pt idx="11">
                  <c:v>8.2057364284992218E-2</c:v>
                </c:pt>
                <c:pt idx="12">
                  <c:v>8.0959193408489227E-2</c:v>
                </c:pt>
                <c:pt idx="13">
                  <c:v>8.3179466426372528E-2</c:v>
                </c:pt>
                <c:pt idx="14">
                  <c:v>8.7509900331497192E-2</c:v>
                </c:pt>
                <c:pt idx="15">
                  <c:v>9.1951832175254822E-2</c:v>
                </c:pt>
                <c:pt idx="16">
                  <c:v>9.438411146402359E-2</c:v>
                </c:pt>
                <c:pt idx="17">
                  <c:v>9.289068728685379E-2</c:v>
                </c:pt>
                <c:pt idx="18">
                  <c:v>9.5508173108100891E-2</c:v>
                </c:pt>
                <c:pt idx="19">
                  <c:v>9.5521926879882813E-2</c:v>
                </c:pt>
                <c:pt idx="20">
                  <c:v>9.8411008715629578E-2</c:v>
                </c:pt>
                <c:pt idx="21">
                  <c:v>9.9266096949577332E-2</c:v>
                </c:pt>
                <c:pt idx="22">
                  <c:v>0.10372622311115265</c:v>
                </c:pt>
                <c:pt idx="23">
                  <c:v>0.10868169367313385</c:v>
                </c:pt>
                <c:pt idx="24">
                  <c:v>0.12549310922622681</c:v>
                </c:pt>
                <c:pt idx="25">
                  <c:v>0.13131746649742126</c:v>
                </c:pt>
                <c:pt idx="26">
                  <c:v>0.13819411396980286</c:v>
                </c:pt>
                <c:pt idx="27">
                  <c:v>0.14197947084903717</c:v>
                </c:pt>
                <c:pt idx="28">
                  <c:v>0.14767023921012878</c:v>
                </c:pt>
                <c:pt idx="29">
                  <c:v>0.15267130732536316</c:v>
                </c:pt>
                <c:pt idx="30">
                  <c:v>0.15180404484272003</c:v>
                </c:pt>
                <c:pt idx="31">
                  <c:v>0.15413340926170349</c:v>
                </c:pt>
                <c:pt idx="32">
                  <c:v>0.15123026072978973</c:v>
                </c:pt>
                <c:pt idx="33">
                  <c:v>0.14589484035968781</c:v>
                </c:pt>
                <c:pt idx="34">
                  <c:v>0.13750165700912476</c:v>
                </c:pt>
                <c:pt idx="35">
                  <c:v>0.13814187049865723</c:v>
                </c:pt>
                <c:pt idx="36">
                  <c:v>0.13660909235477448</c:v>
                </c:pt>
                <c:pt idx="37">
                  <c:v>0.13923770189285278</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3"/>
          <c:order val="1"/>
          <c:tx>
            <c:v>USA</c:v>
          </c:tx>
          <c:spPr>
            <a:ln w="34925">
              <a:solidFill>
                <a:schemeClr val="accent5"/>
              </a:solidFill>
            </a:ln>
          </c:spPr>
          <c:marker>
            <c:symbol val="x"/>
            <c:size val="5"/>
            <c:spPr>
              <a:solidFill>
                <a:schemeClr val="accent5"/>
              </a:solidFill>
              <a:ln>
                <a:solidFill>
                  <a:schemeClr val="accent1"/>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Data3!$AD$6:$AD$43</c:f>
              <c:numCache>
                <c:formatCode>0%</c:formatCode>
                <c:ptCount val="38"/>
                <c:pt idx="0">
                  <c:v>0.10755455448392359</c:v>
                </c:pt>
                <c:pt idx="1">
                  <c:v>0.11142588406801224</c:v>
                </c:pt>
                <c:pt idx="2">
                  <c:v>0.10655814409255981</c:v>
                </c:pt>
                <c:pt idx="3">
                  <c:v>0.11035243421792984</c:v>
                </c:pt>
                <c:pt idx="4">
                  <c:v>0.11248534917831421</c:v>
                </c:pt>
                <c:pt idx="5">
                  <c:v>0.11494305729866028</c:v>
                </c:pt>
                <c:pt idx="6">
                  <c:v>0.12479672580957413</c:v>
                </c:pt>
                <c:pt idx="7">
                  <c:v>0.12527525424957275</c:v>
                </c:pt>
                <c:pt idx="8">
                  <c:v>0.1218298003077507</c:v>
                </c:pt>
                <c:pt idx="9">
                  <c:v>0.13308781385421753</c:v>
                </c:pt>
                <c:pt idx="10">
                  <c:v>0.14881134033203125</c:v>
                </c:pt>
                <c:pt idx="11">
                  <c:v>0.14465180039405823</c:v>
                </c:pt>
                <c:pt idx="12">
                  <c:v>0.14543354511260986</c:v>
                </c:pt>
                <c:pt idx="13">
                  <c:v>0.13891759514808655</c:v>
                </c:pt>
                <c:pt idx="14">
                  <c:v>0.15014462172985077</c:v>
                </c:pt>
                <c:pt idx="15">
                  <c:v>0.14642144739627838</c:v>
                </c:pt>
                <c:pt idx="16">
                  <c:v>0.14686013758182526</c:v>
                </c:pt>
                <c:pt idx="17">
                  <c:v>0.15284740924835205</c:v>
                </c:pt>
                <c:pt idx="18">
                  <c:v>0.15964600443840027</c:v>
                </c:pt>
                <c:pt idx="19">
                  <c:v>0.16628000140190125</c:v>
                </c:pt>
                <c:pt idx="20">
                  <c:v>0.16924038529396057</c:v>
                </c:pt>
                <c:pt idx="21">
                  <c:v>0.1770617663860321</c:v>
                </c:pt>
                <c:pt idx="22">
                  <c:v>0.18267036974430084</c:v>
                </c:pt>
                <c:pt idx="23">
                  <c:v>0.17269128561019897</c:v>
                </c:pt>
                <c:pt idx="24">
                  <c:v>0.1705666184425354</c:v>
                </c:pt>
                <c:pt idx="25">
                  <c:v>0.17203283309936523</c:v>
                </c:pt>
                <c:pt idx="26">
                  <c:v>0.18320570886135101</c:v>
                </c:pt>
                <c:pt idx="27">
                  <c:v>0.19373917579650879</c:v>
                </c:pt>
                <c:pt idx="28">
                  <c:v>0.20098970830440521</c:v>
                </c:pt>
                <c:pt idx="29">
                  <c:v>0.19863261282444</c:v>
                </c:pt>
                <c:pt idx="30">
                  <c:v>0.19522307813167572</c:v>
                </c:pt>
                <c:pt idx="31">
                  <c:v>0.1854109913110733</c:v>
                </c:pt>
                <c:pt idx="32">
                  <c:v>0.19799049198627472</c:v>
                </c:pt>
                <c:pt idx="33">
                  <c:v>0.19602005183696747</c:v>
                </c:pt>
                <c:pt idx="34">
                  <c:v>0.20762035250663757</c:v>
                </c:pt>
                <c:pt idx="35">
                  <c:v>0.19579383730888367</c:v>
                </c:pt>
                <c:pt idx="36">
                  <c:v>0.20187675952911377</c:v>
                </c:pt>
                <c:pt idx="37">
                  <c:v>0.20187675952911377</c:v>
                </c:pt>
              </c:numCache>
            </c:numRef>
          </c:val>
          <c:smooth val="0"/>
          <c:extLst xmlns:c16r2="http://schemas.microsoft.com/office/drawing/2015/06/chart">
            <c:ext xmlns:c16="http://schemas.microsoft.com/office/drawing/2014/chart" uri="{C3380CC4-5D6E-409C-BE32-E72D297353CC}">
              <c16:uniqueId val="{00000001-38D7-4BF3-9230-AB505AD7E958}"/>
            </c:ext>
          </c:extLst>
        </c:ser>
        <c:ser>
          <c:idx val="4"/>
          <c:order val="2"/>
          <c:tx>
            <c:v>France</c:v>
          </c:tx>
          <c:spPr>
            <a:ln w="34925">
              <a:solidFill>
                <a:schemeClr val="accent6"/>
              </a:solidFill>
            </a:ln>
          </c:spPr>
          <c:marker>
            <c:symbol val="circle"/>
            <c:size val="5"/>
            <c:spPr>
              <a:solidFill>
                <a:schemeClr val="accent6"/>
              </a:solidFill>
              <a:ln>
                <a:solidFill>
                  <a:schemeClr val="accent6"/>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Data3!$Z$6:$Z$43</c:f>
              <c:numCache>
                <c:formatCode>0%</c:formatCode>
                <c:ptCount val="38"/>
                <c:pt idx="0">
                  <c:v>8.6515016853809357E-2</c:v>
                </c:pt>
                <c:pt idx="1">
                  <c:v>8.7603144347667694E-2</c:v>
                </c:pt>
                <c:pt idx="2">
                  <c:v>8.5314609110355377E-2</c:v>
                </c:pt>
                <c:pt idx="3">
                  <c:v>8.4542952477931976E-2</c:v>
                </c:pt>
                <c:pt idx="4">
                  <c:v>7.9034321010112762E-2</c:v>
                </c:pt>
                <c:pt idx="5">
                  <c:v>7.7650696039199829E-2</c:v>
                </c:pt>
                <c:pt idx="6">
                  <c:v>7.803799957036972E-2</c:v>
                </c:pt>
                <c:pt idx="7">
                  <c:v>8.1322245299816132E-2</c:v>
                </c:pt>
                <c:pt idx="8">
                  <c:v>8.591490238904953E-2</c:v>
                </c:pt>
                <c:pt idx="9">
                  <c:v>9.1930754482746124E-2</c:v>
                </c:pt>
                <c:pt idx="10">
                  <c:v>9.6498124301433563E-2</c:v>
                </c:pt>
                <c:pt idx="11">
                  <c:v>0.10019050538539886</c:v>
                </c:pt>
                <c:pt idx="12">
                  <c:v>0.10027548670768738</c:v>
                </c:pt>
                <c:pt idx="13">
                  <c:v>9.7509592771530151E-2</c:v>
                </c:pt>
                <c:pt idx="14">
                  <c:v>9.5735475420951843E-2</c:v>
                </c:pt>
                <c:pt idx="15">
                  <c:v>0.10026488453149796</c:v>
                </c:pt>
                <c:pt idx="16">
                  <c:v>9.8625011742115021E-2</c:v>
                </c:pt>
                <c:pt idx="17">
                  <c:v>9.7166411578655243E-2</c:v>
                </c:pt>
                <c:pt idx="18">
                  <c:v>0.10555756092071533</c:v>
                </c:pt>
                <c:pt idx="19">
                  <c:v>0.11057137697935104</c:v>
                </c:pt>
                <c:pt idx="20">
                  <c:v>0.11261700093746185</c:v>
                </c:pt>
                <c:pt idx="21">
                  <c:v>0.11321687698364258</c:v>
                </c:pt>
                <c:pt idx="22">
                  <c:v>0.11805012077093124</c:v>
                </c:pt>
                <c:pt idx="23">
                  <c:v>0.11999892443418503</c:v>
                </c:pt>
                <c:pt idx="24">
                  <c:v>0.11539356410503387</c:v>
                </c:pt>
                <c:pt idx="25">
                  <c:v>0.11723608523607254</c:v>
                </c:pt>
                <c:pt idx="26">
                  <c:v>0.1218663677573204</c:v>
                </c:pt>
                <c:pt idx="27">
                  <c:v>0.1185288205742836</c:v>
                </c:pt>
                <c:pt idx="28">
                  <c:v>0.1186574250459671</c:v>
                </c:pt>
                <c:pt idx="29">
                  <c:v>0.12565077841281891</c:v>
                </c:pt>
                <c:pt idx="30">
                  <c:v>0.12024282664060593</c:v>
                </c:pt>
                <c:pt idx="31">
                  <c:v>0.10206306725740433</c:v>
                </c:pt>
                <c:pt idx="32">
                  <c:v>0.10785072296857834</c:v>
                </c:pt>
                <c:pt idx="33">
                  <c:v>0.12010686099529266</c:v>
                </c:pt>
                <c:pt idx="34">
                  <c:v>0.11232244968414307</c:v>
                </c:pt>
                <c:pt idx="35">
                  <c:v>0.10431041568517685</c:v>
                </c:pt>
                <c:pt idx="36">
                  <c:v>0.10431041568517685</c:v>
                </c:pt>
                <c:pt idx="37">
                  <c:v>0.10431041568517685</c:v>
                </c:pt>
              </c:numCache>
            </c:numRef>
          </c:val>
          <c:smooth val="0"/>
          <c:extLst xmlns:c16r2="http://schemas.microsoft.com/office/drawing/2015/06/chart">
            <c:ext xmlns:c16="http://schemas.microsoft.com/office/drawing/2014/chart" uri="{C3380CC4-5D6E-409C-BE32-E72D297353CC}">
              <c16:uniqueId val="{00000002-38D7-4BF3-9230-AB505AD7E958}"/>
            </c:ext>
          </c:extLst>
        </c:ser>
        <c:dLbls>
          <c:showLegendKey val="0"/>
          <c:showVal val="0"/>
          <c:showCatName val="0"/>
          <c:showSerName val="0"/>
          <c:showPercent val="0"/>
          <c:showBubbleSize val="0"/>
        </c:dLbls>
        <c:marker val="1"/>
        <c:smooth val="0"/>
        <c:axId val="108154240"/>
        <c:axId val="108156416"/>
      </c:lineChart>
      <c:catAx>
        <c:axId val="10815424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8156416"/>
        <c:crossesAt val="0"/>
        <c:auto val="1"/>
        <c:lblAlgn val="ctr"/>
        <c:lblOffset val="100"/>
        <c:tickLblSkip val="4"/>
        <c:tickMarkSkip val="4"/>
        <c:noMultiLvlLbl val="0"/>
      </c:catAx>
      <c:valAx>
        <c:axId val="108156416"/>
        <c:scaling>
          <c:orientation val="minMax"/>
          <c:max val="0.22"/>
          <c:min val="0.04"/>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8154240"/>
        <c:crosses val="autoZero"/>
        <c:crossBetween val="midCat"/>
        <c:majorUnit val="0.02"/>
        <c:minorUnit val="1E-3"/>
      </c:valAx>
      <c:spPr>
        <a:noFill/>
        <a:ln w="25400">
          <a:noFill/>
        </a:ln>
      </c:spPr>
    </c:plotArea>
    <c:legend>
      <c:legendPos val="l"/>
      <c:layout>
        <c:manualLayout>
          <c:xMode val="edge"/>
          <c:yMode val="edge"/>
          <c:x val="0.110168299405718"/>
          <c:y val="8.7101053425232403E-2"/>
          <c:w val="0.195457298606905"/>
          <c:h val="0.246012845955231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8.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23.</a:t>
            </a:r>
            <a:r>
              <a:rPr lang="fr-FR" sz="1600" baseline="0"/>
              <a:t> Bottom 50% income share: China vs rich countries </a:t>
            </a:r>
          </a:p>
        </c:rich>
      </c:tx>
      <c:layout>
        <c:manualLayout>
          <c:xMode val="edge"/>
          <c:yMode val="edge"/>
          <c:x val="0.19990936542631199"/>
          <c:y val="0"/>
        </c:manualLayout>
      </c:layout>
      <c:overlay val="0"/>
      <c:spPr>
        <a:noFill/>
        <a:ln w="25400">
          <a:noFill/>
        </a:ln>
      </c:spPr>
    </c:title>
    <c:autoTitleDeleted val="0"/>
    <c:plotArea>
      <c:layout>
        <c:manualLayout>
          <c:layoutTarget val="inner"/>
          <c:xMode val="edge"/>
          <c:yMode val="edge"/>
          <c:x val="6.60316760154145E-2"/>
          <c:y val="5.2135302192916899E-2"/>
          <c:w val="0.90330212694985001"/>
          <c:h val="0.77389962941624202"/>
        </c:manualLayout>
      </c:layout>
      <c:lineChart>
        <c:grouping val="standard"/>
        <c:varyColors val="0"/>
        <c:ser>
          <c:idx val="2"/>
          <c:order val="0"/>
          <c:tx>
            <c:v>China</c:v>
          </c:tx>
          <c:spPr>
            <a:ln w="34925">
              <a:solidFill>
                <a:schemeClr val="accent2"/>
              </a:solidFill>
            </a:ln>
          </c:spPr>
          <c:marker>
            <c:spPr>
              <a:solidFill>
                <a:schemeClr val="accent2"/>
              </a:solidFill>
              <a:ln>
                <a:solidFill>
                  <a:schemeClr val="accent2"/>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Data3!$B$6:$B$43</c:f>
              <c:numCache>
                <c:formatCode>0%</c:formatCode>
                <c:ptCount val="38"/>
                <c:pt idx="0">
                  <c:v>0.26960116624832153</c:v>
                </c:pt>
                <c:pt idx="1">
                  <c:v>0.26871222257614136</c:v>
                </c:pt>
                <c:pt idx="2">
                  <c:v>0.26730000972747803</c:v>
                </c:pt>
                <c:pt idx="3">
                  <c:v>0.26394128799438477</c:v>
                </c:pt>
                <c:pt idx="4">
                  <c:v>0.25813668966293335</c:v>
                </c:pt>
                <c:pt idx="5">
                  <c:v>0.26055163145065308</c:v>
                </c:pt>
                <c:pt idx="6">
                  <c:v>0.25761649012565613</c:v>
                </c:pt>
                <c:pt idx="7">
                  <c:v>0.25405728816986084</c:v>
                </c:pt>
                <c:pt idx="8">
                  <c:v>0.23858937621116638</c:v>
                </c:pt>
                <c:pt idx="9">
                  <c:v>0.23316170275211334</c:v>
                </c:pt>
                <c:pt idx="10">
                  <c:v>0.23064285516738892</c:v>
                </c:pt>
                <c:pt idx="11">
                  <c:v>0.22390441596508026</c:v>
                </c:pt>
                <c:pt idx="12">
                  <c:v>0.2257658988237381</c:v>
                </c:pt>
                <c:pt idx="13">
                  <c:v>0.21263544261455536</c:v>
                </c:pt>
                <c:pt idx="14">
                  <c:v>0.2030750960111618</c:v>
                </c:pt>
                <c:pt idx="15">
                  <c:v>0.19360072910785675</c:v>
                </c:pt>
                <c:pt idx="16">
                  <c:v>0.18962086737155914</c:v>
                </c:pt>
                <c:pt idx="17">
                  <c:v>0.19323134422302246</c:v>
                </c:pt>
                <c:pt idx="18">
                  <c:v>0.19916091859340668</c:v>
                </c:pt>
                <c:pt idx="19">
                  <c:v>0.19901563227176666</c:v>
                </c:pt>
                <c:pt idx="20">
                  <c:v>0.1996334046125412</c:v>
                </c:pt>
                <c:pt idx="21">
                  <c:v>0.19264936447143555</c:v>
                </c:pt>
                <c:pt idx="22">
                  <c:v>0.18068452179431915</c:v>
                </c:pt>
                <c:pt idx="23">
                  <c:v>0.17478859424591064</c:v>
                </c:pt>
                <c:pt idx="24">
                  <c:v>0.16210168600082397</c:v>
                </c:pt>
                <c:pt idx="25">
                  <c:v>0.15778438746929169</c:v>
                </c:pt>
                <c:pt idx="26">
                  <c:v>0.1579851359128952</c:v>
                </c:pt>
                <c:pt idx="27">
                  <c:v>0.1503002941608429</c:v>
                </c:pt>
                <c:pt idx="28">
                  <c:v>0.15014316141605377</c:v>
                </c:pt>
                <c:pt idx="29">
                  <c:v>0.14847324788570404</c:v>
                </c:pt>
                <c:pt idx="30">
                  <c:v>0.14805883169174194</c:v>
                </c:pt>
                <c:pt idx="31">
                  <c:v>0.14712157845497131</c:v>
                </c:pt>
                <c:pt idx="32">
                  <c:v>0.14272317290306091</c:v>
                </c:pt>
                <c:pt idx="33">
                  <c:v>0.14543786644935608</c:v>
                </c:pt>
                <c:pt idx="34">
                  <c:v>0.15004159510135651</c:v>
                </c:pt>
                <c:pt idx="35">
                  <c:v>0.14500235021114349</c:v>
                </c:pt>
                <c:pt idx="36">
                  <c:v>0.14858193695545197</c:v>
                </c:pt>
                <c:pt idx="37">
                  <c:v>0.1483379453420639</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3"/>
          <c:order val="1"/>
          <c:tx>
            <c:v>USA</c:v>
          </c:tx>
          <c:spPr>
            <a:ln w="34925">
              <a:solidFill>
                <a:schemeClr val="accent5"/>
              </a:solidFill>
            </a:ln>
          </c:spPr>
          <c:marker>
            <c:symbol val="x"/>
            <c:size val="5"/>
            <c:spPr>
              <a:solidFill>
                <a:schemeClr val="accent5"/>
              </a:solidFill>
              <a:ln>
                <a:solidFill>
                  <a:schemeClr val="accent1"/>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Data3!$AA$6:$AA$43</c:f>
              <c:numCache>
                <c:formatCode>0%</c:formatCode>
                <c:ptCount val="38"/>
                <c:pt idx="0">
                  <c:v>0.19990828634754365</c:v>
                </c:pt>
                <c:pt idx="1">
                  <c:v>0.20093011856079102</c:v>
                </c:pt>
                <c:pt idx="2">
                  <c:v>0.19907373189926147</c:v>
                </c:pt>
                <c:pt idx="3">
                  <c:v>0.19515317678451538</c:v>
                </c:pt>
                <c:pt idx="4">
                  <c:v>0.18962061405181885</c:v>
                </c:pt>
                <c:pt idx="5">
                  <c:v>0.18305647373199463</c:v>
                </c:pt>
                <c:pt idx="6">
                  <c:v>0.1788824200630188</c:v>
                </c:pt>
                <c:pt idx="7">
                  <c:v>0.17891228199005127</c:v>
                </c:pt>
                <c:pt idx="8">
                  <c:v>0.17682939767837524</c:v>
                </c:pt>
                <c:pt idx="9">
                  <c:v>0.17224317789077759</c:v>
                </c:pt>
                <c:pt idx="10">
                  <c:v>0.16914558410644531</c:v>
                </c:pt>
                <c:pt idx="11">
                  <c:v>0.16898220777511597</c:v>
                </c:pt>
                <c:pt idx="12">
                  <c:v>0.16785168647766113</c:v>
                </c:pt>
                <c:pt idx="13">
                  <c:v>0.16606074571609497</c:v>
                </c:pt>
                <c:pt idx="14">
                  <c:v>0.15819805860519409</c:v>
                </c:pt>
                <c:pt idx="15">
                  <c:v>0.15885192155838013</c:v>
                </c:pt>
                <c:pt idx="16">
                  <c:v>0.15768694877624512</c:v>
                </c:pt>
                <c:pt idx="17">
                  <c:v>0.15365332365036011</c:v>
                </c:pt>
                <c:pt idx="18">
                  <c:v>0.15068066120147705</c:v>
                </c:pt>
                <c:pt idx="19">
                  <c:v>0.14849019050598145</c:v>
                </c:pt>
                <c:pt idx="20">
                  <c:v>0.14897811412811279</c:v>
                </c:pt>
                <c:pt idx="21">
                  <c:v>0.14764267206192017</c:v>
                </c:pt>
                <c:pt idx="22">
                  <c:v>0.14612317085266113</c:v>
                </c:pt>
                <c:pt idx="23">
                  <c:v>0.14946472644805908</c:v>
                </c:pt>
                <c:pt idx="24">
                  <c:v>0.14819282293319702</c:v>
                </c:pt>
                <c:pt idx="25">
                  <c:v>0.14512819051742554</c:v>
                </c:pt>
                <c:pt idx="26">
                  <c:v>0.14187169075012207</c:v>
                </c:pt>
                <c:pt idx="27">
                  <c:v>0.13829141855239868</c:v>
                </c:pt>
                <c:pt idx="28">
                  <c:v>0.13527995347976685</c:v>
                </c:pt>
                <c:pt idx="29">
                  <c:v>0.13728123903274536</c:v>
                </c:pt>
                <c:pt idx="30">
                  <c:v>0.13698399066925049</c:v>
                </c:pt>
                <c:pt idx="31">
                  <c:v>0.13569307327270508</c:v>
                </c:pt>
                <c:pt idx="32">
                  <c:v>0.13012856245040894</c:v>
                </c:pt>
                <c:pt idx="33">
                  <c:v>0.1270601749420166</c:v>
                </c:pt>
                <c:pt idx="34">
                  <c:v>0.12348514795303345</c:v>
                </c:pt>
                <c:pt idx="35">
                  <c:v>0.12746793031692505</c:v>
                </c:pt>
                <c:pt idx="36">
                  <c:v>0.1253054141998291</c:v>
                </c:pt>
                <c:pt idx="37">
                  <c:v>0.1253054141998291</c:v>
                </c:pt>
              </c:numCache>
            </c:numRef>
          </c:val>
          <c:smooth val="0"/>
          <c:extLst xmlns:c16r2="http://schemas.microsoft.com/office/drawing/2015/06/chart">
            <c:ext xmlns:c16="http://schemas.microsoft.com/office/drawing/2014/chart" uri="{C3380CC4-5D6E-409C-BE32-E72D297353CC}">
              <c16:uniqueId val="{00000001-38D7-4BF3-9230-AB505AD7E958}"/>
            </c:ext>
          </c:extLst>
        </c:ser>
        <c:ser>
          <c:idx val="4"/>
          <c:order val="2"/>
          <c:tx>
            <c:v>France</c:v>
          </c:tx>
          <c:spPr>
            <a:ln w="34925">
              <a:solidFill>
                <a:schemeClr val="accent6"/>
              </a:solidFill>
            </a:ln>
          </c:spPr>
          <c:marker>
            <c:symbol val="circle"/>
            <c:size val="5"/>
            <c:spPr>
              <a:solidFill>
                <a:schemeClr val="accent6"/>
              </a:solidFill>
              <a:ln>
                <a:solidFill>
                  <a:schemeClr val="accent6"/>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Data3!$W$6:$W$43</c:f>
              <c:numCache>
                <c:formatCode>0%</c:formatCode>
                <c:ptCount val="38"/>
                <c:pt idx="0">
                  <c:v>0.22374218702316284</c:v>
                </c:pt>
                <c:pt idx="1">
                  <c:v>0.22385276854038239</c:v>
                </c:pt>
                <c:pt idx="2">
                  <c:v>0.22708481550216675</c:v>
                </c:pt>
                <c:pt idx="3">
                  <c:v>0.22773139178752899</c:v>
                </c:pt>
                <c:pt idx="4">
                  <c:v>0.2302519828081131</c:v>
                </c:pt>
                <c:pt idx="5">
                  <c:v>0.22313259541988373</c:v>
                </c:pt>
                <c:pt idx="6">
                  <c:v>0.22530625760555267</c:v>
                </c:pt>
                <c:pt idx="7">
                  <c:v>0.22068251669406891</c:v>
                </c:pt>
                <c:pt idx="8">
                  <c:v>0.21685127913951874</c:v>
                </c:pt>
                <c:pt idx="9">
                  <c:v>0.21371574699878693</c:v>
                </c:pt>
                <c:pt idx="10">
                  <c:v>0.20929856598377228</c:v>
                </c:pt>
                <c:pt idx="11">
                  <c:v>0.20726488530635834</c:v>
                </c:pt>
                <c:pt idx="12">
                  <c:v>0.20684058964252472</c:v>
                </c:pt>
                <c:pt idx="13">
                  <c:v>0.20981006324291229</c:v>
                </c:pt>
                <c:pt idx="14">
                  <c:v>0.21004535257816315</c:v>
                </c:pt>
                <c:pt idx="15">
                  <c:v>0.20583111047744751</c:v>
                </c:pt>
                <c:pt idx="16">
                  <c:v>0.20538081228733063</c:v>
                </c:pt>
                <c:pt idx="17">
                  <c:v>0.20357413589954376</c:v>
                </c:pt>
                <c:pt idx="18">
                  <c:v>0.20814433693885803</c:v>
                </c:pt>
                <c:pt idx="19">
                  <c:v>0.20751945674419403</c:v>
                </c:pt>
                <c:pt idx="20">
                  <c:v>0.20845603942871094</c:v>
                </c:pt>
                <c:pt idx="21">
                  <c:v>0.20947718620300293</c:v>
                </c:pt>
                <c:pt idx="22">
                  <c:v>0.21138057112693787</c:v>
                </c:pt>
                <c:pt idx="23">
                  <c:v>0.21158528327941895</c:v>
                </c:pt>
                <c:pt idx="24">
                  <c:v>0.21802736818790436</c:v>
                </c:pt>
                <c:pt idx="25">
                  <c:v>0.21966078877449036</c:v>
                </c:pt>
                <c:pt idx="26">
                  <c:v>0.21817569434642792</c:v>
                </c:pt>
                <c:pt idx="27">
                  <c:v>0.21926388144493103</c:v>
                </c:pt>
                <c:pt idx="28">
                  <c:v>0.21952009201049805</c:v>
                </c:pt>
                <c:pt idx="29">
                  <c:v>0.21688838303089142</c:v>
                </c:pt>
                <c:pt idx="30">
                  <c:v>0.21874405443668365</c:v>
                </c:pt>
                <c:pt idx="31">
                  <c:v>0.22678197920322418</c:v>
                </c:pt>
                <c:pt idx="32">
                  <c:v>0.22224369645118713</c:v>
                </c:pt>
                <c:pt idx="33">
                  <c:v>0.21833433210849762</c:v>
                </c:pt>
                <c:pt idx="34">
                  <c:v>0.22201213240623474</c:v>
                </c:pt>
                <c:pt idx="35">
                  <c:v>0.22509428858757019</c:v>
                </c:pt>
                <c:pt idx="36">
                  <c:v>0.22509428858757019</c:v>
                </c:pt>
                <c:pt idx="37">
                  <c:v>0.22509428858757019</c:v>
                </c:pt>
              </c:numCache>
            </c:numRef>
          </c:val>
          <c:smooth val="0"/>
          <c:extLst xmlns:c16r2="http://schemas.microsoft.com/office/drawing/2015/06/chart">
            <c:ext xmlns:c16="http://schemas.microsoft.com/office/drawing/2014/chart" uri="{C3380CC4-5D6E-409C-BE32-E72D297353CC}">
              <c16:uniqueId val="{00000002-38D7-4BF3-9230-AB505AD7E958}"/>
            </c:ext>
          </c:extLst>
        </c:ser>
        <c:dLbls>
          <c:showLegendKey val="0"/>
          <c:showVal val="0"/>
          <c:showCatName val="0"/>
          <c:showSerName val="0"/>
          <c:showPercent val="0"/>
          <c:showBubbleSize val="0"/>
        </c:dLbls>
        <c:marker val="1"/>
        <c:smooth val="0"/>
        <c:axId val="107476864"/>
        <c:axId val="108204032"/>
      </c:lineChart>
      <c:catAx>
        <c:axId val="107476864"/>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8204032"/>
        <c:crossesAt val="0"/>
        <c:auto val="1"/>
        <c:lblAlgn val="ctr"/>
        <c:lblOffset val="100"/>
        <c:tickLblSkip val="4"/>
        <c:tickMarkSkip val="4"/>
        <c:noMultiLvlLbl val="0"/>
      </c:catAx>
      <c:valAx>
        <c:axId val="108204032"/>
        <c:scaling>
          <c:orientation val="minMax"/>
          <c:max val="0.28000000000000003"/>
          <c:min val="0.1"/>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7476864"/>
        <c:crosses val="autoZero"/>
        <c:crossBetween val="midCat"/>
        <c:majorUnit val="0.02"/>
        <c:minorUnit val="1E-3"/>
      </c:valAx>
      <c:spPr>
        <a:solidFill>
          <a:srgbClr val="FFFFFF"/>
        </a:solidFill>
        <a:ln w="3175">
          <a:solidFill>
            <a:srgbClr val="000000"/>
          </a:solidFill>
          <a:prstDash val="solid"/>
        </a:ln>
      </c:spPr>
    </c:plotArea>
    <c:legend>
      <c:legendPos val="l"/>
      <c:layout>
        <c:manualLayout>
          <c:xMode val="edge"/>
          <c:yMode val="edge"/>
          <c:x val="0.40838457588286398"/>
          <c:y val="7.1292562006984903E-2"/>
          <c:w val="0.195457298606905"/>
          <c:h val="0.246012845955231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9.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24.</a:t>
            </a:r>
            <a:r>
              <a:rPr lang="fr-FR" sz="1600" baseline="0"/>
              <a:t> Middle 40% income share: China vs rich countries </a:t>
            </a:r>
          </a:p>
        </c:rich>
      </c:tx>
      <c:layout>
        <c:manualLayout>
          <c:xMode val="edge"/>
          <c:yMode val="edge"/>
          <c:x val="0.19990936542631199"/>
          <c:y val="0"/>
        </c:manualLayout>
      </c:layout>
      <c:overlay val="0"/>
      <c:spPr>
        <a:noFill/>
        <a:ln w="25400">
          <a:noFill/>
        </a:ln>
      </c:spPr>
    </c:title>
    <c:autoTitleDeleted val="0"/>
    <c:plotArea>
      <c:layout>
        <c:manualLayout>
          <c:layoutTarget val="inner"/>
          <c:xMode val="edge"/>
          <c:yMode val="edge"/>
          <c:x val="6.60316760154145E-2"/>
          <c:y val="5.2135302192916899E-2"/>
          <c:w val="0.90330212694985001"/>
          <c:h val="0.77389962941624202"/>
        </c:manualLayout>
      </c:layout>
      <c:lineChart>
        <c:grouping val="standard"/>
        <c:varyColors val="0"/>
        <c:ser>
          <c:idx val="2"/>
          <c:order val="0"/>
          <c:tx>
            <c:v>China</c:v>
          </c:tx>
          <c:spPr>
            <a:ln w="34925">
              <a:solidFill>
                <a:schemeClr val="accent2"/>
              </a:solidFill>
            </a:ln>
          </c:spPr>
          <c:marker>
            <c:spPr>
              <a:solidFill>
                <a:schemeClr val="accent2"/>
              </a:solidFill>
              <a:ln>
                <a:solidFill>
                  <a:schemeClr val="accent2"/>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Data3!$C$6:$C$43</c:f>
              <c:numCache>
                <c:formatCode>0%</c:formatCode>
                <c:ptCount val="38"/>
                <c:pt idx="0">
                  <c:v>0.45892748236656189</c:v>
                </c:pt>
                <c:pt idx="1">
                  <c:v>0.4597170352935791</c:v>
                </c:pt>
                <c:pt idx="2">
                  <c:v>0.46028351783752441</c:v>
                </c:pt>
                <c:pt idx="3">
                  <c:v>0.45930397510528564</c:v>
                </c:pt>
                <c:pt idx="4">
                  <c:v>0.46094566583633423</c:v>
                </c:pt>
                <c:pt idx="5">
                  <c:v>0.45757099986076355</c:v>
                </c:pt>
                <c:pt idx="6">
                  <c:v>0.4557080864906311</c:v>
                </c:pt>
                <c:pt idx="7">
                  <c:v>0.45078039169311523</c:v>
                </c:pt>
                <c:pt idx="8">
                  <c:v>0.46274250745773315</c:v>
                </c:pt>
                <c:pt idx="9">
                  <c:v>0.46948736906051636</c:v>
                </c:pt>
                <c:pt idx="10">
                  <c:v>0.4683777391910553</c:v>
                </c:pt>
                <c:pt idx="11">
                  <c:v>0.46942758560180664</c:v>
                </c:pt>
                <c:pt idx="12">
                  <c:v>0.47014379501342773</c:v>
                </c:pt>
                <c:pt idx="13">
                  <c:v>0.47625154256820679</c:v>
                </c:pt>
                <c:pt idx="14">
                  <c:v>0.47354018688201904</c:v>
                </c:pt>
                <c:pt idx="15">
                  <c:v>0.47097432613372803</c:v>
                </c:pt>
                <c:pt idx="16">
                  <c:v>0.47065556049346924</c:v>
                </c:pt>
                <c:pt idx="17">
                  <c:v>0.47124648094177246</c:v>
                </c:pt>
                <c:pt idx="18">
                  <c:v>0.46536678075790405</c:v>
                </c:pt>
                <c:pt idx="19">
                  <c:v>0.46523416042327881</c:v>
                </c:pt>
                <c:pt idx="20">
                  <c:v>0.46130019426345825</c:v>
                </c:pt>
                <c:pt idx="21">
                  <c:v>0.46268999576568604</c:v>
                </c:pt>
                <c:pt idx="22">
                  <c:v>0.46366840600967407</c:v>
                </c:pt>
                <c:pt idx="23">
                  <c:v>0.46198004484176636</c:v>
                </c:pt>
                <c:pt idx="24">
                  <c:v>0.44407513737678528</c:v>
                </c:pt>
                <c:pt idx="25">
                  <c:v>0.44006997346878052</c:v>
                </c:pt>
                <c:pt idx="26">
                  <c:v>0.43305796384811401</c:v>
                </c:pt>
                <c:pt idx="27">
                  <c:v>0.4311223030090332</c:v>
                </c:pt>
                <c:pt idx="28">
                  <c:v>0.42920517921447754</c:v>
                </c:pt>
                <c:pt idx="29">
                  <c:v>0.42759585380554199</c:v>
                </c:pt>
                <c:pt idx="30">
                  <c:v>0.42800086736679077</c:v>
                </c:pt>
                <c:pt idx="31">
                  <c:v>0.42946907877922058</c:v>
                </c:pt>
                <c:pt idx="32">
                  <c:v>0.43121045827865601</c:v>
                </c:pt>
                <c:pt idx="33">
                  <c:v>0.42577594518661499</c:v>
                </c:pt>
                <c:pt idx="34">
                  <c:v>0.43528890609741211</c:v>
                </c:pt>
                <c:pt idx="35">
                  <c:v>0.43379437923431396</c:v>
                </c:pt>
                <c:pt idx="36">
                  <c:v>0.43817967176437378</c:v>
                </c:pt>
                <c:pt idx="37">
                  <c:v>0.43739116191864014</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3"/>
          <c:order val="1"/>
          <c:tx>
            <c:v>USA</c:v>
          </c:tx>
          <c:spPr>
            <a:ln w="34925">
              <a:solidFill>
                <a:schemeClr val="accent5"/>
              </a:solidFill>
            </a:ln>
          </c:spPr>
          <c:marker>
            <c:symbol val="x"/>
            <c:size val="5"/>
            <c:spPr>
              <a:solidFill>
                <a:schemeClr val="accent5"/>
              </a:solidFill>
              <a:ln>
                <a:solidFill>
                  <a:schemeClr val="accent1"/>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Data3!$AB$6:$AB$43</c:f>
              <c:numCache>
                <c:formatCode>0%</c:formatCode>
                <c:ptCount val="38"/>
                <c:pt idx="0">
                  <c:v>0.45321217589365403</c:v>
                </c:pt>
                <c:pt idx="1">
                  <c:v>0.45038816332817078</c:v>
                </c:pt>
                <c:pt idx="2">
                  <c:v>0.4587148129940033</c:v>
                </c:pt>
                <c:pt idx="3">
                  <c:v>0.45784473419189453</c:v>
                </c:pt>
                <c:pt idx="4">
                  <c:v>0.46161842346191406</c:v>
                </c:pt>
                <c:pt idx="5">
                  <c:v>0.4630332887172699</c:v>
                </c:pt>
                <c:pt idx="6">
                  <c:v>0.45479068160057068</c:v>
                </c:pt>
                <c:pt idx="7">
                  <c:v>0.45496422052383423</c:v>
                </c:pt>
                <c:pt idx="8">
                  <c:v>0.45885893702507019</c:v>
                </c:pt>
                <c:pt idx="9">
                  <c:v>0.4515068531036377</c:v>
                </c:pt>
                <c:pt idx="10">
                  <c:v>0.44126281142234802</c:v>
                </c:pt>
                <c:pt idx="11">
                  <c:v>0.4441986083984375</c:v>
                </c:pt>
                <c:pt idx="12">
                  <c:v>0.44495022296905518</c:v>
                </c:pt>
                <c:pt idx="13">
                  <c:v>0.44834655523300171</c:v>
                </c:pt>
                <c:pt idx="14">
                  <c:v>0.4440155029296875</c:v>
                </c:pt>
                <c:pt idx="15">
                  <c:v>0.44553688168525696</c:v>
                </c:pt>
                <c:pt idx="16">
                  <c:v>0.44370794296264648</c:v>
                </c:pt>
                <c:pt idx="17">
                  <c:v>0.43973857164382935</c:v>
                </c:pt>
                <c:pt idx="18">
                  <c:v>0.43383011221885681</c:v>
                </c:pt>
                <c:pt idx="19">
                  <c:v>0.4287860095500946</c:v>
                </c:pt>
                <c:pt idx="20">
                  <c:v>0.42469078302383423</c:v>
                </c:pt>
                <c:pt idx="21">
                  <c:v>0.41886699199676514</c:v>
                </c:pt>
                <c:pt idx="22">
                  <c:v>0.41503855586051941</c:v>
                </c:pt>
                <c:pt idx="23">
                  <c:v>0.422525554895401</c:v>
                </c:pt>
                <c:pt idx="24">
                  <c:v>0.42458188533782959</c:v>
                </c:pt>
                <c:pt idx="25">
                  <c:v>0.42619624733924866</c:v>
                </c:pt>
                <c:pt idx="26">
                  <c:v>0.41910934448242188</c:v>
                </c:pt>
                <c:pt idx="27">
                  <c:v>0.41106423735618591</c:v>
                </c:pt>
                <c:pt idx="28">
                  <c:v>0.4044073224067688</c:v>
                </c:pt>
                <c:pt idx="29">
                  <c:v>0.40476739406585693</c:v>
                </c:pt>
                <c:pt idx="30">
                  <c:v>0.40989837050437927</c:v>
                </c:pt>
                <c:pt idx="31">
                  <c:v>0.42086300253868103</c:v>
                </c:pt>
                <c:pt idx="32">
                  <c:v>0.41231447458267212</c:v>
                </c:pt>
                <c:pt idx="33">
                  <c:v>0.41363108158111572</c:v>
                </c:pt>
                <c:pt idx="34">
                  <c:v>0.40525785088539124</c:v>
                </c:pt>
                <c:pt idx="35">
                  <c:v>0.40953585505485535</c:v>
                </c:pt>
                <c:pt idx="36">
                  <c:v>0.40467357635498047</c:v>
                </c:pt>
                <c:pt idx="37">
                  <c:v>0.40467357635498047</c:v>
                </c:pt>
              </c:numCache>
            </c:numRef>
          </c:val>
          <c:smooth val="0"/>
          <c:extLst xmlns:c16r2="http://schemas.microsoft.com/office/drawing/2015/06/chart">
            <c:ext xmlns:c16="http://schemas.microsoft.com/office/drawing/2014/chart" uri="{C3380CC4-5D6E-409C-BE32-E72D297353CC}">
              <c16:uniqueId val="{00000001-38D7-4BF3-9230-AB505AD7E958}"/>
            </c:ext>
          </c:extLst>
        </c:ser>
        <c:ser>
          <c:idx val="4"/>
          <c:order val="2"/>
          <c:tx>
            <c:v>France</c:v>
          </c:tx>
          <c:spPr>
            <a:ln w="34925">
              <a:solidFill>
                <a:schemeClr val="accent6"/>
              </a:solidFill>
            </a:ln>
          </c:spPr>
          <c:marker>
            <c:symbol val="circle"/>
            <c:size val="5"/>
            <c:spPr>
              <a:solidFill>
                <a:schemeClr val="accent6"/>
              </a:solidFill>
              <a:ln>
                <a:solidFill>
                  <a:schemeClr val="accent6"/>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Data3!$X$6:$X$43</c:f>
              <c:numCache>
                <c:formatCode>0%</c:formatCode>
                <c:ptCount val="38"/>
                <c:pt idx="0">
                  <c:v>0.464863121509552</c:v>
                </c:pt>
                <c:pt idx="1">
                  <c:v>0.46043896675109863</c:v>
                </c:pt>
                <c:pt idx="2">
                  <c:v>0.46302664279937744</c:v>
                </c:pt>
                <c:pt idx="3">
                  <c:v>0.46537691354751587</c:v>
                </c:pt>
                <c:pt idx="4">
                  <c:v>0.47028809785842896</c:v>
                </c:pt>
                <c:pt idx="5">
                  <c:v>0.47516947984695435</c:v>
                </c:pt>
                <c:pt idx="6">
                  <c:v>0.47144216299057007</c:v>
                </c:pt>
                <c:pt idx="7">
                  <c:v>0.46836894750595093</c:v>
                </c:pt>
                <c:pt idx="8">
                  <c:v>0.4635772705078125</c:v>
                </c:pt>
                <c:pt idx="9">
                  <c:v>0.457955002784729</c:v>
                </c:pt>
                <c:pt idx="10">
                  <c:v>0.45507001876831055</c:v>
                </c:pt>
                <c:pt idx="11">
                  <c:v>0.4558250904083252</c:v>
                </c:pt>
                <c:pt idx="12">
                  <c:v>0.45986461639404297</c:v>
                </c:pt>
                <c:pt idx="13">
                  <c:v>0.45826071500778198</c:v>
                </c:pt>
                <c:pt idx="14">
                  <c:v>0.46312004327774048</c:v>
                </c:pt>
                <c:pt idx="15">
                  <c:v>0.46444433927536011</c:v>
                </c:pt>
                <c:pt idx="16">
                  <c:v>0.46650296449661255</c:v>
                </c:pt>
                <c:pt idx="17">
                  <c:v>0.47053235769271851</c:v>
                </c:pt>
                <c:pt idx="18">
                  <c:v>0.46162933111190796</c:v>
                </c:pt>
                <c:pt idx="19">
                  <c:v>0.45913326740264893</c:v>
                </c:pt>
                <c:pt idx="20">
                  <c:v>0.45568543672561646</c:v>
                </c:pt>
                <c:pt idx="21">
                  <c:v>0.45405396819114685</c:v>
                </c:pt>
                <c:pt idx="22">
                  <c:v>0.4480341374874115</c:v>
                </c:pt>
                <c:pt idx="23">
                  <c:v>0.44500970840454102</c:v>
                </c:pt>
                <c:pt idx="24">
                  <c:v>0.44573861360549927</c:v>
                </c:pt>
                <c:pt idx="25">
                  <c:v>0.44430023431777954</c:v>
                </c:pt>
                <c:pt idx="26">
                  <c:v>0.44274455308914185</c:v>
                </c:pt>
                <c:pt idx="27">
                  <c:v>0.44395363330841064</c:v>
                </c:pt>
                <c:pt idx="28">
                  <c:v>0.44326183199882507</c:v>
                </c:pt>
                <c:pt idx="29">
                  <c:v>0.43709909915924072</c:v>
                </c:pt>
                <c:pt idx="30">
                  <c:v>0.43868345022201538</c:v>
                </c:pt>
                <c:pt idx="31">
                  <c:v>0.44964790344238281</c:v>
                </c:pt>
                <c:pt idx="32">
                  <c:v>0.45117846131324768</c:v>
                </c:pt>
                <c:pt idx="33">
                  <c:v>0.44512301683425903</c:v>
                </c:pt>
                <c:pt idx="34">
                  <c:v>0.44838261604309082</c:v>
                </c:pt>
                <c:pt idx="35">
                  <c:v>0.45197814702987671</c:v>
                </c:pt>
                <c:pt idx="36">
                  <c:v>0.45197814702987671</c:v>
                </c:pt>
                <c:pt idx="37">
                  <c:v>0.45197814702987671</c:v>
                </c:pt>
              </c:numCache>
            </c:numRef>
          </c:val>
          <c:smooth val="0"/>
          <c:extLst xmlns:c16r2="http://schemas.microsoft.com/office/drawing/2015/06/chart">
            <c:ext xmlns:c16="http://schemas.microsoft.com/office/drawing/2014/chart" uri="{C3380CC4-5D6E-409C-BE32-E72D297353CC}">
              <c16:uniqueId val="{00000002-38D7-4BF3-9230-AB505AD7E958}"/>
            </c:ext>
          </c:extLst>
        </c:ser>
        <c:dLbls>
          <c:showLegendKey val="0"/>
          <c:showVal val="0"/>
          <c:showCatName val="0"/>
          <c:showSerName val="0"/>
          <c:showPercent val="0"/>
          <c:showBubbleSize val="0"/>
        </c:dLbls>
        <c:marker val="1"/>
        <c:smooth val="0"/>
        <c:axId val="108249856"/>
        <c:axId val="108251776"/>
      </c:lineChart>
      <c:catAx>
        <c:axId val="10824985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8251776"/>
        <c:crossesAt val="0"/>
        <c:auto val="1"/>
        <c:lblAlgn val="ctr"/>
        <c:lblOffset val="100"/>
        <c:tickLblSkip val="4"/>
        <c:tickMarkSkip val="4"/>
        <c:noMultiLvlLbl val="0"/>
      </c:catAx>
      <c:valAx>
        <c:axId val="108251776"/>
        <c:scaling>
          <c:orientation val="minMax"/>
          <c:max val="0.5"/>
          <c:min val="0.4"/>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8249856"/>
        <c:crosses val="autoZero"/>
        <c:crossBetween val="midCat"/>
        <c:majorUnit val="1.0000000000000002E-2"/>
        <c:minorUnit val="1E-3"/>
      </c:valAx>
      <c:spPr>
        <a:solidFill>
          <a:srgbClr val="FFFFFF"/>
        </a:solidFill>
        <a:ln w="3175">
          <a:solidFill>
            <a:srgbClr val="000000"/>
          </a:solidFill>
          <a:prstDash val="solid"/>
        </a:ln>
      </c:spPr>
    </c:plotArea>
    <c:legend>
      <c:legendPos val="l"/>
      <c:layout>
        <c:manualLayout>
          <c:xMode val="edge"/>
          <c:yMode val="edge"/>
          <c:x val="0.70799438636223999"/>
          <c:y val="9.8392833009694897E-2"/>
          <c:w val="0.195457298606905"/>
          <c:h val="0.246012845955231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0.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25.</a:t>
            </a:r>
            <a:r>
              <a:rPr lang="fr-FR" sz="1600" baseline="0"/>
              <a:t> Bottom 50% vs Top 1% income share: China vs USA </a:t>
            </a:r>
          </a:p>
        </c:rich>
      </c:tx>
      <c:layout>
        <c:manualLayout>
          <c:xMode val="edge"/>
          <c:yMode val="edge"/>
          <c:x val="0.158103345359422"/>
          <c:y val="0"/>
        </c:manualLayout>
      </c:layout>
      <c:overlay val="0"/>
      <c:spPr>
        <a:noFill/>
        <a:ln w="25400">
          <a:noFill/>
        </a:ln>
      </c:spPr>
    </c:title>
    <c:autoTitleDeleted val="0"/>
    <c:plotArea>
      <c:layout>
        <c:manualLayout>
          <c:layoutTarget val="inner"/>
          <c:xMode val="edge"/>
          <c:yMode val="edge"/>
          <c:x val="6.60316760154145E-2"/>
          <c:y val="5.2135302192916899E-2"/>
          <c:w val="0.90330212694985001"/>
          <c:h val="0.77389962941624202"/>
        </c:manualLayout>
      </c:layout>
      <c:lineChart>
        <c:grouping val="standard"/>
        <c:varyColors val="0"/>
        <c:ser>
          <c:idx val="2"/>
          <c:order val="0"/>
          <c:tx>
            <c:v>China: Bottom 50%</c:v>
          </c:tx>
          <c:spPr>
            <a:ln w="34925">
              <a:solidFill>
                <a:schemeClr val="accent2"/>
              </a:solidFill>
            </a:ln>
          </c:spPr>
          <c:marker>
            <c:spPr>
              <a:solidFill>
                <a:schemeClr val="accent2"/>
              </a:solidFill>
              <a:ln>
                <a:solidFill>
                  <a:schemeClr val="accent2"/>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Data3!$B$6:$B$43</c:f>
              <c:numCache>
                <c:formatCode>0%</c:formatCode>
                <c:ptCount val="38"/>
                <c:pt idx="0">
                  <c:v>0.26960116624832153</c:v>
                </c:pt>
                <c:pt idx="1">
                  <c:v>0.26871222257614136</c:v>
                </c:pt>
                <c:pt idx="2">
                  <c:v>0.26730000972747803</c:v>
                </c:pt>
                <c:pt idx="3">
                  <c:v>0.26394128799438477</c:v>
                </c:pt>
                <c:pt idx="4">
                  <c:v>0.25813668966293335</c:v>
                </c:pt>
                <c:pt idx="5">
                  <c:v>0.26055163145065308</c:v>
                </c:pt>
                <c:pt idx="6">
                  <c:v>0.25761649012565613</c:v>
                </c:pt>
                <c:pt idx="7">
                  <c:v>0.25405728816986084</c:v>
                </c:pt>
                <c:pt idx="8">
                  <c:v>0.23858937621116638</c:v>
                </c:pt>
                <c:pt idx="9">
                  <c:v>0.23316170275211334</c:v>
                </c:pt>
                <c:pt idx="10">
                  <c:v>0.23064285516738892</c:v>
                </c:pt>
                <c:pt idx="11">
                  <c:v>0.22390441596508026</c:v>
                </c:pt>
                <c:pt idx="12">
                  <c:v>0.2257658988237381</c:v>
                </c:pt>
                <c:pt idx="13">
                  <c:v>0.21263544261455536</c:v>
                </c:pt>
                <c:pt idx="14">
                  <c:v>0.2030750960111618</c:v>
                </c:pt>
                <c:pt idx="15">
                  <c:v>0.19360072910785675</c:v>
                </c:pt>
                <c:pt idx="16">
                  <c:v>0.18962086737155914</c:v>
                </c:pt>
                <c:pt idx="17">
                  <c:v>0.19323134422302246</c:v>
                </c:pt>
                <c:pt idx="18">
                  <c:v>0.19916091859340668</c:v>
                </c:pt>
                <c:pt idx="19">
                  <c:v>0.19901563227176666</c:v>
                </c:pt>
                <c:pt idx="20">
                  <c:v>0.1996334046125412</c:v>
                </c:pt>
                <c:pt idx="21">
                  <c:v>0.19264936447143555</c:v>
                </c:pt>
                <c:pt idx="22">
                  <c:v>0.18068452179431915</c:v>
                </c:pt>
                <c:pt idx="23">
                  <c:v>0.17478859424591064</c:v>
                </c:pt>
                <c:pt idx="24">
                  <c:v>0.16210168600082397</c:v>
                </c:pt>
                <c:pt idx="25">
                  <c:v>0.15778438746929169</c:v>
                </c:pt>
                <c:pt idx="26">
                  <c:v>0.1579851359128952</c:v>
                </c:pt>
                <c:pt idx="27">
                  <c:v>0.1503002941608429</c:v>
                </c:pt>
                <c:pt idx="28">
                  <c:v>0.15014316141605377</c:v>
                </c:pt>
                <c:pt idx="29">
                  <c:v>0.14847324788570404</c:v>
                </c:pt>
                <c:pt idx="30">
                  <c:v>0.14805883169174194</c:v>
                </c:pt>
                <c:pt idx="31">
                  <c:v>0.14712157845497131</c:v>
                </c:pt>
                <c:pt idx="32">
                  <c:v>0.14272317290306091</c:v>
                </c:pt>
                <c:pt idx="33">
                  <c:v>0.14543786644935608</c:v>
                </c:pt>
                <c:pt idx="34">
                  <c:v>0.15004159510135651</c:v>
                </c:pt>
                <c:pt idx="35">
                  <c:v>0.14500235021114349</c:v>
                </c:pt>
                <c:pt idx="36">
                  <c:v>0.14858193695545197</c:v>
                </c:pt>
                <c:pt idx="37">
                  <c:v>0.1483379453420639</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0"/>
          <c:order val="1"/>
          <c:tx>
            <c:v>China: Top 1%</c:v>
          </c:tx>
          <c:spPr>
            <a:ln w="31750">
              <a:solidFill>
                <a:schemeClr val="accent2"/>
              </a:solidFill>
            </a:ln>
          </c:spPr>
          <c:marker>
            <c:symbol val="square"/>
            <c:size val="7"/>
            <c:spPr>
              <a:solidFill>
                <a:schemeClr val="accent2"/>
              </a:solidFill>
              <a:ln>
                <a:solidFill>
                  <a:schemeClr val="accent2"/>
                </a:solidFill>
              </a:ln>
            </c:spPr>
          </c:marker>
          <c:val>
            <c:numRef>
              <c:f>Data3!$E$6:$E$43</c:f>
              <c:numCache>
                <c:formatCode>0%</c:formatCode>
                <c:ptCount val="38"/>
                <c:pt idx="0">
                  <c:v>6.347888708114624E-2</c:v>
                </c:pt>
                <c:pt idx="1">
                  <c:v>6.3703462481498718E-2</c:v>
                </c:pt>
                <c:pt idx="2">
                  <c:v>6.4187541604042053E-2</c:v>
                </c:pt>
                <c:pt idx="3">
                  <c:v>6.7104585468769073E-2</c:v>
                </c:pt>
                <c:pt idx="4">
                  <c:v>6.9399274885654449E-2</c:v>
                </c:pt>
                <c:pt idx="5">
                  <c:v>7.1132048964500427E-2</c:v>
                </c:pt>
                <c:pt idx="6">
                  <c:v>7.4548982083797455E-2</c:v>
                </c:pt>
                <c:pt idx="7">
                  <c:v>8.0038405954837799E-2</c:v>
                </c:pt>
                <c:pt idx="8">
                  <c:v>7.9655349254608154E-2</c:v>
                </c:pt>
                <c:pt idx="9">
                  <c:v>7.8705132007598877E-2</c:v>
                </c:pt>
                <c:pt idx="10">
                  <c:v>8.0020971596240997E-2</c:v>
                </c:pt>
                <c:pt idx="11">
                  <c:v>8.2057364284992218E-2</c:v>
                </c:pt>
                <c:pt idx="12">
                  <c:v>8.0959193408489227E-2</c:v>
                </c:pt>
                <c:pt idx="13">
                  <c:v>8.3179466426372528E-2</c:v>
                </c:pt>
                <c:pt idx="14">
                  <c:v>8.7509900331497192E-2</c:v>
                </c:pt>
                <c:pt idx="15">
                  <c:v>9.1951832175254822E-2</c:v>
                </c:pt>
                <c:pt idx="16">
                  <c:v>9.438411146402359E-2</c:v>
                </c:pt>
                <c:pt idx="17">
                  <c:v>9.289068728685379E-2</c:v>
                </c:pt>
                <c:pt idx="18">
                  <c:v>9.5508173108100891E-2</c:v>
                </c:pt>
                <c:pt idx="19">
                  <c:v>9.5521926879882813E-2</c:v>
                </c:pt>
                <c:pt idx="20">
                  <c:v>9.8411008715629578E-2</c:v>
                </c:pt>
                <c:pt idx="21">
                  <c:v>9.9266096949577332E-2</c:v>
                </c:pt>
                <c:pt idx="22">
                  <c:v>0.10372622311115265</c:v>
                </c:pt>
                <c:pt idx="23">
                  <c:v>0.10868169367313385</c:v>
                </c:pt>
                <c:pt idx="24">
                  <c:v>0.12549310922622681</c:v>
                </c:pt>
                <c:pt idx="25">
                  <c:v>0.13131746649742126</c:v>
                </c:pt>
                <c:pt idx="26">
                  <c:v>0.13819411396980286</c:v>
                </c:pt>
                <c:pt idx="27">
                  <c:v>0.14197947084903717</c:v>
                </c:pt>
                <c:pt idx="28">
                  <c:v>0.14767023921012878</c:v>
                </c:pt>
                <c:pt idx="29">
                  <c:v>0.15267130732536316</c:v>
                </c:pt>
                <c:pt idx="30">
                  <c:v>0.15180404484272003</c:v>
                </c:pt>
                <c:pt idx="31">
                  <c:v>0.15413340926170349</c:v>
                </c:pt>
                <c:pt idx="32">
                  <c:v>0.15123026072978973</c:v>
                </c:pt>
                <c:pt idx="33">
                  <c:v>0.14589484035968781</c:v>
                </c:pt>
                <c:pt idx="34">
                  <c:v>0.13750165700912476</c:v>
                </c:pt>
                <c:pt idx="35">
                  <c:v>0.13814187049865723</c:v>
                </c:pt>
                <c:pt idx="36">
                  <c:v>0.13660909235477448</c:v>
                </c:pt>
                <c:pt idx="37">
                  <c:v>0.13923770189285278</c:v>
                </c:pt>
              </c:numCache>
            </c:numRef>
          </c:val>
          <c:smooth val="0"/>
          <c:extLst xmlns:c16r2="http://schemas.microsoft.com/office/drawing/2015/06/chart">
            <c:ext xmlns:c16="http://schemas.microsoft.com/office/drawing/2014/chart" uri="{C3380CC4-5D6E-409C-BE32-E72D297353CC}">
              <c16:uniqueId val="{00000000-D85D-4DC6-A235-B6D41C6DDA00}"/>
            </c:ext>
          </c:extLst>
        </c:ser>
        <c:ser>
          <c:idx val="3"/>
          <c:order val="2"/>
          <c:tx>
            <c:v>USA: Bottom 50%</c:v>
          </c:tx>
          <c:spPr>
            <a:ln w="34925">
              <a:solidFill>
                <a:schemeClr val="accent5"/>
              </a:solidFill>
            </a:ln>
          </c:spPr>
          <c:marker>
            <c:symbol val="triangle"/>
            <c:size val="7"/>
            <c:spPr>
              <a:solidFill>
                <a:schemeClr val="accent5"/>
              </a:solidFill>
              <a:ln>
                <a:solidFill>
                  <a:schemeClr val="accent5"/>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Data3!$AA$6:$AA$43</c:f>
              <c:numCache>
                <c:formatCode>0%</c:formatCode>
                <c:ptCount val="38"/>
                <c:pt idx="0">
                  <c:v>0.19990828634754365</c:v>
                </c:pt>
                <c:pt idx="1">
                  <c:v>0.20093011856079102</c:v>
                </c:pt>
                <c:pt idx="2">
                  <c:v>0.19907373189926147</c:v>
                </c:pt>
                <c:pt idx="3">
                  <c:v>0.19515317678451538</c:v>
                </c:pt>
                <c:pt idx="4">
                  <c:v>0.18962061405181885</c:v>
                </c:pt>
                <c:pt idx="5">
                  <c:v>0.18305647373199463</c:v>
                </c:pt>
                <c:pt idx="6">
                  <c:v>0.1788824200630188</c:v>
                </c:pt>
                <c:pt idx="7">
                  <c:v>0.17891228199005127</c:v>
                </c:pt>
                <c:pt idx="8">
                  <c:v>0.17682939767837524</c:v>
                </c:pt>
                <c:pt idx="9">
                  <c:v>0.17224317789077759</c:v>
                </c:pt>
                <c:pt idx="10">
                  <c:v>0.16914558410644531</c:v>
                </c:pt>
                <c:pt idx="11">
                  <c:v>0.16898220777511597</c:v>
                </c:pt>
                <c:pt idx="12">
                  <c:v>0.16785168647766113</c:v>
                </c:pt>
                <c:pt idx="13">
                  <c:v>0.16606074571609497</c:v>
                </c:pt>
                <c:pt idx="14">
                  <c:v>0.15819805860519409</c:v>
                </c:pt>
                <c:pt idx="15">
                  <c:v>0.15885192155838013</c:v>
                </c:pt>
                <c:pt idx="16">
                  <c:v>0.15768694877624512</c:v>
                </c:pt>
                <c:pt idx="17">
                  <c:v>0.15365332365036011</c:v>
                </c:pt>
                <c:pt idx="18">
                  <c:v>0.15068066120147705</c:v>
                </c:pt>
                <c:pt idx="19">
                  <c:v>0.14849019050598145</c:v>
                </c:pt>
                <c:pt idx="20">
                  <c:v>0.14897811412811279</c:v>
                </c:pt>
                <c:pt idx="21">
                  <c:v>0.14764267206192017</c:v>
                </c:pt>
                <c:pt idx="22">
                  <c:v>0.14612317085266113</c:v>
                </c:pt>
                <c:pt idx="23">
                  <c:v>0.14946472644805908</c:v>
                </c:pt>
                <c:pt idx="24">
                  <c:v>0.14819282293319702</c:v>
                </c:pt>
                <c:pt idx="25">
                  <c:v>0.14512819051742554</c:v>
                </c:pt>
                <c:pt idx="26">
                  <c:v>0.14187169075012207</c:v>
                </c:pt>
                <c:pt idx="27">
                  <c:v>0.13829141855239868</c:v>
                </c:pt>
                <c:pt idx="28">
                  <c:v>0.13527995347976685</c:v>
                </c:pt>
                <c:pt idx="29">
                  <c:v>0.13728123903274536</c:v>
                </c:pt>
                <c:pt idx="30">
                  <c:v>0.13698399066925049</c:v>
                </c:pt>
                <c:pt idx="31">
                  <c:v>0.13569307327270508</c:v>
                </c:pt>
                <c:pt idx="32">
                  <c:v>0.13012856245040894</c:v>
                </c:pt>
                <c:pt idx="33">
                  <c:v>0.1270601749420166</c:v>
                </c:pt>
                <c:pt idx="34">
                  <c:v>0.12348514795303345</c:v>
                </c:pt>
                <c:pt idx="35">
                  <c:v>0.12746793031692505</c:v>
                </c:pt>
                <c:pt idx="36">
                  <c:v>0.1253054141998291</c:v>
                </c:pt>
                <c:pt idx="37">
                  <c:v>0.1253054141998291</c:v>
                </c:pt>
              </c:numCache>
            </c:numRef>
          </c:val>
          <c:smooth val="0"/>
          <c:extLst xmlns:c16r2="http://schemas.microsoft.com/office/drawing/2015/06/chart">
            <c:ext xmlns:c16="http://schemas.microsoft.com/office/drawing/2014/chart" uri="{C3380CC4-5D6E-409C-BE32-E72D297353CC}">
              <c16:uniqueId val="{00000001-38D7-4BF3-9230-AB505AD7E958}"/>
            </c:ext>
          </c:extLst>
        </c:ser>
        <c:ser>
          <c:idx val="1"/>
          <c:order val="3"/>
          <c:tx>
            <c:v>USA: Top 1%</c:v>
          </c:tx>
          <c:spPr>
            <a:ln w="31750">
              <a:solidFill>
                <a:schemeClr val="accent5"/>
              </a:solidFill>
            </a:ln>
          </c:spPr>
          <c:marker>
            <c:symbol val="square"/>
            <c:size val="7"/>
            <c:spPr>
              <a:solidFill>
                <a:schemeClr val="accent5"/>
              </a:solidFill>
              <a:ln>
                <a:solidFill>
                  <a:schemeClr val="accent5"/>
                </a:solidFill>
              </a:ln>
            </c:spPr>
          </c:marker>
          <c:val>
            <c:numRef>
              <c:f>Data3!$AD$6:$AD$43</c:f>
              <c:numCache>
                <c:formatCode>0%</c:formatCode>
                <c:ptCount val="38"/>
                <c:pt idx="0">
                  <c:v>0.10755455448392359</c:v>
                </c:pt>
                <c:pt idx="1">
                  <c:v>0.11142588406801224</c:v>
                </c:pt>
                <c:pt idx="2">
                  <c:v>0.10655814409255981</c:v>
                </c:pt>
                <c:pt idx="3">
                  <c:v>0.11035243421792984</c:v>
                </c:pt>
                <c:pt idx="4">
                  <c:v>0.11248534917831421</c:v>
                </c:pt>
                <c:pt idx="5">
                  <c:v>0.11494305729866028</c:v>
                </c:pt>
                <c:pt idx="6">
                  <c:v>0.12479672580957413</c:v>
                </c:pt>
                <c:pt idx="7">
                  <c:v>0.12527525424957275</c:v>
                </c:pt>
                <c:pt idx="8">
                  <c:v>0.1218298003077507</c:v>
                </c:pt>
                <c:pt idx="9">
                  <c:v>0.13308781385421753</c:v>
                </c:pt>
                <c:pt idx="10">
                  <c:v>0.14881134033203125</c:v>
                </c:pt>
                <c:pt idx="11">
                  <c:v>0.14465180039405823</c:v>
                </c:pt>
                <c:pt idx="12">
                  <c:v>0.14543354511260986</c:v>
                </c:pt>
                <c:pt idx="13">
                  <c:v>0.13891759514808655</c:v>
                </c:pt>
                <c:pt idx="14">
                  <c:v>0.15014462172985077</c:v>
                </c:pt>
                <c:pt idx="15">
                  <c:v>0.14642144739627838</c:v>
                </c:pt>
                <c:pt idx="16">
                  <c:v>0.14686013758182526</c:v>
                </c:pt>
                <c:pt idx="17">
                  <c:v>0.15284740924835205</c:v>
                </c:pt>
                <c:pt idx="18">
                  <c:v>0.15964600443840027</c:v>
                </c:pt>
                <c:pt idx="19">
                  <c:v>0.16628000140190125</c:v>
                </c:pt>
                <c:pt idx="20">
                  <c:v>0.16924038529396057</c:v>
                </c:pt>
                <c:pt idx="21">
                  <c:v>0.1770617663860321</c:v>
                </c:pt>
                <c:pt idx="22">
                  <c:v>0.18267036974430084</c:v>
                </c:pt>
                <c:pt idx="23">
                  <c:v>0.17269128561019897</c:v>
                </c:pt>
                <c:pt idx="24">
                  <c:v>0.1705666184425354</c:v>
                </c:pt>
                <c:pt idx="25">
                  <c:v>0.17203283309936523</c:v>
                </c:pt>
                <c:pt idx="26">
                  <c:v>0.18320570886135101</c:v>
                </c:pt>
                <c:pt idx="27">
                  <c:v>0.19373917579650879</c:v>
                </c:pt>
                <c:pt idx="28">
                  <c:v>0.20098970830440521</c:v>
                </c:pt>
                <c:pt idx="29">
                  <c:v>0.19863261282444</c:v>
                </c:pt>
                <c:pt idx="30">
                  <c:v>0.19522307813167572</c:v>
                </c:pt>
                <c:pt idx="31">
                  <c:v>0.1854109913110733</c:v>
                </c:pt>
                <c:pt idx="32">
                  <c:v>0.19799049198627472</c:v>
                </c:pt>
                <c:pt idx="33">
                  <c:v>0.19602005183696747</c:v>
                </c:pt>
                <c:pt idx="34">
                  <c:v>0.20762035250663757</c:v>
                </c:pt>
                <c:pt idx="35">
                  <c:v>0.19579383730888367</c:v>
                </c:pt>
                <c:pt idx="36">
                  <c:v>0.20187675952911377</c:v>
                </c:pt>
                <c:pt idx="37">
                  <c:v>0.20187675952911377</c:v>
                </c:pt>
              </c:numCache>
            </c:numRef>
          </c:val>
          <c:smooth val="0"/>
          <c:extLst xmlns:c16r2="http://schemas.microsoft.com/office/drawing/2015/06/chart">
            <c:ext xmlns:c16="http://schemas.microsoft.com/office/drawing/2014/chart" uri="{C3380CC4-5D6E-409C-BE32-E72D297353CC}">
              <c16:uniqueId val="{00000001-D85D-4DC6-A235-B6D41C6DDA00}"/>
            </c:ext>
          </c:extLst>
        </c:ser>
        <c:dLbls>
          <c:showLegendKey val="0"/>
          <c:showVal val="0"/>
          <c:showCatName val="0"/>
          <c:showSerName val="0"/>
          <c:showPercent val="0"/>
          <c:showBubbleSize val="0"/>
        </c:dLbls>
        <c:marker val="1"/>
        <c:smooth val="0"/>
        <c:axId val="110072576"/>
        <c:axId val="110074496"/>
      </c:lineChart>
      <c:catAx>
        <c:axId val="11007257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074496"/>
        <c:crossesAt val="0"/>
        <c:auto val="1"/>
        <c:lblAlgn val="ctr"/>
        <c:lblOffset val="100"/>
        <c:tickLblSkip val="4"/>
        <c:tickMarkSkip val="4"/>
        <c:noMultiLvlLbl val="0"/>
      </c:catAx>
      <c:valAx>
        <c:axId val="110074496"/>
        <c:scaling>
          <c:orientation val="minMax"/>
          <c:max val="0.28000000000000003"/>
          <c:min val="0.04"/>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072576"/>
        <c:crosses val="autoZero"/>
        <c:crossBetween val="midCat"/>
        <c:majorUnit val="0.02"/>
        <c:minorUnit val="1E-3"/>
      </c:valAx>
      <c:spPr>
        <a:solidFill>
          <a:srgbClr val="FFFFFF"/>
        </a:solidFill>
        <a:ln w="3175">
          <a:solidFill>
            <a:srgbClr val="000000"/>
          </a:solidFill>
          <a:prstDash val="solid"/>
        </a:ln>
      </c:spPr>
    </c:plotArea>
    <c:legend>
      <c:legendPos val="l"/>
      <c:layout>
        <c:manualLayout>
          <c:xMode val="edge"/>
          <c:yMode val="edge"/>
          <c:x val="0.38887509985164898"/>
          <c:y val="4.87090028380599E-2"/>
          <c:w val="0.42308427479173799"/>
          <c:h val="0.175929838038538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1.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26.</a:t>
            </a:r>
            <a:r>
              <a:rPr lang="fr-FR" sz="1600" baseline="0"/>
              <a:t> Bottom 50% vs Top 1% income share: China vs France </a:t>
            </a:r>
          </a:p>
        </c:rich>
      </c:tx>
      <c:layout>
        <c:manualLayout>
          <c:xMode val="edge"/>
          <c:yMode val="edge"/>
          <c:x val="0.158103345359422"/>
          <c:y val="0"/>
        </c:manualLayout>
      </c:layout>
      <c:overlay val="0"/>
      <c:spPr>
        <a:noFill/>
        <a:ln w="25400">
          <a:noFill/>
        </a:ln>
      </c:spPr>
    </c:title>
    <c:autoTitleDeleted val="0"/>
    <c:plotArea>
      <c:layout>
        <c:manualLayout>
          <c:layoutTarget val="inner"/>
          <c:xMode val="edge"/>
          <c:yMode val="edge"/>
          <c:x val="6.60316760154145E-2"/>
          <c:y val="5.2135302192916899E-2"/>
          <c:w val="0.90330212694985001"/>
          <c:h val="0.77389962941624202"/>
        </c:manualLayout>
      </c:layout>
      <c:lineChart>
        <c:grouping val="standard"/>
        <c:varyColors val="0"/>
        <c:ser>
          <c:idx val="2"/>
          <c:order val="0"/>
          <c:tx>
            <c:v>China: Bottom 50%</c:v>
          </c:tx>
          <c:spPr>
            <a:ln w="34925">
              <a:solidFill>
                <a:schemeClr val="accent2"/>
              </a:solidFill>
            </a:ln>
          </c:spPr>
          <c:marker>
            <c:spPr>
              <a:solidFill>
                <a:schemeClr val="accent2"/>
              </a:solidFill>
              <a:ln>
                <a:solidFill>
                  <a:schemeClr val="accent2"/>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Data3!$B$6:$B$43</c:f>
              <c:numCache>
                <c:formatCode>0%</c:formatCode>
                <c:ptCount val="38"/>
                <c:pt idx="0">
                  <c:v>0.26960116624832153</c:v>
                </c:pt>
                <c:pt idx="1">
                  <c:v>0.26871222257614136</c:v>
                </c:pt>
                <c:pt idx="2">
                  <c:v>0.26730000972747803</c:v>
                </c:pt>
                <c:pt idx="3">
                  <c:v>0.26394128799438477</c:v>
                </c:pt>
                <c:pt idx="4">
                  <c:v>0.25813668966293335</c:v>
                </c:pt>
                <c:pt idx="5">
                  <c:v>0.26055163145065308</c:v>
                </c:pt>
                <c:pt idx="6">
                  <c:v>0.25761649012565613</c:v>
                </c:pt>
                <c:pt idx="7">
                  <c:v>0.25405728816986084</c:v>
                </c:pt>
                <c:pt idx="8">
                  <c:v>0.23858937621116638</c:v>
                </c:pt>
                <c:pt idx="9">
                  <c:v>0.23316170275211334</c:v>
                </c:pt>
                <c:pt idx="10">
                  <c:v>0.23064285516738892</c:v>
                </c:pt>
                <c:pt idx="11">
                  <c:v>0.22390441596508026</c:v>
                </c:pt>
                <c:pt idx="12">
                  <c:v>0.2257658988237381</c:v>
                </c:pt>
                <c:pt idx="13">
                  <c:v>0.21263544261455536</c:v>
                </c:pt>
                <c:pt idx="14">
                  <c:v>0.2030750960111618</c:v>
                </c:pt>
                <c:pt idx="15">
                  <c:v>0.19360072910785675</c:v>
                </c:pt>
                <c:pt idx="16">
                  <c:v>0.18962086737155914</c:v>
                </c:pt>
                <c:pt idx="17">
                  <c:v>0.19323134422302246</c:v>
                </c:pt>
                <c:pt idx="18">
                  <c:v>0.19916091859340668</c:v>
                </c:pt>
                <c:pt idx="19">
                  <c:v>0.19901563227176666</c:v>
                </c:pt>
                <c:pt idx="20">
                  <c:v>0.1996334046125412</c:v>
                </c:pt>
                <c:pt idx="21">
                  <c:v>0.19264936447143555</c:v>
                </c:pt>
                <c:pt idx="22">
                  <c:v>0.18068452179431915</c:v>
                </c:pt>
                <c:pt idx="23">
                  <c:v>0.17478859424591064</c:v>
                </c:pt>
                <c:pt idx="24">
                  <c:v>0.16210168600082397</c:v>
                </c:pt>
                <c:pt idx="25">
                  <c:v>0.15778438746929169</c:v>
                </c:pt>
                <c:pt idx="26">
                  <c:v>0.1579851359128952</c:v>
                </c:pt>
                <c:pt idx="27">
                  <c:v>0.1503002941608429</c:v>
                </c:pt>
                <c:pt idx="28">
                  <c:v>0.15014316141605377</c:v>
                </c:pt>
                <c:pt idx="29">
                  <c:v>0.14847324788570404</c:v>
                </c:pt>
                <c:pt idx="30">
                  <c:v>0.14805883169174194</c:v>
                </c:pt>
                <c:pt idx="31">
                  <c:v>0.14712157845497131</c:v>
                </c:pt>
                <c:pt idx="32">
                  <c:v>0.14272317290306091</c:v>
                </c:pt>
                <c:pt idx="33">
                  <c:v>0.14543786644935608</c:v>
                </c:pt>
                <c:pt idx="34">
                  <c:v>0.15004159510135651</c:v>
                </c:pt>
                <c:pt idx="35">
                  <c:v>0.14500235021114349</c:v>
                </c:pt>
                <c:pt idx="36">
                  <c:v>0.14858193695545197</c:v>
                </c:pt>
                <c:pt idx="37">
                  <c:v>0.1483379453420639</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0"/>
          <c:order val="1"/>
          <c:tx>
            <c:v>China: Top 1%</c:v>
          </c:tx>
          <c:spPr>
            <a:ln w="31750">
              <a:solidFill>
                <a:schemeClr val="accent2"/>
              </a:solidFill>
            </a:ln>
          </c:spPr>
          <c:marker>
            <c:symbol val="square"/>
            <c:size val="7"/>
            <c:spPr>
              <a:solidFill>
                <a:schemeClr val="accent2"/>
              </a:solidFill>
              <a:ln>
                <a:solidFill>
                  <a:schemeClr val="accent2"/>
                </a:solidFill>
              </a:ln>
            </c:spPr>
          </c:marker>
          <c:val>
            <c:numRef>
              <c:f>Data3!$E$6:$E$43</c:f>
              <c:numCache>
                <c:formatCode>0%</c:formatCode>
                <c:ptCount val="38"/>
                <c:pt idx="0">
                  <c:v>6.347888708114624E-2</c:v>
                </c:pt>
                <c:pt idx="1">
                  <c:v>6.3703462481498718E-2</c:v>
                </c:pt>
                <c:pt idx="2">
                  <c:v>6.4187541604042053E-2</c:v>
                </c:pt>
                <c:pt idx="3">
                  <c:v>6.7104585468769073E-2</c:v>
                </c:pt>
                <c:pt idx="4">
                  <c:v>6.9399274885654449E-2</c:v>
                </c:pt>
                <c:pt idx="5">
                  <c:v>7.1132048964500427E-2</c:v>
                </c:pt>
                <c:pt idx="6">
                  <c:v>7.4548982083797455E-2</c:v>
                </c:pt>
                <c:pt idx="7">
                  <c:v>8.0038405954837799E-2</c:v>
                </c:pt>
                <c:pt idx="8">
                  <c:v>7.9655349254608154E-2</c:v>
                </c:pt>
                <c:pt idx="9">
                  <c:v>7.8705132007598877E-2</c:v>
                </c:pt>
                <c:pt idx="10">
                  <c:v>8.0020971596240997E-2</c:v>
                </c:pt>
                <c:pt idx="11">
                  <c:v>8.2057364284992218E-2</c:v>
                </c:pt>
                <c:pt idx="12">
                  <c:v>8.0959193408489227E-2</c:v>
                </c:pt>
                <c:pt idx="13">
                  <c:v>8.3179466426372528E-2</c:v>
                </c:pt>
                <c:pt idx="14">
                  <c:v>8.7509900331497192E-2</c:v>
                </c:pt>
                <c:pt idx="15">
                  <c:v>9.1951832175254822E-2</c:v>
                </c:pt>
                <c:pt idx="16">
                  <c:v>9.438411146402359E-2</c:v>
                </c:pt>
                <c:pt idx="17">
                  <c:v>9.289068728685379E-2</c:v>
                </c:pt>
                <c:pt idx="18">
                  <c:v>9.5508173108100891E-2</c:v>
                </c:pt>
                <c:pt idx="19">
                  <c:v>9.5521926879882813E-2</c:v>
                </c:pt>
                <c:pt idx="20">
                  <c:v>9.8411008715629578E-2</c:v>
                </c:pt>
                <c:pt idx="21">
                  <c:v>9.9266096949577332E-2</c:v>
                </c:pt>
                <c:pt idx="22">
                  <c:v>0.10372622311115265</c:v>
                </c:pt>
                <c:pt idx="23">
                  <c:v>0.10868169367313385</c:v>
                </c:pt>
                <c:pt idx="24">
                  <c:v>0.12549310922622681</c:v>
                </c:pt>
                <c:pt idx="25">
                  <c:v>0.13131746649742126</c:v>
                </c:pt>
                <c:pt idx="26">
                  <c:v>0.13819411396980286</c:v>
                </c:pt>
                <c:pt idx="27">
                  <c:v>0.14197947084903717</c:v>
                </c:pt>
                <c:pt idx="28">
                  <c:v>0.14767023921012878</c:v>
                </c:pt>
                <c:pt idx="29">
                  <c:v>0.15267130732536316</c:v>
                </c:pt>
                <c:pt idx="30">
                  <c:v>0.15180404484272003</c:v>
                </c:pt>
                <c:pt idx="31">
                  <c:v>0.15413340926170349</c:v>
                </c:pt>
                <c:pt idx="32">
                  <c:v>0.15123026072978973</c:v>
                </c:pt>
                <c:pt idx="33">
                  <c:v>0.14589484035968781</c:v>
                </c:pt>
                <c:pt idx="34">
                  <c:v>0.13750165700912476</c:v>
                </c:pt>
                <c:pt idx="35">
                  <c:v>0.13814187049865723</c:v>
                </c:pt>
                <c:pt idx="36">
                  <c:v>0.13660909235477448</c:v>
                </c:pt>
                <c:pt idx="37">
                  <c:v>0.13923770189285278</c:v>
                </c:pt>
              </c:numCache>
            </c:numRef>
          </c:val>
          <c:smooth val="0"/>
          <c:extLst xmlns:c16r2="http://schemas.microsoft.com/office/drawing/2015/06/chart">
            <c:ext xmlns:c16="http://schemas.microsoft.com/office/drawing/2014/chart" uri="{C3380CC4-5D6E-409C-BE32-E72D297353CC}">
              <c16:uniqueId val="{00000000-368A-4EE2-9B90-F75FCF1CF27B}"/>
            </c:ext>
          </c:extLst>
        </c:ser>
        <c:ser>
          <c:idx val="3"/>
          <c:order val="2"/>
          <c:tx>
            <c:v>France: Bottom 50%</c:v>
          </c:tx>
          <c:spPr>
            <a:ln w="34925">
              <a:solidFill>
                <a:schemeClr val="accent6"/>
              </a:solidFill>
            </a:ln>
          </c:spPr>
          <c:marker>
            <c:symbol val="triangle"/>
            <c:size val="7"/>
            <c:spPr>
              <a:solidFill>
                <a:schemeClr val="accent6"/>
              </a:solidFill>
              <a:ln>
                <a:solidFill>
                  <a:schemeClr val="accent6"/>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Data3!$W$6:$W$43</c:f>
              <c:numCache>
                <c:formatCode>0%</c:formatCode>
                <c:ptCount val="38"/>
                <c:pt idx="0">
                  <c:v>0.22374218702316284</c:v>
                </c:pt>
                <c:pt idx="1">
                  <c:v>0.22385276854038239</c:v>
                </c:pt>
                <c:pt idx="2">
                  <c:v>0.22708481550216675</c:v>
                </c:pt>
                <c:pt idx="3">
                  <c:v>0.22773139178752899</c:v>
                </c:pt>
                <c:pt idx="4">
                  <c:v>0.2302519828081131</c:v>
                </c:pt>
                <c:pt idx="5">
                  <c:v>0.22313259541988373</c:v>
                </c:pt>
                <c:pt idx="6">
                  <c:v>0.22530625760555267</c:v>
                </c:pt>
                <c:pt idx="7">
                  <c:v>0.22068251669406891</c:v>
                </c:pt>
                <c:pt idx="8">
                  <c:v>0.21685127913951874</c:v>
                </c:pt>
                <c:pt idx="9">
                  <c:v>0.21371574699878693</c:v>
                </c:pt>
                <c:pt idx="10">
                  <c:v>0.20929856598377228</c:v>
                </c:pt>
                <c:pt idx="11">
                  <c:v>0.20726488530635834</c:v>
                </c:pt>
                <c:pt idx="12">
                  <c:v>0.20684058964252472</c:v>
                </c:pt>
                <c:pt idx="13">
                  <c:v>0.20981006324291229</c:v>
                </c:pt>
                <c:pt idx="14">
                  <c:v>0.21004535257816315</c:v>
                </c:pt>
                <c:pt idx="15">
                  <c:v>0.20583111047744751</c:v>
                </c:pt>
                <c:pt idx="16">
                  <c:v>0.20538081228733063</c:v>
                </c:pt>
                <c:pt idx="17">
                  <c:v>0.20357413589954376</c:v>
                </c:pt>
                <c:pt idx="18">
                  <c:v>0.20814433693885803</c:v>
                </c:pt>
                <c:pt idx="19">
                  <c:v>0.20751945674419403</c:v>
                </c:pt>
                <c:pt idx="20">
                  <c:v>0.20845603942871094</c:v>
                </c:pt>
                <c:pt idx="21">
                  <c:v>0.20947718620300293</c:v>
                </c:pt>
                <c:pt idx="22">
                  <c:v>0.21138057112693787</c:v>
                </c:pt>
                <c:pt idx="23">
                  <c:v>0.21158528327941895</c:v>
                </c:pt>
                <c:pt idx="24">
                  <c:v>0.21802736818790436</c:v>
                </c:pt>
                <c:pt idx="25">
                  <c:v>0.21966078877449036</c:v>
                </c:pt>
                <c:pt idx="26">
                  <c:v>0.21817569434642792</c:v>
                </c:pt>
                <c:pt idx="27">
                  <c:v>0.21926388144493103</c:v>
                </c:pt>
                <c:pt idx="28">
                  <c:v>0.21952009201049805</c:v>
                </c:pt>
                <c:pt idx="29">
                  <c:v>0.21688838303089142</c:v>
                </c:pt>
                <c:pt idx="30">
                  <c:v>0.21874405443668365</c:v>
                </c:pt>
                <c:pt idx="31">
                  <c:v>0.22678197920322418</c:v>
                </c:pt>
                <c:pt idx="32">
                  <c:v>0.22224369645118713</c:v>
                </c:pt>
                <c:pt idx="33">
                  <c:v>0.21833433210849762</c:v>
                </c:pt>
                <c:pt idx="34">
                  <c:v>0.22201213240623474</c:v>
                </c:pt>
                <c:pt idx="35">
                  <c:v>0.22509428858757019</c:v>
                </c:pt>
                <c:pt idx="36">
                  <c:v>0.22509428858757019</c:v>
                </c:pt>
                <c:pt idx="37">
                  <c:v>0.22509428858757019</c:v>
                </c:pt>
              </c:numCache>
            </c:numRef>
          </c:val>
          <c:smooth val="0"/>
          <c:extLst xmlns:c16r2="http://schemas.microsoft.com/office/drawing/2015/06/chart">
            <c:ext xmlns:c16="http://schemas.microsoft.com/office/drawing/2014/chart" uri="{C3380CC4-5D6E-409C-BE32-E72D297353CC}">
              <c16:uniqueId val="{00000001-38D7-4BF3-9230-AB505AD7E958}"/>
            </c:ext>
          </c:extLst>
        </c:ser>
        <c:ser>
          <c:idx val="1"/>
          <c:order val="3"/>
          <c:tx>
            <c:v>France: Top 1%</c:v>
          </c:tx>
          <c:spPr>
            <a:ln w="31750">
              <a:solidFill>
                <a:schemeClr val="accent6"/>
              </a:solidFill>
            </a:ln>
          </c:spPr>
          <c:marker>
            <c:symbol val="square"/>
            <c:size val="7"/>
            <c:spPr>
              <a:solidFill>
                <a:schemeClr val="accent6"/>
              </a:solidFill>
              <a:ln>
                <a:solidFill>
                  <a:schemeClr val="accent6"/>
                </a:solidFill>
              </a:ln>
            </c:spPr>
          </c:marker>
          <c:val>
            <c:numRef>
              <c:f>Data3!$Z$6:$Z$43</c:f>
              <c:numCache>
                <c:formatCode>0%</c:formatCode>
                <c:ptCount val="38"/>
                <c:pt idx="0">
                  <c:v>8.6515016853809357E-2</c:v>
                </c:pt>
                <c:pt idx="1">
                  <c:v>8.7603144347667694E-2</c:v>
                </c:pt>
                <c:pt idx="2">
                  <c:v>8.5314609110355377E-2</c:v>
                </c:pt>
                <c:pt idx="3">
                  <c:v>8.4542952477931976E-2</c:v>
                </c:pt>
                <c:pt idx="4">
                  <c:v>7.9034321010112762E-2</c:v>
                </c:pt>
                <c:pt idx="5">
                  <c:v>7.7650696039199829E-2</c:v>
                </c:pt>
                <c:pt idx="6">
                  <c:v>7.803799957036972E-2</c:v>
                </c:pt>
                <c:pt idx="7">
                  <c:v>8.1322245299816132E-2</c:v>
                </c:pt>
                <c:pt idx="8">
                  <c:v>8.591490238904953E-2</c:v>
                </c:pt>
                <c:pt idx="9">
                  <c:v>9.1930754482746124E-2</c:v>
                </c:pt>
                <c:pt idx="10">
                  <c:v>9.6498124301433563E-2</c:v>
                </c:pt>
                <c:pt idx="11">
                  <c:v>0.10019050538539886</c:v>
                </c:pt>
                <c:pt idx="12">
                  <c:v>0.10027548670768738</c:v>
                </c:pt>
                <c:pt idx="13">
                  <c:v>9.7509592771530151E-2</c:v>
                </c:pt>
                <c:pt idx="14">
                  <c:v>9.5735475420951843E-2</c:v>
                </c:pt>
                <c:pt idx="15">
                  <c:v>0.10026488453149796</c:v>
                </c:pt>
                <c:pt idx="16">
                  <c:v>9.8625011742115021E-2</c:v>
                </c:pt>
                <c:pt idx="17">
                  <c:v>9.7166411578655243E-2</c:v>
                </c:pt>
                <c:pt idx="18">
                  <c:v>0.10555756092071533</c:v>
                </c:pt>
                <c:pt idx="19">
                  <c:v>0.11057137697935104</c:v>
                </c:pt>
                <c:pt idx="20">
                  <c:v>0.11261700093746185</c:v>
                </c:pt>
                <c:pt idx="21">
                  <c:v>0.11321687698364258</c:v>
                </c:pt>
                <c:pt idx="22">
                  <c:v>0.11805012077093124</c:v>
                </c:pt>
                <c:pt idx="23">
                  <c:v>0.11999892443418503</c:v>
                </c:pt>
                <c:pt idx="24">
                  <c:v>0.11539356410503387</c:v>
                </c:pt>
                <c:pt idx="25">
                  <c:v>0.11723608523607254</c:v>
                </c:pt>
                <c:pt idx="26">
                  <c:v>0.1218663677573204</c:v>
                </c:pt>
                <c:pt idx="27">
                  <c:v>0.1185288205742836</c:v>
                </c:pt>
                <c:pt idx="28">
                  <c:v>0.1186574250459671</c:v>
                </c:pt>
                <c:pt idx="29">
                  <c:v>0.12565077841281891</c:v>
                </c:pt>
                <c:pt idx="30">
                  <c:v>0.12024282664060593</c:v>
                </c:pt>
                <c:pt idx="31">
                  <c:v>0.10206306725740433</c:v>
                </c:pt>
                <c:pt idx="32">
                  <c:v>0.10785072296857834</c:v>
                </c:pt>
                <c:pt idx="33">
                  <c:v>0.12010686099529266</c:v>
                </c:pt>
                <c:pt idx="34">
                  <c:v>0.11232244968414307</c:v>
                </c:pt>
                <c:pt idx="35">
                  <c:v>0.10431041568517685</c:v>
                </c:pt>
                <c:pt idx="36">
                  <c:v>0.10431041568517685</c:v>
                </c:pt>
                <c:pt idx="37">
                  <c:v>0.10431041568517685</c:v>
                </c:pt>
              </c:numCache>
            </c:numRef>
          </c:val>
          <c:smooth val="0"/>
          <c:extLst xmlns:c16r2="http://schemas.microsoft.com/office/drawing/2015/06/chart">
            <c:ext xmlns:c16="http://schemas.microsoft.com/office/drawing/2014/chart" uri="{C3380CC4-5D6E-409C-BE32-E72D297353CC}">
              <c16:uniqueId val="{00000001-368A-4EE2-9B90-F75FCF1CF27B}"/>
            </c:ext>
          </c:extLst>
        </c:ser>
        <c:dLbls>
          <c:showLegendKey val="0"/>
          <c:showVal val="0"/>
          <c:showCatName val="0"/>
          <c:showSerName val="0"/>
          <c:showPercent val="0"/>
          <c:showBubbleSize val="0"/>
        </c:dLbls>
        <c:marker val="1"/>
        <c:smooth val="0"/>
        <c:axId val="110400256"/>
        <c:axId val="110402176"/>
      </c:lineChart>
      <c:catAx>
        <c:axId val="110400256"/>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402176"/>
        <c:crossesAt val="0"/>
        <c:auto val="1"/>
        <c:lblAlgn val="ctr"/>
        <c:lblOffset val="100"/>
        <c:tickLblSkip val="4"/>
        <c:tickMarkSkip val="4"/>
        <c:noMultiLvlLbl val="0"/>
      </c:catAx>
      <c:valAx>
        <c:axId val="110402176"/>
        <c:scaling>
          <c:orientation val="minMax"/>
          <c:max val="0.28000000000000003"/>
          <c:min val="0.04"/>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10400256"/>
        <c:crosses val="autoZero"/>
        <c:crossBetween val="midCat"/>
        <c:majorUnit val="0.02"/>
        <c:minorUnit val="1E-3"/>
      </c:valAx>
      <c:spPr>
        <a:solidFill>
          <a:srgbClr val="FFFFFF"/>
        </a:solidFill>
        <a:ln w="3175">
          <a:solidFill>
            <a:srgbClr val="000000"/>
          </a:solidFill>
          <a:prstDash val="solid"/>
        </a:ln>
      </c:spPr>
    </c:plotArea>
    <c:legend>
      <c:legendPos val="l"/>
      <c:layout>
        <c:manualLayout>
          <c:xMode val="edge"/>
          <c:yMode val="edge"/>
          <c:x val="0.38887509985164898"/>
          <c:y val="4.87090028380599E-2"/>
          <c:w val="0.42308427479173799"/>
          <c:h val="0.175929838038538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2.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latin typeface="Arial" panose="020B0604020202020204" pitchFamily="34" charset="0"/>
                <a:cs typeface="Arial" panose="020B0604020202020204" pitchFamily="34" charset="0"/>
              </a:defRPr>
            </a:pPr>
            <a:r>
              <a:rPr lang="fr-FR">
                <a:latin typeface="Arial" panose="020B0604020202020204" pitchFamily="34" charset="0"/>
                <a:cs typeface="Arial" panose="020B0604020202020204" pitchFamily="34" charset="0"/>
              </a:rPr>
              <a:t>Figure</a:t>
            </a:r>
            <a:r>
              <a:rPr lang="fr-FR" baseline="0">
                <a:latin typeface="Arial" panose="020B0604020202020204" pitchFamily="34" charset="0"/>
                <a:cs typeface="Arial" panose="020B0604020202020204" pitchFamily="34" charset="0"/>
              </a:rPr>
              <a:t> 27: Rising inequality and income growth: China vs others</a:t>
            </a:r>
            <a:endParaRPr lang="fr-FR">
              <a:latin typeface="Arial" panose="020B0604020202020204" pitchFamily="34" charset="0"/>
              <a:cs typeface="Arial" panose="020B0604020202020204" pitchFamily="34" charset="0"/>
            </a:endParaRPr>
          </a:p>
        </c:rich>
      </c:tx>
      <c:overlay val="0"/>
    </c:title>
    <c:autoTitleDeleted val="0"/>
    <c:plotArea>
      <c:layout>
        <c:manualLayout>
          <c:layoutTarget val="inner"/>
          <c:xMode val="edge"/>
          <c:yMode val="edge"/>
          <c:x val="4.9090859292222198E-2"/>
          <c:y val="8.7188030008875594E-2"/>
          <c:w val="0.94953967681946205"/>
          <c:h val="0.88816426190100695"/>
        </c:manualLayout>
      </c:layout>
      <c:barChart>
        <c:barDir val="col"/>
        <c:grouping val="clustered"/>
        <c:varyColors val="0"/>
        <c:ser>
          <c:idx val="0"/>
          <c:order val="0"/>
          <c:tx>
            <c:v>Full population</c:v>
          </c:tx>
          <c:spPr>
            <a:ln>
              <a:solidFill>
                <a:srgbClr val="000000"/>
              </a:solidFill>
            </a:ln>
          </c:spPr>
          <c:invertIfNegative val="0"/>
          <c:dLbls>
            <c:numFmt formatCode="0.0%" sourceLinked="0"/>
            <c:spPr>
              <a:noFill/>
              <a:ln>
                <a:noFill/>
              </a:ln>
              <a:effectLst/>
            </c:spPr>
            <c:txPr>
              <a:bodyPr/>
              <a:lstStyle/>
              <a:p>
                <a:pPr>
                  <a:defRPr sz="1200">
                    <a:latin typeface="Arial" panose="020B0604020202020204" pitchFamily="34" charset="0"/>
                    <a:cs typeface="Arial" panose="020B0604020202020204" pitchFamily="34" charset="0"/>
                  </a:defRPr>
                </a:pPr>
                <a:endParaRPr lang="fr-F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('T3'!$B$7,'T3'!$D$7,'T3'!$F$7)</c:f>
              <c:numCache>
                <c:formatCode>0\.0%</c:formatCode>
                <c:ptCount val="3"/>
                <c:pt idx="0">
                  <c:v>6.1516190872217269E-2</c:v>
                </c:pt>
                <c:pt idx="1">
                  <c:v>1.2565439849930637E-2</c:v>
                </c:pt>
                <c:pt idx="2">
                  <c:v>8.873171008843217E-3</c:v>
                </c:pt>
              </c:numCache>
            </c:numRef>
          </c:val>
          <c:extLst xmlns:c16r2="http://schemas.microsoft.com/office/drawing/2015/06/chart">
            <c:ext xmlns:c16="http://schemas.microsoft.com/office/drawing/2014/chart" uri="{C3380CC4-5D6E-409C-BE32-E72D297353CC}">
              <c16:uniqueId val="{00000000-EBFE-4D4B-8DD2-9C646D711A0E}"/>
            </c:ext>
          </c:extLst>
        </c:ser>
        <c:ser>
          <c:idx val="1"/>
          <c:order val="1"/>
          <c:tx>
            <c:v>Bottom 50%</c:v>
          </c:tx>
          <c:invertIfNegative val="0"/>
          <c:dLbls>
            <c:numFmt formatCode="0.0%" sourceLinked="0"/>
            <c:spPr>
              <a:noFill/>
              <a:ln>
                <a:noFill/>
              </a:ln>
              <a:effectLst/>
            </c:spPr>
            <c:txPr>
              <a:bodyPr/>
              <a:lstStyle/>
              <a:p>
                <a:pPr>
                  <a:defRPr sz="1200">
                    <a:latin typeface="Arial" panose="020B0604020202020204" pitchFamily="34" charset="0"/>
                    <a:cs typeface="Arial" panose="020B0604020202020204" pitchFamily="34" charset="0"/>
                  </a:defRPr>
                </a:pPr>
                <a:endParaRPr lang="fr-F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('T3'!$B$8,'T3'!$D$8,'T3'!$F$8)</c:f>
              <c:numCache>
                <c:formatCode>0\.0%</c:formatCode>
                <c:ptCount val="3"/>
                <c:pt idx="0">
                  <c:v>4.4513201319294371E-2</c:v>
                </c:pt>
                <c:pt idx="1">
                  <c:v>-1.3728996425910189E-4</c:v>
                </c:pt>
                <c:pt idx="2">
                  <c:v>9.0374653820914919E-3</c:v>
                </c:pt>
              </c:numCache>
            </c:numRef>
          </c:val>
          <c:extLst xmlns:c16r2="http://schemas.microsoft.com/office/drawing/2015/06/chart">
            <c:ext xmlns:c16="http://schemas.microsoft.com/office/drawing/2014/chart" uri="{C3380CC4-5D6E-409C-BE32-E72D297353CC}">
              <c16:uniqueId val="{00000001-EBFE-4D4B-8DD2-9C646D711A0E}"/>
            </c:ext>
          </c:extLst>
        </c:ser>
        <c:ser>
          <c:idx val="2"/>
          <c:order val="2"/>
          <c:tx>
            <c:v>Middle 40%</c:v>
          </c:tx>
          <c:invertIfNegative val="0"/>
          <c:dLbls>
            <c:numFmt formatCode="0.0%" sourceLinked="0"/>
            <c:spPr>
              <a:noFill/>
              <a:ln>
                <a:noFill/>
              </a:ln>
              <a:effectLst/>
            </c:spPr>
            <c:txPr>
              <a:bodyPr/>
              <a:lstStyle/>
              <a:p>
                <a:pPr>
                  <a:defRPr sz="1200">
                    <a:latin typeface="Arial" panose="020B0604020202020204" pitchFamily="34" charset="0"/>
                    <a:cs typeface="Arial" panose="020B0604020202020204" pitchFamily="34" charset="0"/>
                  </a:defRPr>
                </a:pPr>
                <a:endParaRPr lang="fr-F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('T3'!$B$9,'T3'!$D$9,'T3'!$F$9)</c:f>
              <c:numCache>
                <c:formatCode>0\.0%</c:formatCode>
                <c:ptCount val="3"/>
                <c:pt idx="0">
                  <c:v>6.0138139162965176E-2</c:v>
                </c:pt>
                <c:pt idx="1">
                  <c:v>9.4700983122804061E-3</c:v>
                </c:pt>
                <c:pt idx="2">
                  <c:v>8.1070138034489148E-3</c:v>
                </c:pt>
              </c:numCache>
            </c:numRef>
          </c:val>
          <c:extLst xmlns:c16r2="http://schemas.microsoft.com/office/drawing/2015/06/chart">
            <c:ext xmlns:c16="http://schemas.microsoft.com/office/drawing/2014/chart" uri="{C3380CC4-5D6E-409C-BE32-E72D297353CC}">
              <c16:uniqueId val="{00000002-EBFE-4D4B-8DD2-9C646D711A0E}"/>
            </c:ext>
          </c:extLst>
        </c:ser>
        <c:ser>
          <c:idx val="3"/>
          <c:order val="3"/>
          <c:tx>
            <c:v>Top 10%</c:v>
          </c:tx>
          <c:invertIfNegative val="0"/>
          <c:dLbls>
            <c:numFmt formatCode="0.0%" sourceLinked="0"/>
            <c:spPr>
              <a:noFill/>
              <a:ln>
                <a:noFill/>
              </a:ln>
              <a:effectLst/>
            </c:spPr>
            <c:txPr>
              <a:bodyPr/>
              <a:lstStyle/>
              <a:p>
                <a:pPr>
                  <a:defRPr sz="1200">
                    <a:latin typeface="Arial" panose="020B0604020202020204" pitchFamily="34" charset="0"/>
                    <a:cs typeface="Arial" panose="020B0604020202020204" pitchFamily="34" charset="0"/>
                  </a:defRPr>
                </a:pPr>
                <a:endParaRPr lang="fr-F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('T3'!$B$10,'T3'!$D$10,'T3'!$F$10)</c:f>
              <c:numCache>
                <c:formatCode>0\.0%</c:formatCode>
                <c:ptCount val="3"/>
                <c:pt idx="0">
                  <c:v>7.3711771713891094E-2</c:v>
                </c:pt>
                <c:pt idx="1">
                  <c:v>2.0913644257313013E-2</c:v>
                </c:pt>
                <c:pt idx="2">
                  <c:v>9.8652670376675466E-3</c:v>
                </c:pt>
              </c:numCache>
            </c:numRef>
          </c:val>
          <c:extLst xmlns:c16r2="http://schemas.microsoft.com/office/drawing/2015/06/chart">
            <c:ext xmlns:c16="http://schemas.microsoft.com/office/drawing/2014/chart" uri="{C3380CC4-5D6E-409C-BE32-E72D297353CC}">
              <c16:uniqueId val="{00000003-EBFE-4D4B-8DD2-9C646D711A0E}"/>
            </c:ext>
          </c:extLst>
        </c:ser>
        <c:ser>
          <c:idx val="4"/>
          <c:order val="4"/>
          <c:tx>
            <c:v>Top 1%</c:v>
          </c:tx>
          <c:spPr>
            <a:solidFill>
              <a:srgbClr val="FFFF00"/>
            </a:solidFill>
          </c:spPr>
          <c:invertIfNegative val="0"/>
          <c:dLbls>
            <c:numFmt formatCode="0.0%" sourceLinked="0"/>
            <c:spPr>
              <a:noFill/>
              <a:ln>
                <a:noFill/>
              </a:ln>
              <a:effectLst/>
            </c:spPr>
            <c:txPr>
              <a:bodyPr/>
              <a:lstStyle/>
              <a:p>
                <a:pPr>
                  <a:defRPr sz="1200">
                    <a:latin typeface="Arial" panose="020B0604020202020204" pitchFamily="34" charset="0"/>
                    <a:cs typeface="Arial" panose="020B0604020202020204" pitchFamily="34" charset="0"/>
                  </a:defRPr>
                </a:pPr>
                <a:endParaRPr lang="fr-F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('T3'!$B$11,'T3'!$D$11,'T3'!$F$11)</c:f>
              <c:numCache>
                <c:formatCode>0\.0%</c:formatCode>
                <c:ptCount val="3"/>
                <c:pt idx="0">
                  <c:v>8.429208104130681E-2</c:v>
                </c:pt>
                <c:pt idx="1">
                  <c:v>2.9944550450546892E-2</c:v>
                </c:pt>
                <c:pt idx="2">
                  <c:v>1.3986435716578649E-2</c:v>
                </c:pt>
              </c:numCache>
            </c:numRef>
          </c:val>
          <c:extLst xmlns:c16r2="http://schemas.microsoft.com/office/drawing/2015/06/chart">
            <c:ext xmlns:c16="http://schemas.microsoft.com/office/drawing/2014/chart" uri="{C3380CC4-5D6E-409C-BE32-E72D297353CC}">
              <c16:uniqueId val="{00000004-EBFE-4D4B-8DD2-9C646D711A0E}"/>
            </c:ext>
          </c:extLst>
        </c:ser>
        <c:ser>
          <c:idx val="5"/>
          <c:order val="5"/>
          <c:tx>
            <c:v>Top 0.001%</c:v>
          </c:tx>
          <c:invertIfNegative val="0"/>
          <c:dLbls>
            <c:numFmt formatCode="0.0%" sourceLinked="0"/>
            <c:spPr>
              <a:noFill/>
              <a:ln>
                <a:noFill/>
              </a:ln>
              <a:effectLst/>
            </c:spPr>
            <c:txPr>
              <a:bodyPr/>
              <a:lstStyle/>
              <a:p>
                <a:pPr>
                  <a:defRPr sz="1200">
                    <a:latin typeface="Arial" panose="020B0604020202020204" pitchFamily="34" charset="0"/>
                    <a:cs typeface="Arial" panose="020B0604020202020204" pitchFamily="34" charset="0"/>
                  </a:defRPr>
                </a:pPr>
                <a:endParaRPr lang="fr-F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('T3'!$B$14,'T3'!$D$14,'T3'!$F$14)</c:f>
              <c:numCache>
                <c:formatCode>0\.0%</c:formatCode>
                <c:ptCount val="3"/>
                <c:pt idx="0">
                  <c:v>0.10421599812533833</c:v>
                </c:pt>
                <c:pt idx="1">
                  <c:v>5.728041130002004E-2</c:v>
                </c:pt>
                <c:pt idx="2">
                  <c:v>2.5935910448750876E-2</c:v>
                </c:pt>
              </c:numCache>
            </c:numRef>
          </c:val>
          <c:extLst xmlns:c16r2="http://schemas.microsoft.com/office/drawing/2015/06/chart">
            <c:ext xmlns:c16="http://schemas.microsoft.com/office/drawing/2014/chart" uri="{C3380CC4-5D6E-409C-BE32-E72D297353CC}">
              <c16:uniqueId val="{00000005-EBFE-4D4B-8DD2-9C646D711A0E}"/>
            </c:ext>
          </c:extLst>
        </c:ser>
        <c:dLbls>
          <c:showLegendKey val="0"/>
          <c:showVal val="1"/>
          <c:showCatName val="0"/>
          <c:showSerName val="0"/>
          <c:showPercent val="0"/>
          <c:showBubbleSize val="0"/>
        </c:dLbls>
        <c:gapWidth val="160"/>
        <c:axId val="110528384"/>
        <c:axId val="110529920"/>
      </c:barChart>
      <c:catAx>
        <c:axId val="110528384"/>
        <c:scaling>
          <c:orientation val="minMax"/>
        </c:scaling>
        <c:delete val="0"/>
        <c:axPos val="b"/>
        <c:majorTickMark val="none"/>
        <c:minorTickMark val="none"/>
        <c:tickLblPos val="none"/>
        <c:txPr>
          <a:bodyPr/>
          <a:lstStyle/>
          <a:p>
            <a:pPr>
              <a:defRPr sz="1200" b="1">
                <a:latin typeface="Arial" panose="020B0604020202020204" pitchFamily="34" charset="0"/>
                <a:cs typeface="Arial" panose="020B0604020202020204" pitchFamily="34" charset="0"/>
              </a:defRPr>
            </a:pPr>
            <a:endParaRPr lang="fr-FR"/>
          </a:p>
        </c:txPr>
        <c:crossAx val="110529920"/>
        <c:crosses val="autoZero"/>
        <c:auto val="1"/>
        <c:lblAlgn val="ctr"/>
        <c:lblOffset val="100"/>
        <c:noMultiLvlLbl val="0"/>
      </c:catAx>
      <c:valAx>
        <c:axId val="110529920"/>
        <c:scaling>
          <c:orientation val="minMax"/>
          <c:max val="0.11"/>
          <c:min val="-0.01"/>
        </c:scaling>
        <c:delete val="0"/>
        <c:axPos val="l"/>
        <c:majorGridlines/>
        <c:numFmt formatCode="0%" sourceLinked="0"/>
        <c:majorTickMark val="none"/>
        <c:minorTickMark val="none"/>
        <c:tickLblPos val="nextTo"/>
        <c:txPr>
          <a:bodyPr/>
          <a:lstStyle/>
          <a:p>
            <a:pPr>
              <a:defRPr sz="1200">
                <a:latin typeface="Arial" panose="020B0604020202020204" pitchFamily="34" charset="0"/>
                <a:cs typeface="Arial" panose="020B0604020202020204" pitchFamily="34" charset="0"/>
              </a:defRPr>
            </a:pPr>
            <a:endParaRPr lang="fr-FR"/>
          </a:p>
        </c:txPr>
        <c:crossAx val="110528384"/>
        <c:crosses val="autoZero"/>
        <c:crossBetween val="between"/>
        <c:majorUnit val="0.01"/>
        <c:minorUnit val="1E-3"/>
      </c:valAx>
    </c:plotArea>
    <c:legend>
      <c:legendPos val="b"/>
      <c:layout>
        <c:manualLayout>
          <c:xMode val="edge"/>
          <c:yMode val="edge"/>
          <c:x val="0.41786052646505101"/>
          <c:y val="0.22491502033857899"/>
          <c:w val="0.54772883579826104"/>
          <c:h val="0.17705631215544501"/>
        </c:manualLayout>
      </c:layout>
      <c:overlay val="1"/>
      <c:spPr>
        <a:solidFill>
          <a:schemeClr val="bg1"/>
        </a:solidFill>
        <a:ln w="25400">
          <a:solidFill>
            <a:srgbClr val="000000"/>
          </a:solidFill>
        </a:ln>
      </c:spPr>
      <c:txPr>
        <a:bodyPr/>
        <a:lstStyle/>
        <a:p>
          <a:pPr>
            <a:defRPr sz="1200">
              <a:latin typeface="Arial" panose="020B0604020202020204" pitchFamily="34" charset="0"/>
              <a:cs typeface="Arial" panose="020B0604020202020204" pitchFamily="34" charset="0"/>
            </a:defRPr>
          </a:pPr>
          <a:endParaRPr lang="fr-FR"/>
        </a:p>
      </c:txPr>
    </c:legend>
    <c:plotVisOnly val="1"/>
    <c:dispBlanksAs val="gap"/>
    <c:showDLblsOverMax val="0"/>
  </c:chart>
  <c:userShapes r:id="rId1"/>
</c:chartSpace>
</file>

<file path=xl/charts/chart33.xml><?xml version="1.0" encoding="utf-8"?>
<c:chartSpace xmlns:c="http://schemas.openxmlformats.org/drawingml/2006/chart" xmlns:a="http://schemas.openxmlformats.org/drawingml/2006/main" xmlns:r="http://schemas.openxmlformats.org/officeDocument/2006/relationships">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b="1" i="0" u="none" strike="noStrike" baseline="0">
                <a:solidFill>
                  <a:srgbClr val="000000"/>
                </a:solidFill>
                <a:latin typeface="Arial"/>
                <a:ea typeface="Arial"/>
                <a:cs typeface="Arial"/>
              </a:defRPr>
            </a:pPr>
            <a:r>
              <a:rPr lang="fr-FR" sz="1600"/>
              <a:t>Figure 28.</a:t>
            </a:r>
            <a:r>
              <a:rPr lang="fr-FR" sz="1600" baseline="0"/>
              <a:t> Top 10% wealth share: China vs rich countries </a:t>
            </a:r>
          </a:p>
        </c:rich>
      </c:tx>
      <c:layout>
        <c:manualLayout>
          <c:xMode val="edge"/>
          <c:yMode val="edge"/>
          <c:x val="0.19990936542631199"/>
          <c:y val="0"/>
        </c:manualLayout>
      </c:layout>
      <c:overlay val="0"/>
      <c:spPr>
        <a:noFill/>
        <a:ln w="25400">
          <a:noFill/>
        </a:ln>
      </c:spPr>
    </c:title>
    <c:autoTitleDeleted val="0"/>
    <c:plotArea>
      <c:layout>
        <c:manualLayout>
          <c:layoutTarget val="inner"/>
          <c:xMode val="edge"/>
          <c:yMode val="edge"/>
          <c:x val="6.60316760154145E-2"/>
          <c:y val="5.2135302192916899E-2"/>
          <c:w val="0.90330212694985001"/>
          <c:h val="0.77389962941624202"/>
        </c:manualLayout>
      </c:layout>
      <c:lineChart>
        <c:grouping val="standard"/>
        <c:varyColors val="0"/>
        <c:ser>
          <c:idx val="2"/>
          <c:order val="0"/>
          <c:tx>
            <c:v>China</c:v>
          </c:tx>
          <c:spPr>
            <a:ln w="34925">
              <a:solidFill>
                <a:schemeClr val="accent2"/>
              </a:solidFill>
            </a:ln>
          </c:spPr>
          <c:marker>
            <c:spPr>
              <a:solidFill>
                <a:schemeClr val="accent2"/>
              </a:solidFill>
              <a:ln>
                <a:solidFill>
                  <a:schemeClr val="accent2"/>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Data3!$T$6:$T$43</c:f>
              <c:numCache>
                <c:formatCode>0%</c:formatCode>
                <c:ptCount val="38"/>
                <c:pt idx="17">
                  <c:v>0.4081062376499176</c:v>
                </c:pt>
                <c:pt idx="24">
                  <c:v>0.49019360542297363</c:v>
                </c:pt>
                <c:pt idx="25">
                  <c:v>0.49029666185379028</c:v>
                </c:pt>
                <c:pt idx="26">
                  <c:v>0.50614476203918457</c:v>
                </c:pt>
                <c:pt idx="27">
                  <c:v>0.52294325828552246</c:v>
                </c:pt>
                <c:pt idx="28">
                  <c:v>0.53935283422470093</c:v>
                </c:pt>
                <c:pt idx="29">
                  <c:v>0.55819761753082275</c:v>
                </c:pt>
                <c:pt idx="30">
                  <c:v>0.56917011737823486</c:v>
                </c:pt>
                <c:pt idx="31">
                  <c:v>0.58202719688415527</c:v>
                </c:pt>
                <c:pt idx="32">
                  <c:v>0.62758225202560425</c:v>
                </c:pt>
                <c:pt idx="33">
                  <c:v>0.66712701320648193</c:v>
                </c:pt>
                <c:pt idx="34">
                  <c:v>0.66524791717529297</c:v>
                </c:pt>
                <c:pt idx="35">
                  <c:v>0.66562420129776001</c:v>
                </c:pt>
                <c:pt idx="36">
                  <c:v>0.66739541292190552</c:v>
                </c:pt>
                <c:pt idx="37">
                  <c:v>0.67408573627471924</c:v>
                </c:pt>
              </c:numCache>
            </c:numRef>
          </c:val>
          <c:smooth val="0"/>
          <c:extLst xmlns:c16r2="http://schemas.microsoft.com/office/drawing/2015/06/chart">
            <c:ext xmlns:c16="http://schemas.microsoft.com/office/drawing/2014/chart" uri="{C3380CC4-5D6E-409C-BE32-E72D297353CC}">
              <c16:uniqueId val="{00000000-38D7-4BF3-9230-AB505AD7E958}"/>
            </c:ext>
          </c:extLst>
        </c:ser>
        <c:ser>
          <c:idx val="3"/>
          <c:order val="1"/>
          <c:tx>
            <c:v>USA</c:v>
          </c:tx>
          <c:spPr>
            <a:ln w="34925">
              <a:solidFill>
                <a:schemeClr val="accent5"/>
              </a:solidFill>
            </a:ln>
          </c:spPr>
          <c:marker>
            <c:symbol val="x"/>
            <c:size val="5"/>
            <c:spPr>
              <a:solidFill>
                <a:schemeClr val="accent5"/>
              </a:solidFill>
              <a:ln>
                <a:solidFill>
                  <a:schemeClr val="accent1"/>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Data3!$AK$6:$AK$43</c:f>
              <c:numCache>
                <c:formatCode>0%</c:formatCode>
                <c:ptCount val="38"/>
                <c:pt idx="0">
                  <c:v>0.63838602512063858</c:v>
                </c:pt>
                <c:pt idx="1">
                  <c:v>0.64424186944961548</c:v>
                </c:pt>
                <c:pt idx="2">
                  <c:v>0.64139753580093384</c:v>
                </c:pt>
                <c:pt idx="3">
                  <c:v>0.63854318857192993</c:v>
                </c:pt>
                <c:pt idx="4">
                  <c:v>0.62790524959564209</c:v>
                </c:pt>
                <c:pt idx="5">
                  <c:v>0.61853498220443726</c:v>
                </c:pt>
                <c:pt idx="6">
                  <c:v>0.61268812417984009</c:v>
                </c:pt>
                <c:pt idx="7">
                  <c:v>0.60674029588699341</c:v>
                </c:pt>
                <c:pt idx="8">
                  <c:v>0.60528165102005005</c:v>
                </c:pt>
                <c:pt idx="9">
                  <c:v>0.61578047275543213</c:v>
                </c:pt>
                <c:pt idx="10">
                  <c:v>0.6273760199546814</c:v>
                </c:pt>
                <c:pt idx="11">
                  <c:v>0.62700736522674561</c:v>
                </c:pt>
                <c:pt idx="12">
                  <c:v>0.62883001565933228</c:v>
                </c:pt>
                <c:pt idx="13">
                  <c:v>0.62743532657623291</c:v>
                </c:pt>
                <c:pt idx="14">
                  <c:v>0.64253735542297363</c:v>
                </c:pt>
                <c:pt idx="15">
                  <c:v>0.64571458101272583</c:v>
                </c:pt>
                <c:pt idx="16">
                  <c:v>0.64632618427276611</c:v>
                </c:pt>
                <c:pt idx="17">
                  <c:v>0.65004730224609375</c:v>
                </c:pt>
                <c:pt idx="18">
                  <c:v>0.65442448854446411</c:v>
                </c:pt>
                <c:pt idx="19">
                  <c:v>0.65985316038131714</c:v>
                </c:pt>
                <c:pt idx="20">
                  <c:v>0.66791385412216187</c:v>
                </c:pt>
                <c:pt idx="21">
                  <c:v>0.67031300067901611</c:v>
                </c:pt>
                <c:pt idx="22">
                  <c:v>0.67375773191452026</c:v>
                </c:pt>
                <c:pt idx="23">
                  <c:v>0.6644740104675293</c:v>
                </c:pt>
                <c:pt idx="24">
                  <c:v>0.66348350048065186</c:v>
                </c:pt>
                <c:pt idx="25">
                  <c:v>0.66558730602264404</c:v>
                </c:pt>
                <c:pt idx="26">
                  <c:v>0.67369800806045532</c:v>
                </c:pt>
                <c:pt idx="27">
                  <c:v>0.67417842149734497</c:v>
                </c:pt>
                <c:pt idx="28">
                  <c:v>0.67976486682891846</c:v>
                </c:pt>
                <c:pt idx="29">
                  <c:v>0.69035160541534424</c:v>
                </c:pt>
                <c:pt idx="30">
                  <c:v>0.71999448537826538</c:v>
                </c:pt>
                <c:pt idx="31">
                  <c:v>0.727669358253479</c:v>
                </c:pt>
                <c:pt idx="32">
                  <c:v>0.73251938819885254</c:v>
                </c:pt>
                <c:pt idx="33">
                  <c:v>0.73266696929931641</c:v>
                </c:pt>
                <c:pt idx="34">
                  <c:v>0.73744320869445801</c:v>
                </c:pt>
                <c:pt idx="35">
                  <c:v>0.72311288118362427</c:v>
                </c:pt>
                <c:pt idx="36">
                  <c:v>0.72183471918106079</c:v>
                </c:pt>
                <c:pt idx="37">
                  <c:v>0.72183471918106079</c:v>
                </c:pt>
              </c:numCache>
            </c:numRef>
          </c:val>
          <c:smooth val="0"/>
          <c:extLst xmlns:c16r2="http://schemas.microsoft.com/office/drawing/2015/06/chart">
            <c:ext xmlns:c16="http://schemas.microsoft.com/office/drawing/2014/chart" uri="{C3380CC4-5D6E-409C-BE32-E72D297353CC}">
              <c16:uniqueId val="{00000001-38D7-4BF3-9230-AB505AD7E958}"/>
            </c:ext>
          </c:extLst>
        </c:ser>
        <c:ser>
          <c:idx val="4"/>
          <c:order val="2"/>
          <c:tx>
            <c:v>France</c:v>
          </c:tx>
          <c:spPr>
            <a:ln w="34925">
              <a:solidFill>
                <a:schemeClr val="accent6"/>
              </a:solidFill>
            </a:ln>
          </c:spPr>
          <c:marker>
            <c:symbol val="circle"/>
            <c:size val="5"/>
            <c:spPr>
              <a:solidFill>
                <a:schemeClr val="accent6"/>
              </a:solidFill>
              <a:ln>
                <a:solidFill>
                  <a:schemeClr val="accent6"/>
                </a:solidFill>
              </a:ln>
            </c:spPr>
          </c:marker>
          <c:cat>
            <c:numRef>
              <c:f>[3]T1y!$A$6:$A$43</c:f>
              <c:numCache>
                <c:formatCode>General</c:formatCode>
                <c:ptCount val="38"/>
                <c:pt idx="0">
                  <c:v>1978</c:v>
                </c:pt>
                <c:pt idx="1">
                  <c:v>1979</c:v>
                </c:pt>
                <c:pt idx="2">
                  <c:v>1980</c:v>
                </c:pt>
                <c:pt idx="3">
                  <c:v>1981</c:v>
                </c:pt>
                <c:pt idx="4">
                  <c:v>1982</c:v>
                </c:pt>
                <c:pt idx="5">
                  <c:v>1983</c:v>
                </c:pt>
                <c:pt idx="6">
                  <c:v>1984</c:v>
                </c:pt>
                <c:pt idx="7">
                  <c:v>1985</c:v>
                </c:pt>
                <c:pt idx="8">
                  <c:v>1986</c:v>
                </c:pt>
                <c:pt idx="9">
                  <c:v>1987</c:v>
                </c:pt>
                <c:pt idx="10">
                  <c:v>1988</c:v>
                </c:pt>
                <c:pt idx="11">
                  <c:v>1989</c:v>
                </c:pt>
                <c:pt idx="12">
                  <c:v>1990</c:v>
                </c:pt>
                <c:pt idx="13">
                  <c:v>1991</c:v>
                </c:pt>
                <c:pt idx="14">
                  <c:v>1992</c:v>
                </c:pt>
                <c:pt idx="15">
                  <c:v>1993</c:v>
                </c:pt>
                <c:pt idx="16">
                  <c:v>1994</c:v>
                </c:pt>
                <c:pt idx="17">
                  <c:v>1995</c:v>
                </c:pt>
                <c:pt idx="18">
                  <c:v>1996</c:v>
                </c:pt>
                <c:pt idx="19">
                  <c:v>1997</c:v>
                </c:pt>
                <c:pt idx="20">
                  <c:v>1998</c:v>
                </c:pt>
                <c:pt idx="21">
                  <c:v>1999</c:v>
                </c:pt>
                <c:pt idx="22">
                  <c:v>2000</c:v>
                </c:pt>
                <c:pt idx="23">
                  <c:v>2001</c:v>
                </c:pt>
                <c:pt idx="24">
                  <c:v>2002</c:v>
                </c:pt>
                <c:pt idx="25">
                  <c:v>2003</c:v>
                </c:pt>
                <c:pt idx="26">
                  <c:v>2004</c:v>
                </c:pt>
                <c:pt idx="27">
                  <c:v>2005</c:v>
                </c:pt>
                <c:pt idx="28">
                  <c:v>2006</c:v>
                </c:pt>
                <c:pt idx="29">
                  <c:v>2007</c:v>
                </c:pt>
                <c:pt idx="30">
                  <c:v>2008</c:v>
                </c:pt>
                <c:pt idx="31">
                  <c:v>2009</c:v>
                </c:pt>
                <c:pt idx="32">
                  <c:v>2010</c:v>
                </c:pt>
                <c:pt idx="33">
                  <c:v>2011</c:v>
                </c:pt>
                <c:pt idx="34">
                  <c:v>2012</c:v>
                </c:pt>
                <c:pt idx="35">
                  <c:v>2013</c:v>
                </c:pt>
                <c:pt idx="36">
                  <c:v>2014</c:v>
                </c:pt>
                <c:pt idx="37">
                  <c:v>2015</c:v>
                </c:pt>
              </c:numCache>
            </c:numRef>
          </c:cat>
          <c:val>
            <c:numRef>
              <c:f>Data3!$AG$6:$AG$43</c:f>
              <c:numCache>
                <c:formatCode>0%</c:formatCode>
                <c:ptCount val="38"/>
                <c:pt idx="0">
                  <c:v>0.53</c:v>
                </c:pt>
                <c:pt idx="1">
                  <c:v>0.52</c:v>
                </c:pt>
                <c:pt idx="2">
                  <c:v>0.52</c:v>
                </c:pt>
                <c:pt idx="3">
                  <c:v>0.51</c:v>
                </c:pt>
                <c:pt idx="4">
                  <c:v>0.5</c:v>
                </c:pt>
                <c:pt idx="5">
                  <c:v>0.5</c:v>
                </c:pt>
                <c:pt idx="6">
                  <c:v>0.49</c:v>
                </c:pt>
                <c:pt idx="7">
                  <c:v>0.49</c:v>
                </c:pt>
                <c:pt idx="8">
                  <c:v>0.5</c:v>
                </c:pt>
                <c:pt idx="9">
                  <c:v>0.5</c:v>
                </c:pt>
                <c:pt idx="10">
                  <c:v>0.5</c:v>
                </c:pt>
                <c:pt idx="11">
                  <c:v>0.5</c:v>
                </c:pt>
                <c:pt idx="12">
                  <c:v>0.5</c:v>
                </c:pt>
                <c:pt idx="13">
                  <c:v>0.51</c:v>
                </c:pt>
                <c:pt idx="14">
                  <c:v>0.51</c:v>
                </c:pt>
                <c:pt idx="15">
                  <c:v>0.51</c:v>
                </c:pt>
                <c:pt idx="16">
                  <c:v>0.51</c:v>
                </c:pt>
                <c:pt idx="17">
                  <c:v>0.51</c:v>
                </c:pt>
                <c:pt idx="18">
                  <c:v>0.54</c:v>
                </c:pt>
                <c:pt idx="19">
                  <c:v>0.55000000000000004</c:v>
                </c:pt>
                <c:pt idx="20">
                  <c:v>0.56000000000000005</c:v>
                </c:pt>
                <c:pt idx="21">
                  <c:v>0.56999999999999995</c:v>
                </c:pt>
                <c:pt idx="22">
                  <c:v>0.56999999999999995</c:v>
                </c:pt>
                <c:pt idx="23">
                  <c:v>0.56000000000000005</c:v>
                </c:pt>
                <c:pt idx="24">
                  <c:v>0.55000000000000004</c:v>
                </c:pt>
                <c:pt idx="25">
                  <c:v>0.54</c:v>
                </c:pt>
                <c:pt idx="26">
                  <c:v>0.53</c:v>
                </c:pt>
                <c:pt idx="27">
                  <c:v>0.52</c:v>
                </c:pt>
                <c:pt idx="28">
                  <c:v>0.53</c:v>
                </c:pt>
                <c:pt idx="29">
                  <c:v>0.54</c:v>
                </c:pt>
                <c:pt idx="30">
                  <c:v>0.53</c:v>
                </c:pt>
                <c:pt idx="31">
                  <c:v>0.54</c:v>
                </c:pt>
                <c:pt idx="32">
                  <c:v>0.56000000000000005</c:v>
                </c:pt>
                <c:pt idx="33">
                  <c:v>0.55000000000000004</c:v>
                </c:pt>
                <c:pt idx="34">
                  <c:v>0.55000000000000004</c:v>
                </c:pt>
                <c:pt idx="35">
                  <c:v>0.55000000000000004</c:v>
                </c:pt>
                <c:pt idx="36">
                  <c:v>0.55000000000000004</c:v>
                </c:pt>
                <c:pt idx="37">
                  <c:v>0.55000000000000004</c:v>
                </c:pt>
              </c:numCache>
            </c:numRef>
          </c:val>
          <c:smooth val="0"/>
          <c:extLst xmlns:c16r2="http://schemas.microsoft.com/office/drawing/2015/06/chart">
            <c:ext xmlns:c16="http://schemas.microsoft.com/office/drawing/2014/chart" uri="{C3380CC4-5D6E-409C-BE32-E72D297353CC}">
              <c16:uniqueId val="{00000002-38D7-4BF3-9230-AB505AD7E958}"/>
            </c:ext>
          </c:extLst>
        </c:ser>
        <c:dLbls>
          <c:showLegendKey val="0"/>
          <c:showVal val="0"/>
          <c:showCatName val="0"/>
          <c:showSerName val="0"/>
          <c:showPercent val="0"/>
          <c:showBubbleSize val="0"/>
        </c:dLbls>
        <c:marker val="1"/>
        <c:smooth val="0"/>
        <c:axId val="109670400"/>
        <c:axId val="109672320"/>
      </c:lineChart>
      <c:catAx>
        <c:axId val="109670400"/>
        <c:scaling>
          <c:orientation val="minMax"/>
        </c:scaling>
        <c:delete val="0"/>
        <c:axPos val="b"/>
        <c:majorGridlines>
          <c:spPr>
            <a:ln w="3175">
              <a:solidFill>
                <a:srgbClr val="000000"/>
              </a:solidFill>
              <a:prstDash val="sysDash"/>
            </a:ln>
          </c:spPr>
        </c:maj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672320"/>
        <c:crossesAt val="0"/>
        <c:auto val="1"/>
        <c:lblAlgn val="ctr"/>
        <c:lblOffset val="100"/>
        <c:tickLblSkip val="4"/>
        <c:tickMarkSkip val="4"/>
        <c:noMultiLvlLbl val="0"/>
      </c:catAx>
      <c:valAx>
        <c:axId val="109672320"/>
        <c:scaling>
          <c:orientation val="minMax"/>
          <c:max val="0.75"/>
          <c:min val="0.3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09670400"/>
        <c:crosses val="autoZero"/>
        <c:crossBetween val="midCat"/>
        <c:majorUnit val="0.05"/>
        <c:minorUnit val="1E-3"/>
      </c:valAx>
      <c:spPr>
        <a:solidFill>
          <a:srgbClr val="FFFFFF"/>
        </a:solidFill>
        <a:ln w="3175">
          <a:solidFill>
            <a:srgbClr val="000000"/>
          </a:solidFill>
          <a:prstDash val="solid"/>
        </a:ln>
      </c:spPr>
    </c:plotArea>
    <c:legend>
      <c:legendPos val="l"/>
      <c:layout>
        <c:manualLayout>
          <c:xMode val="edge"/>
          <c:yMode val="edge"/>
          <c:x val="0.18402560152389"/>
          <c:y val="6.6775850173199897E-2"/>
          <c:w val="0.195457298606905"/>
          <c:h val="0.18729559211602601"/>
        </c:manualLayout>
      </c:layout>
      <c:overlay val="1"/>
      <c:spPr>
        <a:solidFill>
          <a:schemeClr val="bg1"/>
        </a:solidFill>
        <a:ln>
          <a:solidFill>
            <a:schemeClr val="tx1"/>
          </a:solidFill>
        </a:ln>
      </c:spPr>
      <c:txPr>
        <a:bodyPr/>
        <a:lstStyle/>
        <a:p>
          <a:pPr>
            <a:defRPr sz="14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chartsheets/_rels/sheet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chartsheets/_rels/sheet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chartsheets/_rels/sheet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chartsheets/_rels/sheet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chartsheets/_rels/sheet8.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9.bin"/></Relationships>
</file>

<file path=xl/chartsheets/_rels/sheet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0.bin"/></Relationships>
</file>

<file path=xl/chartsheets/_rels/sheet1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1.bin"/></Relationships>
</file>

<file path=xl/chartsheets/_rels/sheet1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2.bin"/></Relationships>
</file>

<file path=xl/chartsheets/_rels/sheet1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3.bin"/></Relationships>
</file>

<file path=xl/chartsheets/_rels/sheet1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4.bin"/></Relationships>
</file>

<file path=xl/chartsheets/_rels/sheet14.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5.bin"/></Relationships>
</file>

<file path=xl/chartsheets/_rels/sheet1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6.bin"/></Relationships>
</file>

<file path=xl/chartsheets/_rels/sheet1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17.bin"/></Relationships>
</file>

<file path=xl/chartsheets/_rels/sheet1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18.bin"/></Relationships>
</file>

<file path=xl/chartsheets/_rels/sheet1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19.bin"/></Relationships>
</file>

<file path=xl/chartsheets/_rels/sheet1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20.bin"/></Relationships>
</file>

<file path=xl/chartsheets/_rels/sheet2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1.bin"/></Relationships>
</file>

<file path=xl/chartsheets/_rels/sheet2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2.bin"/></Relationships>
</file>

<file path=xl/chartsheets/_rels/sheet22.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3.bin"/></Relationships>
</file>

<file path=xl/chartsheets/_rels/sheet23.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4.bin"/></Relationships>
</file>

<file path=xl/chartsheets/_rels/sheet24.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25.bin"/></Relationships>
</file>

<file path=xl/chartsheets/_rels/sheet25.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26.bin"/></Relationships>
</file>

<file path=xl/chartsheets/_rels/sheet26.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27.bin"/></Relationships>
</file>

<file path=xl/chartsheets/_rels/sheet27.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28.bin"/></Relationships>
</file>

<file path=xl/chartsheets/_rels/sheet28.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29.bin"/></Relationships>
</file>

<file path=xl/chartsheets/_rels/sheet29.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30.bin"/></Relationships>
</file>

<file path=xl/chartsheets/_rels/sheet30.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31.bin"/></Relationships>
</file>

<file path=xl/chartsheets/_rels/sheet3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32.bin"/></Relationships>
</file>

<file path=xl/chartsheets/_rels/sheet32.xml.rels><?xml version="1.0" encoding="UTF-8" standalone="yes"?>
<Relationships xmlns="http://schemas.openxmlformats.org/package/2006/relationships"><Relationship Id="rId1" Type="http://schemas.openxmlformats.org/officeDocument/2006/relationships/drawing" Target="../drawings/drawing63.xml"/></Relationships>
</file>

<file path=xl/chartsheets/_rels/sheet33.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33.bin"/></Relationships>
</file>

<file path=xl/chartsheets/sheet1.xml><?xml version="1.0" encoding="utf-8"?>
<chartsheet xmlns="http://schemas.openxmlformats.org/spreadsheetml/2006/main" xmlns:r="http://schemas.openxmlformats.org/officeDocument/2006/relationships">
  <sheetPr>
    <tabColor theme="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xml><?xml version="1.0" encoding="utf-8"?>
<chartsheet xmlns="http://schemas.openxmlformats.org/spreadsheetml/2006/main" xmlns:r="http://schemas.openxmlformats.org/officeDocument/2006/relationships">
  <sheetPr>
    <tabColor theme="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xml><?xml version="1.0" encoding="utf-8"?>
<chartsheet xmlns="http://schemas.openxmlformats.org/spreadsheetml/2006/main" xmlns:r="http://schemas.openxmlformats.org/officeDocument/2006/relationships">
  <sheetPr>
    <tabColor theme="1"/>
  </sheetPr>
  <sheetViews>
    <sheetView workbookViewId="0"/>
  </sheetViews>
  <pageMargins left="0.7" right="0.7" top="0.75" bottom="0.75" header="0.3" footer="0.3"/>
  <pageSetup paperSize="9" orientation="landscape" r:id="rId1"/>
  <drawing r:id="rId2"/>
</chartsheet>
</file>

<file path=xl/chartsheets/sheet4.xml><?xml version="1.0" encoding="utf-8"?>
<chartsheet xmlns="http://schemas.openxmlformats.org/spreadsheetml/2006/main" xmlns:r="http://schemas.openxmlformats.org/officeDocument/2006/relationships">
  <sheetPr>
    <tabColor theme="1"/>
  </sheetPr>
  <sheetViews>
    <sheetView zoomScale="90"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xml><?xml version="1.0" encoding="utf-8"?>
<chartsheet xmlns="http://schemas.openxmlformats.org/spreadsheetml/2006/main" xmlns:r="http://schemas.openxmlformats.org/officeDocument/2006/relationships">
  <sheetPr>
    <tabColor theme="1"/>
  </sheetPr>
  <sheetViews>
    <sheetView zoomScale="90"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6.xml><?xml version="1.0" encoding="utf-8"?>
<chartsheet xmlns="http://schemas.openxmlformats.org/spreadsheetml/2006/main" xmlns:r="http://schemas.openxmlformats.org/officeDocument/2006/relationships">
  <sheetPr>
    <tabColor theme="1"/>
  </sheetPr>
  <sheetViews>
    <sheetView zoomScale="90"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xml><?xml version="1.0" encoding="utf-8"?>
<chartsheet xmlns="http://schemas.openxmlformats.org/spreadsheetml/2006/main" xmlns:r="http://schemas.openxmlformats.org/officeDocument/2006/relationships">
  <sheetPr>
    <tabColor theme="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8.xml><?xml version="1.0" encoding="utf-8"?>
<chartsheet xmlns="http://schemas.openxmlformats.org/spreadsheetml/2006/main" xmlns:r="http://schemas.openxmlformats.org/officeDocument/2006/relationships">
  <sheetPr>
    <tabColor theme="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9.xml><?xml version="1.0" encoding="utf-8"?>
<chartsheet xmlns="http://schemas.openxmlformats.org/spreadsheetml/2006/main" xmlns:r="http://schemas.openxmlformats.org/officeDocument/2006/relationships">
  <sheetPr>
    <tabColor theme="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0.xml><?xml version="1.0" encoding="utf-8"?>
<chartsheet xmlns="http://schemas.openxmlformats.org/spreadsheetml/2006/main" xmlns:r="http://schemas.openxmlformats.org/officeDocument/2006/relationships">
  <sheetPr>
    <tabColor theme="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1.xml><?xml version="1.0" encoding="utf-8"?>
<chartsheet xmlns="http://schemas.openxmlformats.org/spreadsheetml/2006/main" xmlns:r="http://schemas.openxmlformats.org/officeDocument/2006/relationships">
  <sheetPr>
    <tabColor theme="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2.xml><?xml version="1.0" encoding="utf-8"?>
<chartsheet xmlns="http://schemas.openxmlformats.org/spreadsheetml/2006/main" xmlns:r="http://schemas.openxmlformats.org/officeDocument/2006/relationships">
  <sheetPr>
    <tabColor theme="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3.xml><?xml version="1.0" encoding="utf-8"?>
<chartsheet xmlns="http://schemas.openxmlformats.org/spreadsheetml/2006/main" xmlns:r="http://schemas.openxmlformats.org/officeDocument/2006/relationships">
  <sheetPr>
    <tabColor theme="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4.xml><?xml version="1.0" encoding="utf-8"?>
<chartsheet xmlns="http://schemas.openxmlformats.org/spreadsheetml/2006/main" xmlns:r="http://schemas.openxmlformats.org/officeDocument/2006/relationships">
  <sheetPr>
    <tabColor theme="1"/>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5.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6.xml><?xml version="1.0" encoding="utf-8"?>
<chartsheet xmlns="http://schemas.openxmlformats.org/spreadsheetml/2006/main" xmlns:r="http://schemas.openxmlformats.org/officeDocument/2006/relationships">
  <sheetPr>
    <tabColor theme="3"/>
  </sheetPr>
  <sheetViews>
    <sheetView tabSelected="1"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7.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8.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9.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0.xml><?xml version="1.0" encoding="utf-8"?>
<chartsheet xmlns="http://schemas.openxmlformats.org/spreadsheetml/2006/main" xmlns:r="http://schemas.openxmlformats.org/officeDocument/2006/relationships">
  <sheetPr>
    <tabColor theme="3"/>
  </sheetPr>
  <sheetViews>
    <sheetView zoomScale="70"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1.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2.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3.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4.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5.xml><?xml version="1.0" encoding="utf-8"?>
<chartsheet xmlns="http://schemas.openxmlformats.org/spreadsheetml/2006/main" xmlns:r="http://schemas.openxmlformats.org/officeDocument/2006/relationships">
  <sheetPr>
    <tabColor theme="3"/>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6.xml><?xml version="1.0" encoding="utf-8"?>
<chartsheet xmlns="http://schemas.openxmlformats.org/spreadsheetml/2006/main" xmlns:r="http://schemas.openxmlformats.org/officeDocument/2006/relationships">
  <sheetPr>
    <tabColor theme="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7.xml><?xml version="1.0" encoding="utf-8"?>
<chartsheet xmlns="http://schemas.openxmlformats.org/spreadsheetml/2006/main" xmlns:r="http://schemas.openxmlformats.org/officeDocument/2006/relationships">
  <sheetPr>
    <tabColor theme="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8.xml><?xml version="1.0" encoding="utf-8"?>
<chartsheet xmlns="http://schemas.openxmlformats.org/spreadsheetml/2006/main" xmlns:r="http://schemas.openxmlformats.org/officeDocument/2006/relationships">
  <sheetPr>
    <tabColor theme="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9.xml><?xml version="1.0" encoding="utf-8"?>
<chartsheet xmlns="http://schemas.openxmlformats.org/spreadsheetml/2006/main" xmlns:r="http://schemas.openxmlformats.org/officeDocument/2006/relationships">
  <sheetPr>
    <tabColor theme="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0.xml><?xml version="1.0" encoding="utf-8"?>
<chartsheet xmlns="http://schemas.openxmlformats.org/spreadsheetml/2006/main" xmlns:r="http://schemas.openxmlformats.org/officeDocument/2006/relationships">
  <sheetPr>
    <tabColor theme="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1.xml><?xml version="1.0" encoding="utf-8"?>
<chartsheet xmlns="http://schemas.openxmlformats.org/spreadsheetml/2006/main" xmlns:r="http://schemas.openxmlformats.org/officeDocument/2006/relationships">
  <sheetPr>
    <tabColor theme="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2.xml><?xml version="1.0" encoding="utf-8"?>
<chartsheet xmlns="http://schemas.openxmlformats.org/spreadsheetml/2006/main" xmlns:r="http://schemas.openxmlformats.org/officeDocument/2006/relationships">
  <sheetPr>
    <tabColor theme="5"/>
  </sheetPr>
  <sheetViews>
    <sheetView zoomScale="93" workbookViewId="0" zoomToFit="1"/>
  </sheetViews>
  <pageMargins left="0.7" right="0.7" top="0.75" bottom="0.75" header="0.3" footer="0.3"/>
  <drawing r:id="rId1"/>
</chartsheet>
</file>

<file path=xl/chartsheets/sheet33.xml><?xml version="1.0" encoding="utf-8"?>
<chartsheet xmlns="http://schemas.openxmlformats.org/spreadsheetml/2006/main" xmlns:r="http://schemas.openxmlformats.org/officeDocument/2006/relationships">
  <sheetPr>
    <tabColor theme="5"/>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7.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49.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53.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55.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57.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59.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61.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63.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65.xml.rels><?xml version="1.0" encoding="UTF-8" standalone="yes"?>
<Relationships xmlns="http://schemas.openxmlformats.org/package/2006/relationships"><Relationship Id="rId1" Type="http://schemas.openxmlformats.org/officeDocument/2006/relationships/chart" Target="../charts/chart33.xml"/></Relationships>
</file>

<file path=xl/drawings/drawing1.xml><?xml version="1.0" encoding="utf-8"?>
<xdr:wsDr xmlns:xdr="http://schemas.openxmlformats.org/drawingml/2006/spreadsheetDrawing" xmlns:a="http://schemas.openxmlformats.org/drawingml/2006/main">
  <xdr:absoluteAnchor>
    <xdr:pos x="0" y="0"/>
    <xdr:ext cx="9136380" cy="5646420"/>
    <xdr:graphicFrame macro="">
      <xdr:nvGraphicFramePr>
        <xdr:cNvPr id="2" name="Graphique 1">
          <a:extLst>
            <a:ext uri="{FF2B5EF4-FFF2-40B4-BE49-F238E27FC236}">
              <a16:creationId xmlns="" xmlns:a16="http://schemas.microsoft.com/office/drawing/2014/main" id="{00000000-0008-0000-0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userShapes>
</file>

<file path=xl/drawings/drawing3.xml><?xml version="1.0" encoding="utf-8"?>
<xdr:wsDr xmlns:xdr="http://schemas.openxmlformats.org/drawingml/2006/spreadsheetDrawing" xmlns:a="http://schemas.openxmlformats.org/drawingml/2006/main">
  <xdr:absoluteAnchor>
    <xdr:pos x="0" y="0"/>
    <xdr:ext cx="9136380" cy="5646420"/>
    <xdr:graphicFrame macro="">
      <xdr:nvGraphicFramePr>
        <xdr:cNvPr id="2" name="Graphique 1">
          <a:extLst>
            <a:ext uri="{FF2B5EF4-FFF2-40B4-BE49-F238E27FC236}">
              <a16:creationId xmlns="" xmlns:a16="http://schemas.microsoft.com/office/drawing/2014/main" id="{00000000-0008-0000-0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latin typeface="Arial" panose="020B0604020202020204" pitchFamily="34" charset="0"/>
              <a:cs typeface="Arial" panose="020B0604020202020204" pitchFamily="34" charset="0"/>
            </a:rPr>
            <a:t>National income divided by adult population. National income = GDP - capital depreciation + net foreign income. </a:t>
          </a: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0.59037</cdr:x>
      <cdr:y>0.1201</cdr:y>
    </cdr:from>
    <cdr:to>
      <cdr:x>0.94071</cdr:x>
      <cdr:y>0.3369</cdr:y>
    </cdr:to>
    <cdr:grpSp>
      <cdr:nvGrpSpPr>
        <cdr:cNvPr id="6" name="组合 5">
          <a:extLst xmlns:a="http://schemas.openxmlformats.org/drawingml/2006/main">
            <a:ext uri="{FF2B5EF4-FFF2-40B4-BE49-F238E27FC236}">
              <a16:creationId xmlns="" xmlns:a16="http://schemas.microsoft.com/office/drawing/2014/main" id="{58B631AE-07DA-4E95-A4F8-D46D00EEC4B6}"/>
            </a:ext>
          </a:extLst>
        </cdr:cNvPr>
        <cdr:cNvGrpSpPr/>
      </cdr:nvGrpSpPr>
      <cdr:grpSpPr>
        <a:xfrm xmlns:a="http://schemas.openxmlformats.org/drawingml/2006/main">
          <a:off x="5393845" y="678135"/>
          <a:ext cx="3200839" cy="1224144"/>
          <a:chOff x="5556373" y="536647"/>
          <a:chExt cx="3206846" cy="1226622"/>
        </a:xfrm>
      </cdr:grpSpPr>
      <cdr:sp macro="" textlink="">
        <cdr:nvSpPr>
          <cdr:cNvPr id="7" name="Rectangle à coins arrondis 6"/>
          <cdr:cNvSpPr/>
        </cdr:nvSpPr>
        <cdr:spPr>
          <a:xfrm xmlns:a="http://schemas.openxmlformats.org/drawingml/2006/main">
            <a:off x="5556373" y="536647"/>
            <a:ext cx="2035835" cy="122662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nchor="ctr" anchorCtr="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a:solidFill>
                  <a:schemeClr val="dk1"/>
                </a:solidFill>
                <a:effectLst/>
                <a:latin typeface="Arial" panose="020B0604020202020204" pitchFamily="34" charset="0"/>
                <a:ea typeface="+mn-ea"/>
                <a:cs typeface="Arial" panose="020B0604020202020204" pitchFamily="34" charset="0"/>
              </a:rPr>
              <a:t>Average national income</a:t>
            </a:r>
            <a:r>
              <a:rPr lang="fr-FR" sz="1300" baseline="0">
                <a:solidFill>
                  <a:schemeClr val="dk1"/>
                </a:solidFill>
                <a:effectLst/>
                <a:latin typeface="Arial" panose="020B0604020202020204" pitchFamily="34" charset="0"/>
                <a:ea typeface="+mn-ea"/>
                <a:cs typeface="Arial" panose="020B0604020202020204" pitchFamily="34" charset="0"/>
              </a:rPr>
              <a:t> per adult (2015) : 57 807 yuans (1€ = 4.6 yuans) (PPP)</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(1€ = 7.0 yuans) (MER) </a:t>
            </a:r>
            <a:endParaRPr lang="fr-FR" sz="1300">
              <a:effectLst/>
              <a:latin typeface="Arial" panose="020B0604020202020204" pitchFamily="34" charset="0"/>
              <a:cs typeface="Arial" panose="020B0604020202020204" pitchFamily="34" charset="0"/>
            </a:endParaRPr>
          </a:p>
          <a:p xmlns:a="http://schemas.openxmlformats.org/drawingml/2006/main">
            <a:endParaRPr lang="fr-FR"/>
          </a:p>
        </cdr:txBody>
      </cdr:sp>
      <cdr:cxnSp macro="">
        <cdr:nvCxnSpPr>
          <cdr:cNvPr id="10" name="Connecteur droit avec flèche 9">
            <a:extLst xmlns:a="http://schemas.openxmlformats.org/drawingml/2006/main">
              <a:ext uri="{FF2B5EF4-FFF2-40B4-BE49-F238E27FC236}">
                <a16:creationId xmlns="" xmlns:a16="http://schemas.microsoft.com/office/drawing/2014/main" id="{8F962A0C-FA44-4ED6-BBBA-E4233C104FEE}"/>
              </a:ext>
            </a:extLst>
          </cdr:cNvPr>
          <cdr:cNvCxnSpPr/>
        </cdr:nvCxnSpPr>
        <cdr:spPr>
          <a:xfrm xmlns:a="http://schemas.openxmlformats.org/drawingml/2006/main" flipV="1">
            <a:off x="7569233" y="590340"/>
            <a:ext cx="1193986" cy="30666"/>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grpSp>
  </cdr:relSizeAnchor>
  <cdr:relSizeAnchor xmlns:cdr="http://schemas.openxmlformats.org/drawingml/2006/chartDrawing">
    <cdr:from>
      <cdr:x>0.14298</cdr:x>
      <cdr:y>0.14047</cdr:y>
    </cdr:from>
    <cdr:to>
      <cdr:x>0.30769</cdr:x>
      <cdr:y>0.26423</cdr:y>
    </cdr:to>
    <cdr:sp macro="" textlink="">
      <cdr:nvSpPr>
        <cdr:cNvPr id="15" name="Rectangle à coins arrondis 14"/>
        <cdr:cNvSpPr/>
      </cdr:nvSpPr>
      <cdr:spPr>
        <a:xfrm xmlns:a="http://schemas.openxmlformats.org/drawingml/2006/main">
          <a:off x="1303055" y="789914"/>
          <a:ext cx="1501088" cy="695972"/>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Real growth rate 1978-2015 : +6.2%/year</a:t>
          </a:r>
          <a:endParaRPr lang="fr-FR" sz="1300">
            <a:effectLst/>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0.11096</cdr:x>
      <cdr:y>0.55966</cdr:y>
    </cdr:from>
    <cdr:to>
      <cdr:x>0.56464</cdr:x>
      <cdr:y>0.79453</cdr:y>
    </cdr:to>
    <cdr:grpSp>
      <cdr:nvGrpSpPr>
        <cdr:cNvPr id="4" name="组合 3">
          <a:extLst xmlns:a="http://schemas.openxmlformats.org/drawingml/2006/main">
            <a:ext uri="{FF2B5EF4-FFF2-40B4-BE49-F238E27FC236}">
              <a16:creationId xmlns="" xmlns:a16="http://schemas.microsoft.com/office/drawing/2014/main" id="{71E502D5-C27F-4065-BC1C-E5CC6CFC65F0}"/>
            </a:ext>
          </a:extLst>
        </cdr:cNvPr>
        <cdr:cNvGrpSpPr/>
      </cdr:nvGrpSpPr>
      <cdr:grpSpPr>
        <a:xfrm xmlns:a="http://schemas.openxmlformats.org/drawingml/2006/main">
          <a:off x="1013773" y="3160075"/>
          <a:ext cx="4144993" cy="1326175"/>
          <a:chOff x="949037" y="3309333"/>
          <a:chExt cx="4152747" cy="1328859"/>
        </a:xfrm>
      </cdr:grpSpPr>
      <cdr:sp macro="" textlink="">
        <cdr:nvSpPr>
          <cdr:cNvPr id="25" name="Rectangle à coins arrondis 24"/>
          <cdr:cNvSpPr/>
        </cdr:nvSpPr>
        <cdr:spPr>
          <a:xfrm xmlns:a="http://schemas.openxmlformats.org/drawingml/2006/main">
            <a:off x="2239868" y="3309333"/>
            <a:ext cx="1507677" cy="700216"/>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Real growth rate 1978-1998 : +4.5%/year</a:t>
            </a:r>
            <a:endParaRPr lang="fr-FR" sz="1300">
              <a:effectLst/>
              <a:latin typeface="Arial" panose="020B0604020202020204" pitchFamily="34" charset="0"/>
              <a:cs typeface="Arial" panose="020B0604020202020204" pitchFamily="34" charset="0"/>
            </a:endParaRPr>
          </a:p>
        </cdr:txBody>
      </cdr:sp>
      <cdr:cxnSp macro="">
        <cdr:nvCxnSpPr>
          <cdr:cNvPr id="28" name="Connecteur droit avec flèche 27">
            <a:extLst xmlns:a="http://schemas.openxmlformats.org/drawingml/2006/main">
              <a:ext uri="{FF2B5EF4-FFF2-40B4-BE49-F238E27FC236}">
                <a16:creationId xmlns="" xmlns:a16="http://schemas.microsoft.com/office/drawing/2014/main" id="{A563291E-7CF8-4009-8A4A-EDCF5A1D49AB}"/>
              </a:ext>
            </a:extLst>
          </cdr:cNvPr>
          <cdr:cNvCxnSpPr/>
        </cdr:nvCxnSpPr>
        <cdr:spPr>
          <a:xfrm xmlns:a="http://schemas.openxmlformats.org/drawingml/2006/main">
            <a:off x="3739947" y="3623683"/>
            <a:ext cx="1361837" cy="354879"/>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cxnSp macro="">
        <cdr:nvCxnSpPr>
          <cdr:cNvPr id="30" name="Connecteur droit avec flèche 29">
            <a:extLst xmlns:a="http://schemas.openxmlformats.org/drawingml/2006/main">
              <a:ext uri="{FF2B5EF4-FFF2-40B4-BE49-F238E27FC236}">
                <a16:creationId xmlns="" xmlns:a16="http://schemas.microsoft.com/office/drawing/2014/main" id="{DBCF05FA-C67D-4A0C-8F46-8DEC08372C47}"/>
              </a:ext>
            </a:extLst>
          </cdr:cNvPr>
          <cdr:cNvCxnSpPr/>
        </cdr:nvCxnSpPr>
        <cdr:spPr>
          <a:xfrm xmlns:a="http://schemas.openxmlformats.org/drawingml/2006/main" flipH="1">
            <a:off x="949037" y="3945671"/>
            <a:ext cx="1290831" cy="692521"/>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grpSp>
  </cdr:relSizeAnchor>
  <cdr:relSizeAnchor xmlns:cdr="http://schemas.openxmlformats.org/drawingml/2006/chartDrawing">
    <cdr:from>
      <cdr:x>0.57465</cdr:x>
      <cdr:y>0.17057</cdr:y>
    </cdr:from>
    <cdr:to>
      <cdr:x>0.96029</cdr:x>
      <cdr:y>0.70365</cdr:y>
    </cdr:to>
    <cdr:grpSp>
      <cdr:nvGrpSpPr>
        <cdr:cNvPr id="5" name="组合 4">
          <a:extLst xmlns:a="http://schemas.openxmlformats.org/drawingml/2006/main">
            <a:ext uri="{FF2B5EF4-FFF2-40B4-BE49-F238E27FC236}">
              <a16:creationId xmlns="" xmlns:a16="http://schemas.microsoft.com/office/drawing/2014/main" id="{71BD50F7-1BFD-4261-8B44-826ACF65C8B3}"/>
            </a:ext>
          </a:extLst>
        </cdr:cNvPr>
        <cdr:cNvGrpSpPr/>
      </cdr:nvGrpSpPr>
      <cdr:grpSpPr>
        <a:xfrm xmlns:a="http://schemas.openxmlformats.org/drawingml/2006/main">
          <a:off x="5250221" y="963110"/>
          <a:ext cx="3523353" cy="3009993"/>
          <a:chOff x="5279072" y="812637"/>
          <a:chExt cx="3530006" cy="3016106"/>
        </a:xfrm>
      </cdr:grpSpPr>
      <cdr:sp macro="" textlink="">
        <cdr:nvSpPr>
          <cdr:cNvPr id="26" name="Rectangle à coins arrondis 25"/>
          <cdr:cNvSpPr/>
        </cdr:nvSpPr>
        <cdr:spPr>
          <a:xfrm xmlns:a="http://schemas.openxmlformats.org/drawingml/2006/main">
            <a:off x="7145791" y="2910681"/>
            <a:ext cx="1507677" cy="700215"/>
          </a:xfrm>
          <a:prstGeom xmlns:a="http://schemas.openxmlformats.org/drawingml/2006/main" prst="roundRect">
            <a:avLst/>
          </a:prstGeom>
          <a:ln xmlns:a="http://schemas.openxmlformats.org/drawingml/2006/main">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nchor="ctr" anchorCtr="0"/>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300" baseline="0">
                <a:solidFill>
                  <a:schemeClr val="dk1"/>
                </a:solidFill>
                <a:effectLst/>
                <a:latin typeface="Arial" panose="020B0604020202020204" pitchFamily="34" charset="0"/>
                <a:ea typeface="+mn-ea"/>
                <a:cs typeface="Arial" panose="020B0604020202020204" pitchFamily="34" charset="0"/>
              </a:rPr>
              <a:t>Real growth rate 1998-2015 : +8.1%/year</a:t>
            </a:r>
            <a:endParaRPr lang="fr-FR" sz="1300">
              <a:effectLst/>
              <a:latin typeface="Arial" panose="020B0604020202020204" pitchFamily="34" charset="0"/>
              <a:cs typeface="Arial" panose="020B0604020202020204" pitchFamily="34" charset="0"/>
            </a:endParaRPr>
          </a:p>
        </cdr:txBody>
      </cdr:sp>
      <cdr:cxnSp macro="">
        <cdr:nvCxnSpPr>
          <cdr:cNvPr id="33" name="Connecteur droit avec flèche 32">
            <a:extLst xmlns:a="http://schemas.openxmlformats.org/drawingml/2006/main">
              <a:ext uri="{FF2B5EF4-FFF2-40B4-BE49-F238E27FC236}">
                <a16:creationId xmlns="" xmlns:a16="http://schemas.microsoft.com/office/drawing/2014/main" id="{6F3213BD-6F0A-4582-ADC5-300AA419B6B8}"/>
              </a:ext>
            </a:extLst>
          </cdr:cNvPr>
          <cdr:cNvCxnSpPr/>
        </cdr:nvCxnSpPr>
        <cdr:spPr>
          <a:xfrm xmlns:a="http://schemas.openxmlformats.org/drawingml/2006/main" flipV="1">
            <a:off x="8127964" y="812637"/>
            <a:ext cx="681114" cy="2108285"/>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cxnSp macro="">
        <cdr:nvCxnSpPr>
          <cdr:cNvPr id="36" name="Connecteur droit avec flèche 35">
            <a:extLst xmlns:a="http://schemas.openxmlformats.org/drawingml/2006/main">
              <a:ext uri="{FF2B5EF4-FFF2-40B4-BE49-F238E27FC236}">
                <a16:creationId xmlns="" xmlns:a16="http://schemas.microsoft.com/office/drawing/2014/main" id="{DA6241E3-1DA9-4250-81FF-BA3686173187}"/>
              </a:ext>
            </a:extLst>
          </cdr:cNvPr>
          <cdr:cNvCxnSpPr/>
        </cdr:nvCxnSpPr>
        <cdr:spPr>
          <a:xfrm xmlns:a="http://schemas.openxmlformats.org/drawingml/2006/main" flipH="1">
            <a:off x="5279072" y="3580231"/>
            <a:ext cx="1901136" cy="248512"/>
          </a:xfrm>
          <a:prstGeom xmlns:a="http://schemas.openxmlformats.org/drawingml/2006/main" prst="straightConnector1">
            <a:avLst/>
          </a:prstGeom>
          <a:ln xmlns:a="http://schemas.openxmlformats.org/drawingml/2006/main">
            <a:tailEnd type="arrow"/>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grpSp>
  </cdr:relSizeAnchor>
</c:userShapes>
</file>

<file path=xl/drawings/drawing5.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 xmlns:a16="http://schemas.microsoft.com/office/drawing/2014/main" id="{00000000-0008-0000-0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0.82185</cdr:x>
      <cdr:y>0.13519</cdr:y>
    </cdr:from>
    <cdr:to>
      <cdr:x>0.99262</cdr:x>
      <cdr:y>0.19203</cdr:y>
    </cdr:to>
    <cdr:sp macro="" textlink="">
      <cdr:nvSpPr>
        <cdr:cNvPr id="2" name="ZoneTexte 1"/>
        <cdr:cNvSpPr txBox="1"/>
      </cdr:nvSpPr>
      <cdr:spPr>
        <a:xfrm xmlns:a="http://schemas.openxmlformats.org/drawingml/2006/main">
          <a:off x="7633955" y="819989"/>
          <a:ext cx="1586245" cy="344764"/>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Net</a:t>
          </a:r>
          <a:r>
            <a:rPr lang="fr-FR" sz="1400" b="1" baseline="0">
              <a:solidFill>
                <a:schemeClr val="tx1"/>
              </a:solidFill>
            </a:rPr>
            <a:t> f</a:t>
          </a:r>
          <a:r>
            <a:rPr lang="fr-FR" sz="1400" b="1">
              <a:solidFill>
                <a:schemeClr val="tx1"/>
              </a:solidFill>
            </a:rPr>
            <a:t>oreign assets</a:t>
          </a:r>
        </a:p>
      </cdr:txBody>
    </cdr:sp>
  </cdr:relSizeAnchor>
  <cdr:relSizeAnchor xmlns:cdr="http://schemas.openxmlformats.org/drawingml/2006/chartDrawing">
    <cdr:from>
      <cdr:x>0.17455</cdr:x>
      <cdr:y>0.65625</cdr:y>
    </cdr:from>
    <cdr:to>
      <cdr:x>0.37141</cdr:x>
      <cdr:y>0.7245</cdr:y>
    </cdr:to>
    <cdr:sp macro="" textlink="">
      <cdr:nvSpPr>
        <cdr:cNvPr id="3"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0.51475</cdr:x>
      <cdr:y>0.83139</cdr:y>
    </cdr:from>
    <cdr:to>
      <cdr:x>0.83964</cdr:x>
      <cdr:y>0.91218</cdr:y>
    </cdr:to>
    <cdr:sp macro="" textlink="">
      <cdr:nvSpPr>
        <cdr:cNvPr id="4" name="ZoneTexte 3"/>
        <cdr:cNvSpPr txBox="1"/>
      </cdr:nvSpPr>
      <cdr:spPr>
        <a:xfrm xmlns:a="http://schemas.openxmlformats.org/drawingml/2006/main">
          <a:off x="4777478" y="5023822"/>
          <a:ext cx="3015356" cy="488186"/>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chemeClr val="tx1"/>
              </a:solidFill>
            </a:rPr>
            <a:t>Agricultural</a:t>
          </a:r>
          <a:r>
            <a:rPr lang="fr-FR" sz="1400" b="1" baseline="0">
              <a:solidFill>
                <a:schemeClr val="tx1"/>
              </a:solidFill>
            </a:rPr>
            <a:t> land</a:t>
          </a:r>
          <a:endParaRPr lang="fr-FR" sz="1400" b="1">
            <a:solidFill>
              <a:schemeClr val="tx1"/>
            </a:solidFill>
          </a:endParaRPr>
        </a:p>
      </cdr:txBody>
    </cdr:sp>
  </cdr:relSizeAnchor>
  <cdr:relSizeAnchor xmlns:cdr="http://schemas.openxmlformats.org/drawingml/2006/chartDrawing">
    <cdr:from>
      <cdr:x>0.80214</cdr:x>
      <cdr:y>0.64262</cdr:y>
    </cdr:from>
    <cdr:to>
      <cdr:x>0.91544</cdr:x>
      <cdr:y>0.68928</cdr:y>
    </cdr:to>
    <cdr:sp macro="" textlink="">
      <cdr:nvSpPr>
        <cdr:cNvPr id="5" name="ZoneTexte 4"/>
        <cdr:cNvSpPr txBox="1"/>
      </cdr:nvSpPr>
      <cdr:spPr>
        <a:xfrm xmlns:a="http://schemas.openxmlformats.org/drawingml/2006/main">
          <a:off x="7444756" y="3883143"/>
          <a:ext cx="1051544" cy="2819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fr-FR" sz="1400" b="1">
              <a:solidFill>
                <a:sysClr val="windowText" lastClr="000000"/>
              </a:solidFill>
            </a:rPr>
            <a:t>Housing</a:t>
          </a:r>
          <a:r>
            <a:rPr lang="fr-FR" sz="1400" b="1" baseline="0">
              <a:solidFill>
                <a:sysClr val="windowText" lastClr="000000"/>
              </a:solidFill>
            </a:rPr>
            <a:t> </a:t>
          </a:r>
        </a:p>
      </cdr:txBody>
    </cdr:sp>
  </cdr:relSizeAnchor>
  <cdr:relSizeAnchor xmlns:cdr="http://schemas.openxmlformats.org/drawingml/2006/chartDrawing">
    <cdr:from>
      <cdr:x>0.74908</cdr:x>
      <cdr:y>0.31778</cdr:y>
    </cdr:from>
    <cdr:to>
      <cdr:x>0.97126</cdr:x>
      <cdr:y>0.39805</cdr:y>
    </cdr:to>
    <cdr:sp macro="" textlink="">
      <cdr:nvSpPr>
        <cdr:cNvPr id="6" name="ZoneTexte 1"/>
        <cdr:cNvSpPr txBox="1"/>
      </cdr:nvSpPr>
      <cdr:spPr>
        <a:xfrm xmlns:a="http://schemas.openxmlformats.org/drawingml/2006/main">
          <a:off x="6952329" y="1920241"/>
          <a:ext cx="2062131" cy="4850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Calibri"/>
            </a:defRPr>
          </a:lvl1pPr>
          <a:lvl2pPr marL="457200" indent="0">
            <a:defRPr sz="1100">
              <a:latin typeface="Calibri"/>
            </a:defRPr>
          </a:lvl2pPr>
          <a:lvl3pPr marL="914400" indent="0">
            <a:defRPr sz="1100">
              <a:latin typeface="Calibri"/>
            </a:defRPr>
          </a:lvl3pPr>
          <a:lvl4pPr marL="1371600" indent="0">
            <a:defRPr sz="1100">
              <a:latin typeface="Calibri"/>
            </a:defRPr>
          </a:lvl4pPr>
          <a:lvl5pPr marL="1828800" indent="0">
            <a:defRPr sz="1100">
              <a:latin typeface="Calibri"/>
            </a:defRPr>
          </a:lvl5pPr>
          <a:lvl6pPr marL="2286000" indent="0">
            <a:defRPr sz="1100">
              <a:latin typeface="Calibri"/>
            </a:defRPr>
          </a:lvl6pPr>
          <a:lvl7pPr marL="2743200" indent="0">
            <a:defRPr sz="1100">
              <a:latin typeface="Calibri"/>
            </a:defRPr>
          </a:lvl7pPr>
          <a:lvl8pPr marL="3200400" indent="0">
            <a:defRPr sz="1100">
              <a:latin typeface="Calibri"/>
            </a:defRPr>
          </a:lvl8pPr>
          <a:lvl9pPr marL="3657600" indent="0">
            <a:defRPr sz="1100">
              <a:latin typeface="Calibri"/>
            </a:defRPr>
          </a:lvl9pPr>
        </a:lstStyle>
        <a:p xmlns:a="http://schemas.openxmlformats.org/drawingml/2006/main">
          <a:r>
            <a:rPr lang="fr-FR" sz="1400" b="1">
              <a:solidFill>
                <a:sysClr val="windowText" lastClr="000000"/>
              </a:solidFill>
            </a:rPr>
            <a:t>Other</a:t>
          </a:r>
          <a:r>
            <a:rPr lang="fr-FR" sz="1400" b="1" baseline="0">
              <a:solidFill>
                <a:sysClr val="windowText" lastClr="000000"/>
              </a:solidFill>
            </a:rPr>
            <a:t> domestic capital</a:t>
          </a:r>
          <a:endParaRPr lang="fr-FR" sz="1400" b="1">
            <a:solidFill>
              <a:sysClr val="windowText" lastClr="000000"/>
            </a:solidFill>
          </a:endParaRPr>
        </a:p>
      </cdr:txBody>
    </cdr:sp>
  </cdr:relSizeAnchor>
  <cdr:relSizeAnchor xmlns:cdr="http://schemas.openxmlformats.org/drawingml/2006/chartDrawing">
    <cdr:from>
      <cdr:x>0.17455</cdr:x>
      <cdr:y>0.65625</cdr:y>
    </cdr:from>
    <cdr:to>
      <cdr:x>0.37141</cdr:x>
      <cdr:y>0.7245</cdr:y>
    </cdr:to>
    <cdr:sp macro="" textlink="">
      <cdr:nvSpPr>
        <cdr:cNvPr id="9"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1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26"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dr:relSizeAnchor xmlns:cdr="http://schemas.openxmlformats.org/drawingml/2006/chartDrawing">
    <cdr:from>
      <cdr:x>0.17455</cdr:x>
      <cdr:y>0.65625</cdr:y>
    </cdr:from>
    <cdr:to>
      <cdr:x>0.37141</cdr:x>
      <cdr:y>0.7245</cdr:y>
    </cdr:to>
    <cdr:sp macro="" textlink="">
      <cdr:nvSpPr>
        <cdr:cNvPr id="31" name="ZoneTexte 2"/>
        <cdr:cNvSpPr txBox="1"/>
      </cdr:nvSpPr>
      <cdr:spPr>
        <a:xfrm xmlns:a="http://schemas.openxmlformats.org/drawingml/2006/main">
          <a:off x="1623391" y="3975652"/>
          <a:ext cx="1830457" cy="414131"/>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endParaRPr lang="fr-F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9144000" cy="5655733"/>
    <xdr:graphicFrame macro="">
      <xdr:nvGraphicFramePr>
        <xdr:cNvPr id="2" name="Graphique 1">
          <a:extLst>
            <a:ext uri="{FF2B5EF4-FFF2-40B4-BE49-F238E27FC236}">
              <a16:creationId xmlns="" xmlns:a16="http://schemas.microsoft.com/office/drawing/2014/main" id="{00000000-0008-0000-0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9144000" cy="5655733"/>
    <xdr:graphicFrame macro="">
      <xdr:nvGraphicFramePr>
        <xdr:cNvPr id="2" name="Graphique 1">
          <a:extLst>
            <a:ext uri="{FF2B5EF4-FFF2-40B4-BE49-F238E27FC236}">
              <a16:creationId xmlns="" xmlns:a16="http://schemas.microsoft.com/office/drawing/2014/main" id="{00000000-0008-0000-0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0.11538</cdr:x>
      <cdr:y>0.08795</cdr:y>
    </cdr:from>
    <cdr:to>
      <cdr:x>0.3975</cdr:x>
      <cdr:y>0.14572</cdr:y>
    </cdr:to>
    <cdr:sp macro="" textlink="">
      <cdr:nvSpPr>
        <cdr:cNvPr id="4" name="Rectangle 3"/>
        <cdr:cNvSpPr/>
      </cdr:nvSpPr>
      <cdr:spPr>
        <a:xfrm xmlns:a="http://schemas.openxmlformats.org/drawingml/2006/main">
          <a:off x="1055035" y="497068"/>
          <a:ext cx="2579705" cy="326488"/>
        </a:xfrm>
        <a:prstGeom xmlns:a="http://schemas.openxmlformats.org/drawingml/2006/main" prst="rect">
          <a:avLst/>
        </a:prstGeom>
        <a:ln xmlns:a="http://schemas.openxmlformats.org/drawingml/2006/main" w="28575">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200">
              <a:latin typeface="Arial" panose="020B0604020202020204" pitchFamily="34" charset="0"/>
              <a:cs typeface="Arial" panose="020B0604020202020204" pitchFamily="34" charset="0"/>
            </a:rPr>
            <a:t>Share</a:t>
          </a:r>
          <a:r>
            <a:rPr lang="fr-FR" sz="1200" baseline="0">
              <a:latin typeface="Arial" panose="020B0604020202020204" pitchFamily="34" charset="0"/>
              <a:cs typeface="Arial" panose="020B0604020202020204" pitchFamily="34" charset="0"/>
            </a:rPr>
            <a:t> of private property in....</a:t>
          </a:r>
          <a:endParaRPr lang="fr-FR" sz="1200">
            <a:latin typeface="Arial" panose="020B0604020202020204" pitchFamily="34" charset="0"/>
            <a:cs typeface="Arial" panose="020B0604020202020204" pitchFamily="34" charset="0"/>
          </a:endParaRPr>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9144000" cy="5655733"/>
    <xdr:graphicFrame macro="">
      <xdr:nvGraphicFramePr>
        <xdr:cNvPr id="2" name="Graphique 1">
          <a:extLst>
            <a:ext uri="{FF2B5EF4-FFF2-40B4-BE49-F238E27FC236}">
              <a16:creationId xmlns="" xmlns:a16="http://schemas.microsoft.com/office/drawing/2014/main" id="{00000000-0008-0000-0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0.12123</cdr:x>
      <cdr:y>0.34824</cdr:y>
    </cdr:from>
    <cdr:to>
      <cdr:x>0.50334</cdr:x>
      <cdr:y>0.46748</cdr:y>
    </cdr:to>
    <cdr:sp macro="" textlink="">
      <cdr:nvSpPr>
        <cdr:cNvPr id="4" name="Rectangle 3"/>
        <cdr:cNvSpPr/>
      </cdr:nvSpPr>
      <cdr:spPr>
        <a:xfrm xmlns:a="http://schemas.openxmlformats.org/drawingml/2006/main">
          <a:off x="1104858" y="1958340"/>
          <a:ext cx="3482382" cy="670560"/>
        </a:xfrm>
        <a:prstGeom xmlns:a="http://schemas.openxmlformats.org/drawingml/2006/main" prst="rect">
          <a:avLst/>
        </a:prstGeom>
        <a:ln xmlns:a="http://schemas.openxmlformats.org/drawingml/2006/main" w="28575">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r>
            <a:rPr lang="fr-FR" sz="1600">
              <a:latin typeface="Arial" panose="020B0604020202020204" pitchFamily="34" charset="0"/>
              <a:cs typeface="Arial" panose="020B0604020202020204" pitchFamily="34" charset="0"/>
            </a:rPr>
            <a:t>Share</a:t>
          </a:r>
          <a:r>
            <a:rPr lang="fr-FR" sz="1600" baseline="0">
              <a:latin typeface="Arial" panose="020B0604020202020204" pitchFamily="34" charset="0"/>
              <a:cs typeface="Arial" panose="020B0604020202020204" pitchFamily="34" charset="0"/>
            </a:rPr>
            <a:t> of domestic corporate equity (listed and unlisted) owned by....</a:t>
          </a:r>
          <a:endParaRPr lang="fr-FR" sz="1600">
            <a:latin typeface="Arial" panose="020B0604020202020204" pitchFamily="34" charset="0"/>
            <a:cs typeface="Arial" panose="020B0604020202020204" pitchFamily="34" charset="0"/>
          </a:endParaRPr>
        </a:p>
      </cdr:txBody>
    </cdr:sp>
  </cdr:relSizeAnchor>
</c:userShapes>
</file>

<file path=xl/drawings/drawing13.xml><?xml version="1.0" encoding="utf-8"?>
<xdr:wsDr xmlns:xdr="http://schemas.openxmlformats.org/drawingml/2006/spreadsheetDrawing" xmlns:a="http://schemas.openxmlformats.org/drawingml/2006/main">
  <xdr:absoluteAnchor>
    <xdr:pos x="0" y="0"/>
    <xdr:ext cx="9136380" cy="5646420"/>
    <xdr:graphicFrame macro="">
      <xdr:nvGraphicFramePr>
        <xdr:cNvPr id="2" name="Graphique 1">
          <a:extLst>
            <a:ext uri="{FF2B5EF4-FFF2-40B4-BE49-F238E27FC236}">
              <a16:creationId xmlns="" xmlns:a16="http://schemas.microsoft.com/office/drawing/2014/main" id="{00000000-0008-0000-0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userShapes>
</file>

<file path=xl/drawings/drawing15.xml><?xml version="1.0" encoding="utf-8"?>
<xdr:wsDr xmlns:xdr="http://schemas.openxmlformats.org/drawingml/2006/spreadsheetDrawing" xmlns:a="http://schemas.openxmlformats.org/drawingml/2006/main">
  <xdr:absoluteAnchor>
    <xdr:pos x="0" y="0"/>
    <xdr:ext cx="9136380" cy="5646420"/>
    <xdr:graphicFrame macro="">
      <xdr:nvGraphicFramePr>
        <xdr:cNvPr id="2" name="Graphique 1">
          <a:extLst>
            <a:ext uri="{FF2B5EF4-FFF2-40B4-BE49-F238E27FC236}">
              <a16:creationId xmlns="" xmlns:a16="http://schemas.microsoft.com/office/drawing/2014/main" id="{00000000-0008-0000-0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0.67391</cdr:x>
      <cdr:y>0.37669</cdr:y>
    </cdr:from>
    <cdr:to>
      <cdr:x>0.81689</cdr:x>
      <cdr:y>0.52168</cdr:y>
    </cdr:to>
    <cdr:sp macro="" textlink="">
      <cdr:nvSpPr>
        <cdr:cNvPr id="4" name="Ellipse 3"/>
        <cdr:cNvSpPr/>
      </cdr:nvSpPr>
      <cdr:spPr>
        <a:xfrm xmlns:a="http://schemas.openxmlformats.org/drawingml/2006/main">
          <a:off x="6141720" y="2118360"/>
          <a:ext cx="1303020" cy="815340"/>
        </a:xfrm>
        <a:prstGeom xmlns:a="http://schemas.openxmlformats.org/drawingml/2006/main" prst="ellipse">
          <a:avLst/>
        </a:prstGeom>
        <a:ln xmlns:a="http://schemas.openxmlformats.org/drawingml/2006/main" w="22225">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pPr algn="ctr"/>
          <a:r>
            <a:rPr lang="fr-FR" sz="1600">
              <a:latin typeface="Arial" panose="020B0604020202020204" pitchFamily="34" charset="0"/>
              <a:cs typeface="Arial" panose="020B0604020202020204" pitchFamily="34" charset="0"/>
            </a:rPr>
            <a:t>Private wealth</a:t>
          </a:r>
        </a:p>
      </cdr:txBody>
    </cdr:sp>
  </cdr:relSizeAnchor>
  <cdr:relSizeAnchor xmlns:cdr="http://schemas.openxmlformats.org/drawingml/2006/chartDrawing">
    <cdr:from>
      <cdr:x>0.76338</cdr:x>
      <cdr:y>0.33198</cdr:y>
    </cdr:from>
    <cdr:to>
      <cdr:x>0.77676</cdr:x>
      <cdr:y>0.37669</cdr:y>
    </cdr:to>
    <cdr:cxnSp macro="">
      <cdr:nvCxnSpPr>
        <cdr:cNvPr id="6" name="Connecteur droit avec flèche 5">
          <a:extLst xmlns:a="http://schemas.openxmlformats.org/drawingml/2006/main">
            <a:ext uri="{FF2B5EF4-FFF2-40B4-BE49-F238E27FC236}">
              <a16:creationId xmlns="" xmlns:a16="http://schemas.microsoft.com/office/drawing/2014/main" id="{74045DB6-9E64-414D-882C-70EDC1B80F76}"/>
            </a:ext>
          </a:extLst>
        </cdr:cNvPr>
        <cdr:cNvCxnSpPr/>
      </cdr:nvCxnSpPr>
      <cdr:spPr>
        <a:xfrm xmlns:a="http://schemas.openxmlformats.org/drawingml/2006/main" flipV="1">
          <a:off x="6957060" y="1866900"/>
          <a:ext cx="121920" cy="251460"/>
        </a:xfrm>
        <a:prstGeom xmlns:a="http://schemas.openxmlformats.org/drawingml/2006/main" prst="straightConnector1">
          <a:avLst/>
        </a:prstGeom>
        <a:ln xmlns:a="http://schemas.openxmlformats.org/drawingml/2006/main" w="2540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0.82841</cdr:x>
      <cdr:y>0.41065</cdr:y>
    </cdr:from>
    <cdr:to>
      <cdr:x>0.97529</cdr:x>
      <cdr:y>0.58184</cdr:y>
    </cdr:to>
    <cdr:grpSp>
      <cdr:nvGrpSpPr>
        <cdr:cNvPr id="5" name="组合 4">
          <a:extLst xmlns:a="http://schemas.openxmlformats.org/drawingml/2006/main">
            <a:ext uri="{FF2B5EF4-FFF2-40B4-BE49-F238E27FC236}">
              <a16:creationId xmlns="" xmlns:a16="http://schemas.microsoft.com/office/drawing/2014/main" id="{062B0AAF-12A0-4835-A3CD-EFD1453B0246}"/>
            </a:ext>
          </a:extLst>
        </cdr:cNvPr>
        <cdr:cNvGrpSpPr/>
      </cdr:nvGrpSpPr>
      <cdr:grpSpPr>
        <a:xfrm xmlns:a="http://schemas.openxmlformats.org/drawingml/2006/main">
          <a:off x="7568669" y="2318702"/>
          <a:ext cx="1341951" cy="966611"/>
          <a:chOff x="7630470" y="2190041"/>
          <a:chExt cx="1344470" cy="968567"/>
        </a:xfrm>
      </cdr:grpSpPr>
      <cdr:sp macro="" textlink="">
        <cdr:nvSpPr>
          <cdr:cNvPr id="8" name="Ellipse 7"/>
          <cdr:cNvSpPr/>
        </cdr:nvSpPr>
        <cdr:spPr>
          <a:xfrm xmlns:a="http://schemas.openxmlformats.org/drawingml/2006/main">
            <a:off x="7666169" y="2190041"/>
            <a:ext cx="1308771" cy="820331"/>
          </a:xfrm>
          <a:prstGeom xmlns:a="http://schemas.openxmlformats.org/drawingml/2006/main" prst="ellipse">
            <a:avLst/>
          </a:prstGeom>
          <a:ln xmlns:a="http://schemas.openxmlformats.org/drawingml/2006/main" w="22225">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600">
                <a:latin typeface="Arial" panose="020B0604020202020204" pitchFamily="34" charset="0"/>
                <a:cs typeface="Arial" panose="020B0604020202020204" pitchFamily="34" charset="0"/>
              </a:rPr>
              <a:t>Public wealth</a:t>
            </a:r>
          </a:p>
        </cdr:txBody>
      </cdr:sp>
      <cdr:cxnSp macro="">
        <cdr:nvCxnSpPr>
          <cdr:cNvPr id="9" name="Connecteur droit avec flèche 8">
            <a:extLst xmlns:a="http://schemas.openxmlformats.org/drawingml/2006/main">
              <a:ext uri="{FF2B5EF4-FFF2-40B4-BE49-F238E27FC236}">
                <a16:creationId xmlns="" xmlns:a16="http://schemas.microsoft.com/office/drawing/2014/main" id="{E3C48B01-5D86-4777-BD41-3D0AD9CB98A1}"/>
              </a:ext>
            </a:extLst>
          </cdr:cNvPr>
          <cdr:cNvCxnSpPr/>
        </cdr:nvCxnSpPr>
        <cdr:spPr>
          <a:xfrm xmlns:a="http://schemas.openxmlformats.org/drawingml/2006/main" flipH="1">
            <a:off x="7630470" y="2836620"/>
            <a:ext cx="153047" cy="321988"/>
          </a:xfrm>
          <a:prstGeom xmlns:a="http://schemas.openxmlformats.org/drawingml/2006/main" prst="straightConnector1">
            <a:avLst/>
          </a:prstGeom>
          <a:ln xmlns:a="http://schemas.openxmlformats.org/drawingml/2006/main" w="2540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grpSp>
  </cdr:relSizeAnchor>
</c:userShapes>
</file>

<file path=xl/drawings/drawing17.xml><?xml version="1.0" encoding="utf-8"?>
<xdr:wsDr xmlns:xdr="http://schemas.openxmlformats.org/drawingml/2006/spreadsheetDrawing" xmlns:a="http://schemas.openxmlformats.org/drawingml/2006/main">
  <xdr:absoluteAnchor>
    <xdr:pos x="0" y="0"/>
    <xdr:ext cx="9136380" cy="5646420"/>
    <xdr:graphicFrame macro="">
      <xdr:nvGraphicFramePr>
        <xdr:cNvPr id="2" name="Graphique 1">
          <a:extLst>
            <a:ext uri="{FF2B5EF4-FFF2-40B4-BE49-F238E27FC236}">
              <a16:creationId xmlns="" xmlns:a16="http://schemas.microsoft.com/office/drawing/2014/main" id="{00000000-0008-0000-0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userShapes>
</file>

<file path=xl/drawings/drawing19.xml><?xml version="1.0" encoding="utf-8"?>
<xdr:wsDr xmlns:xdr="http://schemas.openxmlformats.org/drawingml/2006/spreadsheetDrawing" xmlns:a="http://schemas.openxmlformats.org/drawingml/2006/main">
  <xdr:absoluteAnchor>
    <xdr:pos x="0" y="0"/>
    <xdr:ext cx="9136380" cy="5646420"/>
    <xdr:graphicFrame macro="">
      <xdr:nvGraphicFramePr>
        <xdr:cNvPr id="2" name="Graphique 1">
          <a:extLst>
            <a:ext uri="{FF2B5EF4-FFF2-40B4-BE49-F238E27FC236}">
              <a16:creationId xmlns="" xmlns:a16="http://schemas.microsoft.com/office/drawing/2014/main" id="{00000000-0008-0000-0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userShapes>
</file>

<file path=xl/drawings/drawing21.xml><?xml version="1.0" encoding="utf-8"?>
<xdr:wsDr xmlns:xdr="http://schemas.openxmlformats.org/drawingml/2006/spreadsheetDrawing" xmlns:a="http://schemas.openxmlformats.org/drawingml/2006/main">
  <xdr:absoluteAnchor>
    <xdr:pos x="0" y="0"/>
    <xdr:ext cx="9128760" cy="5631180"/>
    <xdr:graphicFrame macro="">
      <xdr:nvGraphicFramePr>
        <xdr:cNvPr id="2" name="Graphique 1">
          <a:extLst>
            <a:ext uri="{FF2B5EF4-FFF2-40B4-BE49-F238E27FC236}">
              <a16:creationId xmlns="" xmlns:a16="http://schemas.microsoft.com/office/drawing/2014/main" id="{00000000-0008-0000-0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userShapes>
</file>

<file path=xl/drawings/drawing23.xml><?xml version="1.0" encoding="utf-8"?>
<xdr:wsDr xmlns:xdr="http://schemas.openxmlformats.org/drawingml/2006/spreadsheetDrawing" xmlns:a="http://schemas.openxmlformats.org/drawingml/2006/main">
  <xdr:absoluteAnchor>
    <xdr:pos x="0" y="0"/>
    <xdr:ext cx="9128760" cy="5631180"/>
    <xdr:graphicFrame macro="">
      <xdr:nvGraphicFramePr>
        <xdr:cNvPr id="2" name="Graphique 1">
          <a:extLst>
            <a:ext uri="{FF2B5EF4-FFF2-40B4-BE49-F238E27FC236}">
              <a16:creationId xmlns="" xmlns:a16="http://schemas.microsoft.com/office/drawing/2014/main" id="{00000000-0008-0000-0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0.58612</cdr:x>
      <cdr:y>0.58401</cdr:y>
    </cdr:from>
    <cdr:to>
      <cdr:x>0.77341</cdr:x>
      <cdr:y>0.729</cdr:y>
    </cdr:to>
    <cdr:sp macro="" textlink="">
      <cdr:nvSpPr>
        <cdr:cNvPr id="4" name="Ellipse 3"/>
        <cdr:cNvSpPr/>
      </cdr:nvSpPr>
      <cdr:spPr>
        <a:xfrm xmlns:a="http://schemas.openxmlformats.org/drawingml/2006/main">
          <a:off x="5341620" y="3284199"/>
          <a:ext cx="1706880" cy="815360"/>
        </a:xfrm>
        <a:prstGeom xmlns:a="http://schemas.openxmlformats.org/drawingml/2006/main" prst="ellipse">
          <a:avLst/>
        </a:prstGeom>
        <a:ln xmlns:a="http://schemas.openxmlformats.org/drawingml/2006/main" w="22225">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pPr algn="ctr"/>
          <a:r>
            <a:rPr lang="fr-FR" sz="1600">
              <a:latin typeface="Arial" panose="020B0604020202020204" pitchFamily="34" charset="0"/>
              <a:cs typeface="Arial" panose="020B0604020202020204" pitchFamily="34" charset="0"/>
            </a:rPr>
            <a:t>National wealth</a:t>
          </a:r>
        </a:p>
      </cdr:txBody>
    </cdr:sp>
  </cdr:relSizeAnchor>
  <cdr:relSizeAnchor xmlns:cdr="http://schemas.openxmlformats.org/drawingml/2006/chartDrawing">
    <cdr:from>
      <cdr:x>0.68729</cdr:x>
      <cdr:y>0.5271</cdr:y>
    </cdr:from>
    <cdr:to>
      <cdr:x>0.68729</cdr:x>
      <cdr:y>0.58401</cdr:y>
    </cdr:to>
    <cdr:cxnSp macro="">
      <cdr:nvCxnSpPr>
        <cdr:cNvPr id="6" name="Connecteur droit avec flèche 5">
          <a:extLst xmlns:a="http://schemas.openxmlformats.org/drawingml/2006/main">
            <a:ext uri="{FF2B5EF4-FFF2-40B4-BE49-F238E27FC236}">
              <a16:creationId xmlns="" xmlns:a16="http://schemas.microsoft.com/office/drawing/2014/main" id="{1D037DA4-7CBC-43EB-898A-1418D0B5BA6C}"/>
            </a:ext>
          </a:extLst>
        </cdr:cNvPr>
        <cdr:cNvCxnSpPr/>
      </cdr:nvCxnSpPr>
      <cdr:spPr>
        <a:xfrm xmlns:a="http://schemas.openxmlformats.org/drawingml/2006/main" flipH="1" flipV="1">
          <a:off x="6263640" y="2964180"/>
          <a:ext cx="19" cy="320020"/>
        </a:xfrm>
        <a:prstGeom xmlns:a="http://schemas.openxmlformats.org/drawingml/2006/main" prst="straightConnector1">
          <a:avLst/>
        </a:prstGeom>
        <a:ln xmlns:a="http://schemas.openxmlformats.org/drawingml/2006/main" w="2540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0.77341</cdr:x>
      <cdr:y>0.61789</cdr:y>
    </cdr:from>
    <cdr:to>
      <cdr:x>0.97241</cdr:x>
      <cdr:y>0.76513</cdr:y>
    </cdr:to>
    <cdr:sp macro="" textlink="">
      <cdr:nvSpPr>
        <cdr:cNvPr id="8" name="Ellipse 7"/>
        <cdr:cNvSpPr/>
      </cdr:nvSpPr>
      <cdr:spPr>
        <a:xfrm xmlns:a="http://schemas.openxmlformats.org/drawingml/2006/main">
          <a:off x="7048500" y="3474720"/>
          <a:ext cx="1813560" cy="828048"/>
        </a:xfrm>
        <a:prstGeom xmlns:a="http://schemas.openxmlformats.org/drawingml/2006/main" prst="ellipse">
          <a:avLst/>
        </a:prstGeom>
        <a:ln xmlns:a="http://schemas.openxmlformats.org/drawingml/2006/main" w="22225">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fr-FR" sz="1600">
              <a:latin typeface="Arial" panose="020B0604020202020204" pitchFamily="34" charset="0"/>
              <a:cs typeface="Arial" panose="020B0604020202020204" pitchFamily="34" charset="0"/>
            </a:rPr>
            <a:t>Net</a:t>
          </a:r>
          <a:r>
            <a:rPr lang="fr-FR" sz="1600" baseline="0">
              <a:latin typeface="Arial" panose="020B0604020202020204" pitchFamily="34" charset="0"/>
              <a:cs typeface="Arial" panose="020B0604020202020204" pitchFamily="34" charset="0"/>
            </a:rPr>
            <a:t> foreign</a:t>
          </a:r>
          <a:r>
            <a:rPr lang="fr-FR" sz="1600">
              <a:latin typeface="Arial" panose="020B0604020202020204" pitchFamily="34" charset="0"/>
              <a:cs typeface="Arial" panose="020B0604020202020204" pitchFamily="34" charset="0"/>
            </a:rPr>
            <a:t> wealth</a:t>
          </a:r>
        </a:p>
      </cdr:txBody>
    </cdr:sp>
  </cdr:relSizeAnchor>
  <cdr:relSizeAnchor xmlns:cdr="http://schemas.openxmlformats.org/drawingml/2006/chartDrawing">
    <cdr:from>
      <cdr:x>0.88462</cdr:x>
      <cdr:y>0.76694</cdr:y>
    </cdr:from>
    <cdr:to>
      <cdr:x>0.88462</cdr:x>
      <cdr:y>0.80759</cdr:y>
    </cdr:to>
    <cdr:cxnSp macro="">
      <cdr:nvCxnSpPr>
        <cdr:cNvPr id="9" name="Connecteur droit avec flèche 8">
          <a:extLst xmlns:a="http://schemas.openxmlformats.org/drawingml/2006/main">
            <a:ext uri="{FF2B5EF4-FFF2-40B4-BE49-F238E27FC236}">
              <a16:creationId xmlns="" xmlns:a16="http://schemas.microsoft.com/office/drawing/2014/main" id="{E4C1655E-4DB1-48BC-8050-A063CFE9F798}"/>
            </a:ext>
          </a:extLst>
        </cdr:cNvPr>
        <cdr:cNvCxnSpPr/>
      </cdr:nvCxnSpPr>
      <cdr:spPr>
        <a:xfrm xmlns:a="http://schemas.openxmlformats.org/drawingml/2006/main">
          <a:off x="8061960" y="4312920"/>
          <a:ext cx="0" cy="228600"/>
        </a:xfrm>
        <a:prstGeom xmlns:a="http://schemas.openxmlformats.org/drawingml/2006/main" prst="straightConnector1">
          <a:avLst/>
        </a:prstGeom>
        <a:ln xmlns:a="http://schemas.openxmlformats.org/drawingml/2006/main" w="25400">
          <a:solidFill>
            <a:schemeClr val="tx1"/>
          </a:solidFill>
          <a:tailEnd type="arrow"/>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25.xml><?xml version="1.0" encoding="utf-8"?>
<xdr:wsDr xmlns:xdr="http://schemas.openxmlformats.org/drawingml/2006/spreadsheetDrawing" xmlns:a="http://schemas.openxmlformats.org/drawingml/2006/main">
  <xdr:absoluteAnchor>
    <xdr:pos x="0" y="0"/>
    <xdr:ext cx="9128760" cy="5631180"/>
    <xdr:graphicFrame macro="">
      <xdr:nvGraphicFramePr>
        <xdr:cNvPr id="2" name="Graphique 1">
          <a:extLst>
            <a:ext uri="{FF2B5EF4-FFF2-40B4-BE49-F238E27FC236}">
              <a16:creationId xmlns="" xmlns:a16="http://schemas.microsoft.com/office/drawing/2014/main" id="{00000000-0008-0000-0D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userShapes>
</file>

<file path=xl/drawings/drawing27.xml><?xml version="1.0" encoding="utf-8"?>
<xdr:wsDr xmlns:xdr="http://schemas.openxmlformats.org/drawingml/2006/spreadsheetDrawing" xmlns:a="http://schemas.openxmlformats.org/drawingml/2006/main">
  <xdr:absoluteAnchor>
    <xdr:pos x="0" y="0"/>
    <xdr:ext cx="9128760" cy="5631180"/>
    <xdr:graphicFrame macro="">
      <xdr:nvGraphicFramePr>
        <xdr:cNvPr id="2" name="Graphique 1">
          <a:extLst>
            <a:ext uri="{FF2B5EF4-FFF2-40B4-BE49-F238E27FC236}">
              <a16:creationId xmlns="" xmlns:a16="http://schemas.microsoft.com/office/drawing/2014/main" id="{00000000-0008-0000-0E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userShapes>
</file>

<file path=xl/drawings/drawing29.xml><?xml version="1.0" encoding="utf-8"?>
<xdr:wsDr xmlns:xdr="http://schemas.openxmlformats.org/drawingml/2006/spreadsheetDrawing" xmlns:a="http://schemas.openxmlformats.org/drawingml/2006/main">
  <xdr:absoluteAnchor>
    <xdr:pos x="0" y="0"/>
    <xdr:ext cx="9136380" cy="5646420"/>
    <xdr:graphicFrame macro="">
      <xdr:nvGraphicFramePr>
        <xdr:cNvPr id="2" name="Graphique 1">
          <a:extLst>
            <a:ext uri="{FF2B5EF4-FFF2-40B4-BE49-F238E27FC236}">
              <a16:creationId xmlns="" xmlns:a16="http://schemas.microsoft.com/office/drawing/2014/main" id="{00000000-0008-0000-0F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0.03511</cdr:x>
      <cdr:y>0.88889</cdr:y>
    </cdr:from>
    <cdr:to>
      <cdr:x>0.98661</cdr:x>
      <cdr:y>1</cdr:y>
    </cdr:to>
    <cdr:sp macro="" textlink="">
      <cdr:nvSpPr>
        <cdr:cNvPr id="9" name="ZoneTexte 2"/>
        <cdr:cNvSpPr txBox="1"/>
      </cdr:nvSpPr>
      <cdr:spPr>
        <a:xfrm xmlns:a="http://schemas.openxmlformats.org/drawingml/2006/main">
          <a:off x="320011" y="4998721"/>
          <a:ext cx="8671514" cy="6248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Corrected estimates (combining survey, fiscal, wealth and national accounts data).</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31.xml><?xml version="1.0" encoding="utf-8"?>
<xdr:wsDr xmlns:xdr="http://schemas.openxmlformats.org/drawingml/2006/spreadsheetDrawing" xmlns:a="http://schemas.openxmlformats.org/drawingml/2006/main">
  <xdr:absoluteAnchor>
    <xdr:pos x="0" y="0"/>
    <xdr:ext cx="9128760" cy="5631180"/>
    <xdr:graphicFrame macro="">
      <xdr:nvGraphicFramePr>
        <xdr:cNvPr id="2" name="Graphique 1">
          <a:extLst>
            <a:ext uri="{FF2B5EF4-FFF2-40B4-BE49-F238E27FC236}">
              <a16:creationId xmlns="" xmlns:a16="http://schemas.microsoft.com/office/drawing/2014/main" id="{00000000-0008-0000-1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0.03511</cdr:x>
      <cdr:y>0.88889</cdr:y>
    </cdr:from>
    <cdr:to>
      <cdr:x>0.98661</cdr:x>
      <cdr:y>1</cdr:y>
    </cdr:to>
    <cdr:sp macro="" textlink="">
      <cdr:nvSpPr>
        <cdr:cNvPr id="9" name="ZoneTexte 2"/>
        <cdr:cNvSpPr txBox="1"/>
      </cdr:nvSpPr>
      <cdr:spPr>
        <a:xfrm xmlns:a="http://schemas.openxmlformats.org/drawingml/2006/main">
          <a:off x="320011" y="4998721"/>
          <a:ext cx="8671514" cy="6248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Corrected estimates combine survey, fiscal, wealth and national accounts data. Raw estimates rely only on self-reported survey data.</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33.xml><?xml version="1.0" encoding="utf-8"?>
<xdr:wsDr xmlns:xdr="http://schemas.openxmlformats.org/drawingml/2006/spreadsheetDrawing" xmlns:a="http://schemas.openxmlformats.org/drawingml/2006/main">
  <xdr:absoluteAnchor>
    <xdr:pos x="0" y="0"/>
    <xdr:ext cx="9136380" cy="5646420"/>
    <xdr:graphicFrame macro="">
      <xdr:nvGraphicFramePr>
        <xdr:cNvPr id="2" name="Graphique 1">
          <a:extLst>
            <a:ext uri="{FF2B5EF4-FFF2-40B4-BE49-F238E27FC236}">
              <a16:creationId xmlns="" xmlns:a16="http://schemas.microsoft.com/office/drawing/2014/main" id="{00000000-0008-0000-1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0.03511</cdr:x>
      <cdr:y>0.88889</cdr:y>
    </cdr:from>
    <cdr:to>
      <cdr:x>0.98661</cdr:x>
      <cdr:y>1</cdr:y>
    </cdr:to>
    <cdr:sp macro="" textlink="">
      <cdr:nvSpPr>
        <cdr:cNvPr id="9" name="ZoneTexte 2"/>
        <cdr:cNvSpPr txBox="1"/>
      </cdr:nvSpPr>
      <cdr:spPr>
        <a:xfrm xmlns:a="http://schemas.openxmlformats.org/drawingml/2006/main">
          <a:off x="320011" y="4998721"/>
          <a:ext cx="8671514" cy="6248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Corrected estimates combine survey, fiscal, wealth and national accounts data. </a:t>
          </a:r>
          <a:r>
            <a:rPr lang="fr-FR" sz="1100" baseline="0">
              <a:effectLst/>
              <a:latin typeface="Arial" panose="020B0604020202020204" pitchFamily="34" charset="0"/>
              <a:ea typeface="+mn-ea"/>
              <a:cs typeface="Arial" panose="020B0604020202020204" pitchFamily="34" charset="0"/>
            </a:rPr>
            <a:t>Raw estimates rely only on self-reported survey data.</a:t>
          </a:r>
          <a:endParaRPr lang="fr-FR" sz="1100" baseline="0">
            <a:latin typeface="Arial" panose="020B0604020202020204" pitchFamily="34" charset="0"/>
            <a:cs typeface="Arial" panose="020B0604020202020204" pitchFamily="34" charset="0"/>
          </a:endParaRP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35.xml><?xml version="1.0" encoding="utf-8"?>
<xdr:wsDr xmlns:xdr="http://schemas.openxmlformats.org/drawingml/2006/spreadsheetDrawing" xmlns:a="http://schemas.openxmlformats.org/drawingml/2006/main">
  <xdr:absoluteAnchor>
    <xdr:pos x="0" y="0"/>
    <xdr:ext cx="9128760" cy="5631180"/>
    <xdr:graphicFrame macro="">
      <xdr:nvGraphicFramePr>
        <xdr:cNvPr id="2" name="Graphique 1">
          <a:extLst>
            <a:ext uri="{FF2B5EF4-FFF2-40B4-BE49-F238E27FC236}">
              <a16:creationId xmlns="" xmlns:a16="http://schemas.microsoft.com/office/drawing/2014/main" id="{00000000-0008-0000-12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userShapes>
</file>

<file path=xl/drawings/drawing37.xml><?xml version="1.0" encoding="utf-8"?>
<xdr:wsDr xmlns:xdr="http://schemas.openxmlformats.org/drawingml/2006/spreadsheetDrawing" xmlns:a="http://schemas.openxmlformats.org/drawingml/2006/main">
  <xdr:absoluteAnchor>
    <xdr:pos x="0" y="0"/>
    <xdr:ext cx="9136380" cy="5646420"/>
    <xdr:graphicFrame macro="">
      <xdr:nvGraphicFramePr>
        <xdr:cNvPr id="2" name="Graphique 1">
          <a:extLst>
            <a:ext uri="{FF2B5EF4-FFF2-40B4-BE49-F238E27FC236}">
              <a16:creationId xmlns="" xmlns:a16="http://schemas.microsoft.com/office/drawing/2014/main" id="{00000000-0008-0000-13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userShapes>
</file>

<file path=xl/drawings/drawing39.xml><?xml version="1.0" encoding="utf-8"?>
<xdr:wsDr xmlns:xdr="http://schemas.openxmlformats.org/drawingml/2006/spreadsheetDrawing" xmlns:a="http://schemas.openxmlformats.org/drawingml/2006/main">
  <xdr:absoluteAnchor>
    <xdr:pos x="0" y="0"/>
    <xdr:ext cx="9133114" cy="5649686"/>
    <xdr:graphicFrame macro="">
      <xdr:nvGraphicFramePr>
        <xdr:cNvPr id="2" name="Graphique 1">
          <a:extLst>
            <a:ext uri="{FF2B5EF4-FFF2-40B4-BE49-F238E27FC236}">
              <a16:creationId xmlns="" xmlns:a16="http://schemas.microsoft.com/office/drawing/2014/main" id="{00000000-0008-0000-14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userShapes>
</file>

<file path=xl/drawings/drawing41.xml><?xml version="1.0" encoding="utf-8"?>
<xdr:wsDr xmlns:xdr="http://schemas.openxmlformats.org/drawingml/2006/spreadsheetDrawing" xmlns:a="http://schemas.openxmlformats.org/drawingml/2006/main">
  <xdr:absoluteAnchor>
    <xdr:pos x="0" y="0"/>
    <xdr:ext cx="9136380" cy="5646420"/>
    <xdr:graphicFrame macro="">
      <xdr:nvGraphicFramePr>
        <xdr:cNvPr id="2" name="Graphique 1">
          <a:extLst>
            <a:ext uri="{FF2B5EF4-FFF2-40B4-BE49-F238E27FC236}">
              <a16:creationId xmlns="" xmlns:a16="http://schemas.microsoft.com/office/drawing/2014/main" id="{00000000-0008-0000-15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0.03511</cdr:x>
      <cdr:y>0.88889</cdr:y>
    </cdr:from>
    <cdr:to>
      <cdr:x>0.98661</cdr:x>
      <cdr:y>1</cdr:y>
    </cdr:to>
    <cdr:sp macro="" textlink="">
      <cdr:nvSpPr>
        <cdr:cNvPr id="9" name="ZoneTexte 2"/>
        <cdr:cNvSpPr txBox="1"/>
      </cdr:nvSpPr>
      <cdr:spPr>
        <a:xfrm xmlns:a="http://schemas.openxmlformats.org/drawingml/2006/main">
          <a:off x="320011" y="4998721"/>
          <a:ext cx="8671514" cy="6248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Corrected estimates (combining survey, fiscal, wealth and national accounts data).</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43.xml><?xml version="1.0" encoding="utf-8"?>
<xdr:wsDr xmlns:xdr="http://schemas.openxmlformats.org/drawingml/2006/spreadsheetDrawing" xmlns:a="http://schemas.openxmlformats.org/drawingml/2006/main">
  <xdr:absoluteAnchor>
    <xdr:pos x="0" y="0"/>
    <xdr:ext cx="9136380" cy="5646420"/>
    <xdr:graphicFrame macro="">
      <xdr:nvGraphicFramePr>
        <xdr:cNvPr id="2" name="Graphique 1">
          <a:extLst>
            <a:ext uri="{FF2B5EF4-FFF2-40B4-BE49-F238E27FC236}">
              <a16:creationId xmlns="" xmlns:a16="http://schemas.microsoft.com/office/drawing/2014/main" id="{00000000-0008-0000-16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0.03511</cdr:x>
      <cdr:y>0.88889</cdr:y>
    </cdr:from>
    <cdr:to>
      <cdr:x>0.98661</cdr:x>
      <cdr:y>1</cdr:y>
    </cdr:to>
    <cdr:sp macro="" textlink="">
      <cdr:nvSpPr>
        <cdr:cNvPr id="9" name="ZoneTexte 2"/>
        <cdr:cNvSpPr txBox="1"/>
      </cdr:nvSpPr>
      <cdr:spPr>
        <a:xfrm xmlns:a="http://schemas.openxmlformats.org/drawingml/2006/main">
          <a:off x="320011" y="4998721"/>
          <a:ext cx="8671514" cy="6248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Corrected estimates (combining survey, fiscal, wealth and national accounts data).</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45.xml><?xml version="1.0" encoding="utf-8"?>
<xdr:wsDr xmlns:xdr="http://schemas.openxmlformats.org/drawingml/2006/spreadsheetDrawing" xmlns:a="http://schemas.openxmlformats.org/drawingml/2006/main">
  <xdr:absoluteAnchor>
    <xdr:pos x="0" y="0"/>
    <xdr:ext cx="9136380" cy="5646420"/>
    <xdr:graphicFrame macro="">
      <xdr:nvGraphicFramePr>
        <xdr:cNvPr id="2" name="Graphique 1">
          <a:extLst>
            <a:ext uri="{FF2B5EF4-FFF2-40B4-BE49-F238E27FC236}">
              <a16:creationId xmlns="" xmlns:a16="http://schemas.microsoft.com/office/drawing/2014/main" id="{00000000-0008-0000-17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0.03511</cdr:x>
      <cdr:y>0.88889</cdr:y>
    </cdr:from>
    <cdr:to>
      <cdr:x>0.98661</cdr:x>
      <cdr:y>1</cdr:y>
    </cdr:to>
    <cdr:sp macro="" textlink="">
      <cdr:nvSpPr>
        <cdr:cNvPr id="9" name="ZoneTexte 2"/>
        <cdr:cNvSpPr txBox="1"/>
      </cdr:nvSpPr>
      <cdr:spPr>
        <a:xfrm xmlns:a="http://schemas.openxmlformats.org/drawingml/2006/main">
          <a:off x="320011" y="4998721"/>
          <a:ext cx="8671514" cy="6248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Corrected estimates (combining survey, fiscal, wealth and national accounts data).</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47.xml><?xml version="1.0" encoding="utf-8"?>
<xdr:wsDr xmlns:xdr="http://schemas.openxmlformats.org/drawingml/2006/spreadsheetDrawing" xmlns:a="http://schemas.openxmlformats.org/drawingml/2006/main">
  <xdr:absoluteAnchor>
    <xdr:pos x="0" y="0"/>
    <xdr:ext cx="9128760" cy="5631180"/>
    <xdr:graphicFrame macro="">
      <xdr:nvGraphicFramePr>
        <xdr:cNvPr id="2" name="Graphique 1">
          <a:extLst>
            <a:ext uri="{FF2B5EF4-FFF2-40B4-BE49-F238E27FC236}">
              <a16:creationId xmlns="" xmlns:a16="http://schemas.microsoft.com/office/drawing/2014/main" id="{00000000-0008-0000-18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0.03511</cdr:x>
      <cdr:y>0.88889</cdr:y>
    </cdr:from>
    <cdr:to>
      <cdr:x>0.98661</cdr:x>
      <cdr:y>1</cdr:y>
    </cdr:to>
    <cdr:sp macro="" textlink="">
      <cdr:nvSpPr>
        <cdr:cNvPr id="9" name="ZoneTexte 2"/>
        <cdr:cNvSpPr txBox="1"/>
      </cdr:nvSpPr>
      <cdr:spPr>
        <a:xfrm xmlns:a="http://schemas.openxmlformats.org/drawingml/2006/main">
          <a:off x="320011" y="4998721"/>
          <a:ext cx="8671514" cy="6248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Corrected estimates (combining survey, fiscal, wealth and national accounts data).</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49.xml><?xml version="1.0" encoding="utf-8"?>
<xdr:wsDr xmlns:xdr="http://schemas.openxmlformats.org/drawingml/2006/spreadsheetDrawing" xmlns:a="http://schemas.openxmlformats.org/drawingml/2006/main">
  <xdr:absoluteAnchor>
    <xdr:pos x="0" y="0"/>
    <xdr:ext cx="9128760" cy="5631180"/>
    <xdr:graphicFrame macro="">
      <xdr:nvGraphicFramePr>
        <xdr:cNvPr id="2" name="Graphique 1">
          <a:extLst>
            <a:ext uri="{FF2B5EF4-FFF2-40B4-BE49-F238E27FC236}">
              <a16:creationId xmlns="" xmlns:a16="http://schemas.microsoft.com/office/drawing/2014/main" id="{00000000-0008-0000-19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0.03511</cdr:x>
      <cdr:y>0.88889</cdr:y>
    </cdr:from>
    <cdr:to>
      <cdr:x>0.98661</cdr:x>
      <cdr:y>1</cdr:y>
    </cdr:to>
    <cdr:sp macro="" textlink="">
      <cdr:nvSpPr>
        <cdr:cNvPr id="9" name="ZoneTexte 2"/>
        <cdr:cNvSpPr txBox="1"/>
      </cdr:nvSpPr>
      <cdr:spPr>
        <a:xfrm xmlns:a="http://schemas.openxmlformats.org/drawingml/2006/main">
          <a:off x="320011" y="4998721"/>
          <a:ext cx="8671514" cy="6248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net personal wealth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Corrected estimates (combining survey data and wealth rankings).</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(wealth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51.xml><?xml version="1.0" encoding="utf-8"?>
<xdr:wsDr xmlns:xdr="http://schemas.openxmlformats.org/drawingml/2006/spreadsheetDrawing" xmlns:a="http://schemas.openxmlformats.org/drawingml/2006/main">
  <xdr:absoluteAnchor>
    <xdr:pos x="0" y="0"/>
    <xdr:ext cx="9136380" cy="5646420"/>
    <xdr:graphicFrame macro="">
      <xdr:nvGraphicFramePr>
        <xdr:cNvPr id="2" name="Graphique 1">
          <a:extLst>
            <a:ext uri="{FF2B5EF4-FFF2-40B4-BE49-F238E27FC236}">
              <a16:creationId xmlns="" xmlns:a16="http://schemas.microsoft.com/office/drawing/2014/main" id="{00000000-0008-0000-1A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0.03511</cdr:x>
      <cdr:y>0.88889</cdr:y>
    </cdr:from>
    <cdr:to>
      <cdr:x>0.98661</cdr:x>
      <cdr:y>1</cdr:y>
    </cdr:to>
    <cdr:sp macro="" textlink="">
      <cdr:nvSpPr>
        <cdr:cNvPr id="9" name="ZoneTexte 2"/>
        <cdr:cNvSpPr txBox="1"/>
      </cdr:nvSpPr>
      <cdr:spPr>
        <a:xfrm xmlns:a="http://schemas.openxmlformats.org/drawingml/2006/main">
          <a:off x="320011" y="4998721"/>
          <a:ext cx="8671514" cy="6248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Corrected estimates (combining survey, fiscal, wealth and national accounts data).</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53.xml><?xml version="1.0" encoding="utf-8"?>
<xdr:wsDr xmlns:xdr="http://schemas.openxmlformats.org/drawingml/2006/spreadsheetDrawing" xmlns:a="http://schemas.openxmlformats.org/drawingml/2006/main">
  <xdr:absoluteAnchor>
    <xdr:pos x="0" y="0"/>
    <xdr:ext cx="9128760" cy="5631180"/>
    <xdr:graphicFrame macro="">
      <xdr:nvGraphicFramePr>
        <xdr:cNvPr id="2" name="Graphique 1">
          <a:extLst>
            <a:ext uri="{FF2B5EF4-FFF2-40B4-BE49-F238E27FC236}">
              <a16:creationId xmlns="" xmlns:a16="http://schemas.microsoft.com/office/drawing/2014/main" id="{00000000-0008-0000-1B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0.03511</cdr:x>
      <cdr:y>0.88889</cdr:y>
    </cdr:from>
    <cdr:to>
      <cdr:x>0.98661</cdr:x>
      <cdr:y>1</cdr:y>
    </cdr:to>
    <cdr:sp macro="" textlink="">
      <cdr:nvSpPr>
        <cdr:cNvPr id="9" name="ZoneTexte 2"/>
        <cdr:cNvSpPr txBox="1"/>
      </cdr:nvSpPr>
      <cdr:spPr>
        <a:xfrm xmlns:a="http://schemas.openxmlformats.org/drawingml/2006/main">
          <a:off x="320011" y="4998721"/>
          <a:ext cx="8671514" cy="6248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Corrected estimates (combining survey, fiscal, wealth and national accounts data).</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55.xml><?xml version="1.0" encoding="utf-8"?>
<xdr:wsDr xmlns:xdr="http://schemas.openxmlformats.org/drawingml/2006/spreadsheetDrawing" xmlns:a="http://schemas.openxmlformats.org/drawingml/2006/main">
  <xdr:absoluteAnchor>
    <xdr:pos x="0" y="0"/>
    <xdr:ext cx="9128760" cy="5631180"/>
    <xdr:graphicFrame macro="">
      <xdr:nvGraphicFramePr>
        <xdr:cNvPr id="2" name="Graphique 1">
          <a:extLst>
            <a:ext uri="{FF2B5EF4-FFF2-40B4-BE49-F238E27FC236}">
              <a16:creationId xmlns="" xmlns:a16="http://schemas.microsoft.com/office/drawing/2014/main" id="{00000000-0008-0000-1C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0.03511</cdr:x>
      <cdr:y>0.88889</cdr:y>
    </cdr:from>
    <cdr:to>
      <cdr:x>0.98661</cdr:x>
      <cdr:y>1</cdr:y>
    </cdr:to>
    <cdr:sp macro="" textlink="">
      <cdr:nvSpPr>
        <cdr:cNvPr id="9" name="ZoneTexte 2"/>
        <cdr:cNvSpPr txBox="1"/>
      </cdr:nvSpPr>
      <cdr:spPr>
        <a:xfrm xmlns:a="http://schemas.openxmlformats.org/drawingml/2006/main">
          <a:off x="320011" y="4998721"/>
          <a:ext cx="8671514" cy="6248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Corrected estimates (combining survey, fiscal, wealth and national accounts data).</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57.xml><?xml version="1.0" encoding="utf-8"?>
<xdr:wsDr xmlns:xdr="http://schemas.openxmlformats.org/drawingml/2006/spreadsheetDrawing" xmlns:a="http://schemas.openxmlformats.org/drawingml/2006/main">
  <xdr:absoluteAnchor>
    <xdr:pos x="0" y="0"/>
    <xdr:ext cx="9128760" cy="5631180"/>
    <xdr:graphicFrame macro="">
      <xdr:nvGraphicFramePr>
        <xdr:cNvPr id="2" name="Graphique 1">
          <a:extLst>
            <a:ext uri="{FF2B5EF4-FFF2-40B4-BE49-F238E27FC236}">
              <a16:creationId xmlns="" xmlns:a16="http://schemas.microsoft.com/office/drawing/2014/main" id="{00000000-0008-0000-1D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0.03511</cdr:x>
      <cdr:y>0.88889</cdr:y>
    </cdr:from>
    <cdr:to>
      <cdr:x>0.98661</cdr:x>
      <cdr:y>1</cdr:y>
    </cdr:to>
    <cdr:sp macro="" textlink="">
      <cdr:nvSpPr>
        <cdr:cNvPr id="9" name="ZoneTexte 2"/>
        <cdr:cNvSpPr txBox="1"/>
      </cdr:nvSpPr>
      <cdr:spPr>
        <a:xfrm xmlns:a="http://schemas.openxmlformats.org/drawingml/2006/main">
          <a:off x="320011" y="4998721"/>
          <a:ext cx="8671514" cy="6248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Corrected estimates (combining survey, fiscal, wealth and national accounts data).</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59.xml><?xml version="1.0" encoding="utf-8"?>
<xdr:wsDr xmlns:xdr="http://schemas.openxmlformats.org/drawingml/2006/spreadsheetDrawing" xmlns:a="http://schemas.openxmlformats.org/drawingml/2006/main">
  <xdr:absoluteAnchor>
    <xdr:pos x="0" y="0"/>
    <xdr:ext cx="9128760" cy="5631180"/>
    <xdr:graphicFrame macro="">
      <xdr:nvGraphicFramePr>
        <xdr:cNvPr id="2" name="Graphique 1">
          <a:extLst>
            <a:ext uri="{FF2B5EF4-FFF2-40B4-BE49-F238E27FC236}">
              <a16:creationId xmlns="" xmlns:a16="http://schemas.microsoft.com/office/drawing/2014/main" id="{00000000-0008-0000-1E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0.03511</cdr:x>
      <cdr:y>0.88889</cdr:y>
    </cdr:from>
    <cdr:to>
      <cdr:x>0.98661</cdr:x>
      <cdr:y>1</cdr:y>
    </cdr:to>
    <cdr:sp macro="" textlink="">
      <cdr:nvSpPr>
        <cdr:cNvPr id="9" name="ZoneTexte 2"/>
        <cdr:cNvSpPr txBox="1"/>
      </cdr:nvSpPr>
      <cdr:spPr>
        <a:xfrm xmlns:a="http://schemas.openxmlformats.org/drawingml/2006/main">
          <a:off x="320011" y="4998721"/>
          <a:ext cx="8671514" cy="6248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Corrected estimates (combining survey, fiscal, wealth and national accounts data).</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61.xml><?xml version="1.0" encoding="utf-8"?>
<xdr:wsDr xmlns:xdr="http://schemas.openxmlformats.org/drawingml/2006/spreadsheetDrawing" xmlns:a="http://schemas.openxmlformats.org/drawingml/2006/main">
  <xdr:absoluteAnchor>
    <xdr:pos x="0" y="0"/>
    <xdr:ext cx="9128760" cy="5631180"/>
    <xdr:graphicFrame macro="">
      <xdr:nvGraphicFramePr>
        <xdr:cNvPr id="2" name="Graphique 1">
          <a:extLst>
            <a:ext uri="{FF2B5EF4-FFF2-40B4-BE49-F238E27FC236}">
              <a16:creationId xmlns="" xmlns:a16="http://schemas.microsoft.com/office/drawing/2014/main" id="{00000000-0008-0000-1F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0.03511</cdr:x>
      <cdr:y>0.88889</cdr:y>
    </cdr:from>
    <cdr:to>
      <cdr:x>0.98661</cdr:x>
      <cdr:y>1</cdr:y>
    </cdr:to>
    <cdr:sp macro="" textlink="">
      <cdr:nvSpPr>
        <cdr:cNvPr id="9" name="ZoneTexte 2"/>
        <cdr:cNvSpPr txBox="1"/>
      </cdr:nvSpPr>
      <cdr:spPr>
        <a:xfrm xmlns:a="http://schemas.openxmlformats.org/drawingml/2006/main">
          <a:off x="320011" y="4998721"/>
          <a:ext cx="8671514" cy="6248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Corrected estimates (combining survey, fiscal, wealth and national accounts data).</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drawings/drawing63.xml><?xml version="1.0" encoding="utf-8"?>
<xdr:wsDr xmlns:xdr="http://schemas.openxmlformats.org/drawingml/2006/spreadsheetDrawing" xmlns:a="http://schemas.openxmlformats.org/drawingml/2006/main">
  <xdr:absoluteAnchor>
    <xdr:pos x="0" y="0"/>
    <xdr:ext cx="9283290" cy="6055032"/>
    <xdr:graphicFrame macro="">
      <xdr:nvGraphicFramePr>
        <xdr:cNvPr id="2" name="Graphique 1">
          <a:extLst>
            <a:ext uri="{FF2B5EF4-FFF2-40B4-BE49-F238E27FC236}">
              <a16:creationId xmlns="" xmlns:a16="http://schemas.microsoft.com/office/drawing/2014/main" id="{00000000-0008-0000-20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4.xml><?xml version="1.0" encoding="utf-8"?>
<c:userShapes xmlns:c="http://schemas.openxmlformats.org/drawingml/2006/chart">
  <cdr:relSizeAnchor xmlns:cdr="http://schemas.openxmlformats.org/drawingml/2006/chartDrawing">
    <cdr:from>
      <cdr:x>0.11976</cdr:x>
      <cdr:y>0.125</cdr:y>
    </cdr:from>
    <cdr:to>
      <cdr:x>0.2465</cdr:x>
      <cdr:y>0.25134</cdr:y>
    </cdr:to>
    <cdr:sp macro="" textlink="">
      <cdr:nvSpPr>
        <cdr:cNvPr id="2" name="Ellipse 1"/>
        <cdr:cNvSpPr/>
      </cdr:nvSpPr>
      <cdr:spPr>
        <a:xfrm xmlns:a="http://schemas.openxmlformats.org/drawingml/2006/main">
          <a:off x="1110574" y="753894"/>
          <a:ext cx="1175425" cy="762000"/>
        </a:xfrm>
        <a:prstGeom xmlns:a="http://schemas.openxmlformats.org/drawingml/2006/main" prst="ellipse">
          <a:avLst/>
        </a:prstGeom>
        <a:solidFill xmlns:a="http://schemas.openxmlformats.org/drawingml/2006/main">
          <a:schemeClr val="tx1"/>
        </a:solidFill>
        <a:ln xmlns:a="http://schemas.openxmlformats.org/drawingml/2006/main">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nchorCtr="0"/>
        <a:lstStyle xmlns:a="http://schemas.openxmlformats.org/drawingml/2006/main"/>
        <a:p xmlns:a="http://schemas.openxmlformats.org/drawingml/2006/main">
          <a:r>
            <a:rPr lang="fr-FR" sz="1600">
              <a:latin typeface="Arial" panose="020B0604020202020204" pitchFamily="34" charset="0"/>
              <a:cs typeface="Arial" panose="020B0604020202020204" pitchFamily="34" charset="0"/>
            </a:rPr>
            <a:t>China</a:t>
          </a:r>
        </a:p>
      </cdr:txBody>
    </cdr:sp>
  </cdr:relSizeAnchor>
  <cdr:relSizeAnchor xmlns:cdr="http://schemas.openxmlformats.org/drawingml/2006/chartDrawing">
    <cdr:from>
      <cdr:x>0.43467</cdr:x>
      <cdr:y>0.5353</cdr:y>
    </cdr:from>
    <cdr:to>
      <cdr:x>0.56142</cdr:x>
      <cdr:y>0.66165</cdr:y>
    </cdr:to>
    <cdr:sp macro="" textlink="">
      <cdr:nvSpPr>
        <cdr:cNvPr id="3" name="Ellipse 2"/>
        <cdr:cNvSpPr/>
      </cdr:nvSpPr>
      <cdr:spPr>
        <a:xfrm xmlns:a="http://schemas.openxmlformats.org/drawingml/2006/main">
          <a:off x="4031033" y="3228502"/>
          <a:ext cx="1175425" cy="762000"/>
        </a:xfrm>
        <a:prstGeom xmlns:a="http://schemas.openxmlformats.org/drawingml/2006/main" prst="ellipse">
          <a:avLst/>
        </a:prstGeom>
        <a:solidFill xmlns:a="http://schemas.openxmlformats.org/drawingml/2006/main">
          <a:schemeClr val="tx1"/>
        </a:solidFill>
        <a:ln xmlns:a="http://schemas.openxmlformats.org/drawingml/2006/main">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0"/>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latin typeface="Arial" panose="020B0604020202020204" pitchFamily="34" charset="0"/>
              <a:cs typeface="Arial" panose="020B0604020202020204" pitchFamily="34" charset="0"/>
            </a:rPr>
            <a:t> USA</a:t>
          </a:r>
        </a:p>
      </cdr:txBody>
    </cdr:sp>
  </cdr:relSizeAnchor>
  <cdr:relSizeAnchor xmlns:cdr="http://schemas.openxmlformats.org/drawingml/2006/chartDrawing">
    <cdr:from>
      <cdr:x>0.76072</cdr:x>
      <cdr:y>0.54068</cdr:y>
    </cdr:from>
    <cdr:to>
      <cdr:x>0.88747</cdr:x>
      <cdr:y>0.66702</cdr:y>
    </cdr:to>
    <cdr:sp macro="" textlink="">
      <cdr:nvSpPr>
        <cdr:cNvPr id="4" name="Ellipse 3"/>
        <cdr:cNvSpPr/>
      </cdr:nvSpPr>
      <cdr:spPr>
        <a:xfrm xmlns:a="http://schemas.openxmlformats.org/drawingml/2006/main">
          <a:off x="7054715" y="3260927"/>
          <a:ext cx="1175425" cy="762000"/>
        </a:xfrm>
        <a:prstGeom xmlns:a="http://schemas.openxmlformats.org/drawingml/2006/main" prst="ellipse">
          <a:avLst/>
        </a:prstGeom>
        <a:solidFill xmlns:a="http://schemas.openxmlformats.org/drawingml/2006/main">
          <a:schemeClr val="tx1"/>
        </a:solidFill>
        <a:ln xmlns:a="http://schemas.openxmlformats.org/drawingml/2006/main">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nchorCtr="0"/>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r>
            <a:rPr lang="fr-FR" sz="1600">
              <a:latin typeface="Arial" panose="020B0604020202020204" pitchFamily="34" charset="0"/>
              <a:cs typeface="Arial" panose="020B0604020202020204" pitchFamily="34" charset="0"/>
            </a:rPr>
            <a:t>France</a:t>
          </a:r>
        </a:p>
      </cdr:txBody>
    </cdr:sp>
  </cdr:relSizeAnchor>
  <cdr:relSizeAnchor xmlns:cdr="http://schemas.openxmlformats.org/drawingml/2006/chartDrawing">
    <cdr:from>
      <cdr:x>0.46503</cdr:x>
      <cdr:y>0.10618</cdr:y>
    </cdr:from>
    <cdr:to>
      <cdr:x>0.92745</cdr:x>
      <cdr:y>0.20027</cdr:y>
    </cdr:to>
    <cdr:sp macro="" textlink="">
      <cdr:nvSpPr>
        <cdr:cNvPr id="5" name="Rectangle 4"/>
        <cdr:cNvSpPr/>
      </cdr:nvSpPr>
      <cdr:spPr>
        <a:xfrm xmlns:a="http://schemas.openxmlformats.org/drawingml/2006/main">
          <a:off x="4312596" y="640404"/>
          <a:ext cx="4288276" cy="567448"/>
        </a:xfrm>
        <a:prstGeom xmlns:a="http://schemas.openxmlformats.org/drawingml/2006/main" prst="rect">
          <a:avLst/>
        </a:prstGeom>
        <a:ln xmlns:a="http://schemas.openxmlformats.org/drawingml/2006/main" w="25400">
          <a:solidFill>
            <a:schemeClr val="tx1"/>
          </a:solidFill>
        </a:ln>
      </cdr:spPr>
      <cdr:style>
        <a:lnRef xmlns:a="http://schemas.openxmlformats.org/drawingml/2006/main" idx="2">
          <a:schemeClr val="accent6"/>
        </a:lnRef>
        <a:fillRef xmlns:a="http://schemas.openxmlformats.org/drawingml/2006/main" idx="1">
          <a:schemeClr val="lt1"/>
        </a:fillRef>
        <a:effectRef xmlns:a="http://schemas.openxmlformats.org/drawingml/2006/main" idx="0">
          <a:schemeClr val="accent6"/>
        </a:effectRef>
        <a:fontRef xmlns:a="http://schemas.openxmlformats.org/drawingml/2006/main" idx="minor">
          <a:schemeClr val="dk1"/>
        </a:fontRef>
      </cdr:style>
      <cdr:txBody>
        <a:bodyPr xmlns:a="http://schemas.openxmlformats.org/drawingml/2006/main" vertOverflow="clip"/>
        <a:lstStyle xmlns:a="http://schemas.openxmlformats.org/drawingml/2006/main"/>
        <a:p xmlns:a="http://schemas.openxmlformats.org/drawingml/2006/main">
          <a:pPr algn="ctr"/>
          <a:r>
            <a:rPr lang="fr-FR" sz="1600">
              <a:latin typeface="Arial" panose="020B0604020202020204" pitchFamily="34" charset="0"/>
              <a:cs typeface="Arial" panose="020B0604020202020204" pitchFamily="34" charset="0"/>
            </a:rPr>
            <a:t>Average annual growth</a:t>
          </a:r>
          <a:r>
            <a:rPr lang="fr-FR" sz="1600" baseline="0">
              <a:latin typeface="Arial" panose="020B0604020202020204" pitchFamily="34" charset="0"/>
              <a:cs typeface="Arial" panose="020B0604020202020204" pitchFamily="34" charset="0"/>
            </a:rPr>
            <a:t> rate of real per adult pre-tax national income, 1978-2015</a:t>
          </a:r>
          <a:endParaRPr lang="fr-FR" sz="1600">
            <a:latin typeface="Arial" panose="020B0604020202020204" pitchFamily="34" charset="0"/>
            <a:cs typeface="Arial" panose="020B0604020202020204" pitchFamily="34" charset="0"/>
          </a:endParaRPr>
        </a:p>
      </cdr:txBody>
    </cdr:sp>
  </cdr:relSizeAnchor>
</c:userShapes>
</file>

<file path=xl/drawings/drawing65.xml><?xml version="1.0" encoding="utf-8"?>
<xdr:wsDr xmlns:xdr="http://schemas.openxmlformats.org/drawingml/2006/spreadsheetDrawing" xmlns:a="http://schemas.openxmlformats.org/drawingml/2006/main">
  <xdr:absoluteAnchor>
    <xdr:pos x="0" y="0"/>
    <xdr:ext cx="9128760" cy="5631180"/>
    <xdr:graphicFrame macro="">
      <xdr:nvGraphicFramePr>
        <xdr:cNvPr id="2" name="Graphique 1">
          <a:extLst>
            <a:ext uri="{FF2B5EF4-FFF2-40B4-BE49-F238E27FC236}">
              <a16:creationId xmlns="" xmlns:a16="http://schemas.microsoft.com/office/drawing/2014/main" id="{00000000-0008-0000-2100-00000200000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0.04013</cdr:x>
      <cdr:y>0.89973</cdr:y>
    </cdr:from>
    <cdr:to>
      <cdr:x>0.98411</cdr:x>
      <cdr:y>0.99458</cdr:y>
    </cdr:to>
    <cdr:sp macro="" textlink="">
      <cdr:nvSpPr>
        <cdr:cNvPr id="3" name="ZoneTexte 2"/>
        <cdr:cNvSpPr txBox="1"/>
      </cdr:nvSpPr>
      <cdr:spPr>
        <a:xfrm xmlns:a="http://schemas.openxmlformats.org/drawingml/2006/main">
          <a:off x="365760" y="5059680"/>
          <a:ext cx="8602946" cy="5334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1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0.06104</cdr:x>
      <cdr:y>0.87669</cdr:y>
    </cdr:from>
    <cdr:to>
      <cdr:x>1</cdr:x>
      <cdr:y>1</cdr:y>
    </cdr:to>
    <cdr:sp macro="" textlink="">
      <cdr:nvSpPr>
        <cdr:cNvPr id="4"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0.06104</cdr:x>
      <cdr:y>0.87669</cdr:y>
    </cdr:from>
    <cdr:to>
      <cdr:x>1</cdr:x>
      <cdr:y>1</cdr:y>
    </cdr:to>
    <cdr:sp macro="" textlink="">
      <cdr:nvSpPr>
        <cdr:cNvPr id="6"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0.03511</cdr:x>
      <cdr:y>0.88889</cdr:y>
    </cdr:from>
    <cdr:to>
      <cdr:x>0.98661</cdr:x>
      <cdr:y>1</cdr:y>
    </cdr:to>
    <cdr:sp macro="" textlink="">
      <cdr:nvSpPr>
        <cdr:cNvPr id="9" name="ZoneTexte 2"/>
        <cdr:cNvSpPr txBox="1"/>
      </cdr:nvSpPr>
      <cdr:spPr>
        <a:xfrm xmlns:a="http://schemas.openxmlformats.org/drawingml/2006/main">
          <a:off x="320011" y="4998721"/>
          <a:ext cx="8671514" cy="6248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a:latin typeface="Arial" panose="020B0604020202020204" pitchFamily="34" charset="0"/>
              <a:cs typeface="Arial" panose="020B0604020202020204" pitchFamily="34" charset="0"/>
            </a:rPr>
            <a:t>Distribution</a:t>
          </a:r>
          <a:r>
            <a:rPr lang="fr-FR" sz="1100" baseline="0">
              <a:latin typeface="Arial" panose="020B0604020202020204" pitchFamily="34" charset="0"/>
              <a:cs typeface="Arial" panose="020B0604020202020204" pitchFamily="34" charset="0"/>
            </a:rPr>
            <a:t> of pretax national income (before taxes and transfers, except pensions and unempl. insurance) among adults.  </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Corrected estimates (combining survey, fiscal, wealth and national accounts data).</a:t>
          </a:r>
        </a:p>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r>
            <a:rPr lang="fr-FR" sz="1100" baseline="0">
              <a:latin typeface="Arial" panose="020B0604020202020204" pitchFamily="34" charset="0"/>
              <a:cs typeface="Arial" panose="020B0604020202020204" pitchFamily="34" charset="0"/>
            </a:rPr>
            <a:t>Equal-split-adults series (income of married couples divided by two).</a:t>
          </a:r>
          <a:endParaRPr lang="fr-FR" sz="1100">
            <a:latin typeface="Arial" panose="020B0604020202020204" pitchFamily="34" charset="0"/>
            <a:cs typeface="Arial" panose="020B0604020202020204" pitchFamily="34" charset="0"/>
          </a:endParaRP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minimum%20wage.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All%20couples%201970%20to%202004%20MFTTAWE%20compariso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YZ2016DistributionSeries/Figures/China_y.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Li\Dropbox\Wealth%20Inequality%20of%20China\YangZucman2015\PYZ2017DistributionSeries\PYZ2017DistributionalDat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ropbox/WIDChina/PYZ2017DistributionSeries/StataFiles/tables/table1y.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ropbox/WIDChina/PYZ2017DistributionSeries/StataFiles/tables/table1w.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Li\Dropbox\Wealth%20Inequality%20of%20China\YangZucman2015\PYZ2017NationalAccountsData\PYZ2017NationalAccountsData.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ropbox/WIDChina/PYZ2017DistributionSeries/StataFiles/tables/table1yfraw.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ropbox/WIDChina/PYZ2017DistributionSeries/StataFiles/tables/table1yfu.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ropbox/WIDChina/PYZ2017DistributionSeries/StataFiles/tables/table1yf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ba table"/>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arison"/>
      <sheetName val="Output"/>
      <sheetName val="Incomes 1"/>
      <sheetName val="Incomes 1a"/>
      <sheetName val="Incomes 1b"/>
      <sheetName val="Incomes 2"/>
      <sheetName val="Incomes 3"/>
      <sheetName val="NRRs 1"/>
      <sheetName val="NRRs 2"/>
      <sheetName val="NRRs 3"/>
      <sheetName val="Index 1"/>
      <sheetName val="Index 2"/>
      <sheetName val="Index 3"/>
      <sheetName val="Tax burden"/>
      <sheetName val="1970"/>
      <sheetName val="1971"/>
      <sheetName val="1972"/>
      <sheetName val="1973"/>
      <sheetName val="1974"/>
      <sheetName val="1975"/>
      <sheetName val="1976"/>
      <sheetName val="1977"/>
      <sheetName val="1978"/>
      <sheetName val="1979"/>
      <sheetName val="1980"/>
      <sheetName val="1981"/>
      <sheetName val="1982"/>
      <sheetName val="1983"/>
      <sheetName val="1984"/>
      <sheetName val="1985"/>
      <sheetName val="1986"/>
      <sheetName val="1987"/>
      <sheetName val="1988"/>
      <sheetName val="1989"/>
      <sheetName val="1990"/>
      <sheetName val="1991"/>
      <sheetName val="1992"/>
      <sheetName val="1993"/>
      <sheetName val="1994"/>
      <sheetName val="1995"/>
      <sheetName val="1996"/>
      <sheetName val="1997"/>
      <sheetName val="1998"/>
      <sheetName val="1999"/>
      <sheetName val="2000"/>
      <sheetName val="2001"/>
      <sheetName val="2002"/>
      <sheetName val="2003"/>
      <sheetName val="2004"/>
      <sheetName val="rba table"/>
    </sheetNames>
    <sheetDataSet>
      <sheetData sheetId="0">
        <row r="7">
          <cell r="B7" t="b">
            <v>1</v>
          </cell>
        </row>
      </sheetData>
      <sheetData sheetId="1">
        <row r="4">
          <cell r="C4">
            <v>1970</v>
          </cell>
        </row>
        <row r="5">
          <cell r="C5">
            <v>1971</v>
          </cell>
        </row>
        <row r="6">
          <cell r="C6">
            <v>1972</v>
          </cell>
        </row>
        <row r="7">
          <cell r="C7">
            <v>1973</v>
          </cell>
        </row>
        <row r="8">
          <cell r="C8">
            <v>1974</v>
          </cell>
        </row>
        <row r="9">
          <cell r="C9">
            <v>1975</v>
          </cell>
        </row>
        <row r="10">
          <cell r="C10">
            <v>1976</v>
          </cell>
        </row>
        <row r="11">
          <cell r="C11">
            <v>1977</v>
          </cell>
        </row>
        <row r="12">
          <cell r="C12">
            <v>1978</v>
          </cell>
        </row>
        <row r="13">
          <cell r="C13">
            <v>1979</v>
          </cell>
        </row>
        <row r="14">
          <cell r="C14">
            <v>1980</v>
          </cell>
        </row>
        <row r="15">
          <cell r="B15" t="str">
            <v>2004 dollars</v>
          </cell>
          <cell r="C15">
            <v>1981</v>
          </cell>
        </row>
        <row r="16">
          <cell r="C16">
            <v>1982</v>
          </cell>
        </row>
        <row r="17">
          <cell r="C17">
            <v>1983</v>
          </cell>
        </row>
        <row r="18">
          <cell r="C18">
            <v>1984</v>
          </cell>
        </row>
        <row r="19">
          <cell r="C19">
            <v>1985</v>
          </cell>
        </row>
        <row r="20">
          <cell r="C20">
            <v>1986</v>
          </cell>
        </row>
        <row r="21">
          <cell r="C21">
            <v>1987</v>
          </cell>
        </row>
        <row r="22">
          <cell r="C22">
            <v>1988</v>
          </cell>
        </row>
        <row r="23">
          <cell r="C23">
            <v>1989</v>
          </cell>
        </row>
        <row r="24">
          <cell r="C24">
            <v>1990</v>
          </cell>
        </row>
        <row r="25">
          <cell r="C25">
            <v>1991</v>
          </cell>
        </row>
        <row r="26">
          <cell r="C26">
            <v>1992</v>
          </cell>
        </row>
        <row r="27">
          <cell r="C27">
            <v>1993</v>
          </cell>
        </row>
        <row r="28">
          <cell r="C28">
            <v>1994</v>
          </cell>
        </row>
        <row r="29">
          <cell r="C29">
            <v>1995</v>
          </cell>
        </row>
        <row r="30">
          <cell r="C30">
            <v>1996</v>
          </cell>
        </row>
        <row r="31">
          <cell r="C31">
            <v>1997</v>
          </cell>
        </row>
        <row r="32">
          <cell r="C32">
            <v>1998</v>
          </cell>
        </row>
        <row r="33">
          <cell r="C33">
            <v>1999</v>
          </cell>
        </row>
        <row r="34">
          <cell r="C34">
            <v>2000</v>
          </cell>
        </row>
        <row r="35">
          <cell r="C35">
            <v>2001</v>
          </cell>
        </row>
        <row r="36">
          <cell r="C36">
            <v>2002</v>
          </cell>
        </row>
        <row r="37">
          <cell r="C37">
            <v>2003</v>
          </cell>
        </row>
        <row r="38">
          <cell r="C38">
            <v>2004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T1y"/>
      <sheetName val="T2y"/>
      <sheetName val="F1"/>
      <sheetName val="F1a"/>
      <sheetName val="F1b"/>
      <sheetName val="F1c"/>
      <sheetName val="F2"/>
      <sheetName val="F3_19781997"/>
      <sheetName val="F3_19982012"/>
    </sheetNames>
    <sheetDataSet>
      <sheetData sheetId="0"/>
      <sheetData sheetId="1">
        <row r="6">
          <cell r="A6">
            <v>1978</v>
          </cell>
        </row>
        <row r="7">
          <cell r="A7">
            <v>1979</v>
          </cell>
        </row>
        <row r="8">
          <cell r="A8">
            <v>1980</v>
          </cell>
        </row>
        <row r="9">
          <cell r="A9">
            <v>1981</v>
          </cell>
        </row>
        <row r="10">
          <cell r="A10">
            <v>1982</v>
          </cell>
        </row>
        <row r="11">
          <cell r="A11">
            <v>1983</v>
          </cell>
        </row>
        <row r="12">
          <cell r="A12">
            <v>1984</v>
          </cell>
        </row>
        <row r="13">
          <cell r="A13">
            <v>1985</v>
          </cell>
        </row>
        <row r="14">
          <cell r="A14">
            <v>1986</v>
          </cell>
        </row>
        <row r="15">
          <cell r="A15">
            <v>1987</v>
          </cell>
        </row>
        <row r="16">
          <cell r="A16">
            <v>1988</v>
          </cell>
        </row>
        <row r="17">
          <cell r="A17">
            <v>1989</v>
          </cell>
        </row>
        <row r="18">
          <cell r="A18">
            <v>1990</v>
          </cell>
        </row>
        <row r="19">
          <cell r="A19">
            <v>1991</v>
          </cell>
        </row>
        <row r="20">
          <cell r="A20">
            <v>1992</v>
          </cell>
        </row>
        <row r="21">
          <cell r="A21">
            <v>1993</v>
          </cell>
        </row>
        <row r="22">
          <cell r="A22">
            <v>1994</v>
          </cell>
        </row>
        <row r="23">
          <cell r="A23">
            <v>1995</v>
          </cell>
        </row>
        <row r="24">
          <cell r="A24">
            <v>1996</v>
          </cell>
        </row>
        <row r="25">
          <cell r="A25">
            <v>1997</v>
          </cell>
        </row>
        <row r="26">
          <cell r="A26">
            <v>1998</v>
          </cell>
        </row>
        <row r="27">
          <cell r="A27">
            <v>1999</v>
          </cell>
        </row>
        <row r="28">
          <cell r="A28">
            <v>2000</v>
          </cell>
        </row>
        <row r="29">
          <cell r="A29">
            <v>2001</v>
          </cell>
        </row>
        <row r="30">
          <cell r="A30">
            <v>2002</v>
          </cell>
        </row>
        <row r="31">
          <cell r="A31">
            <v>2003</v>
          </cell>
        </row>
        <row r="32">
          <cell r="A32">
            <v>2004</v>
          </cell>
        </row>
        <row r="33">
          <cell r="A33">
            <v>2005</v>
          </cell>
        </row>
        <row r="34">
          <cell r="A34">
            <v>2006</v>
          </cell>
        </row>
        <row r="35">
          <cell r="A35">
            <v>2007</v>
          </cell>
        </row>
        <row r="36">
          <cell r="A36">
            <v>2008</v>
          </cell>
        </row>
        <row r="37">
          <cell r="A37">
            <v>2009</v>
          </cell>
        </row>
        <row r="38">
          <cell r="A38">
            <v>2010</v>
          </cell>
        </row>
        <row r="39">
          <cell r="A39">
            <v>2011</v>
          </cell>
        </row>
        <row r="40">
          <cell r="A40">
            <v>2012</v>
          </cell>
        </row>
        <row r="41">
          <cell r="A41">
            <v>2013</v>
          </cell>
        </row>
        <row r="42">
          <cell r="A42">
            <v>2014</v>
          </cell>
        </row>
        <row r="43">
          <cell r="A43">
            <v>2015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Links"/>
      <sheetName val="TB0"/>
      <sheetName val="TB1"/>
      <sheetName val="TB2"/>
      <sheetName val="TB3"/>
      <sheetName val="TB4"/>
      <sheetName val="TB5"/>
      <sheetName val="TB10"/>
      <sheetName val="TB11"/>
      <sheetName val="TB12"/>
      <sheetName val="UrbanSurveyTab"/>
      <sheetName val="RuralSurveyTab"/>
      <sheetName val="ProvincialTaxData"/>
      <sheetName val="OtherRawData"/>
      <sheetName val="TaxableVsFiscalIncome"/>
      <sheetName val="PQ2009TableA4"/>
      <sheetName val="SurveyComp2004"/>
      <sheetName val="RawdataFoF"/>
      <sheetName val="RawdataIOIU"/>
      <sheetName val="disposible income"/>
      <sheetName val="Sheet1"/>
    </sheetNames>
    <sheetDataSet>
      <sheetData sheetId="0"/>
      <sheetData sheetId="1"/>
      <sheetData sheetId="2"/>
      <sheetData sheetId="3">
        <row r="43">
          <cell r="H43">
            <v>1063.542632154692</v>
          </cell>
        </row>
      </sheetData>
      <sheetData sheetId="4">
        <row r="6">
          <cell r="M6">
            <v>1.940426286186359</v>
          </cell>
          <cell r="S6">
            <v>0.29750753527022727</v>
          </cell>
        </row>
        <row r="7">
          <cell r="M7">
            <v>1.9321545036990742</v>
          </cell>
          <cell r="S7">
            <v>0.31133048774066058</v>
          </cell>
        </row>
        <row r="8">
          <cell r="M8">
            <v>1.9486980686736437</v>
          </cell>
          <cell r="S8">
            <v>0.31916051420405472</v>
          </cell>
        </row>
        <row r="9">
          <cell r="M9">
            <v>1.9156109387245044</v>
          </cell>
          <cell r="S9">
            <v>0.32596196479769818</v>
          </cell>
        </row>
        <row r="10">
          <cell r="M10">
            <v>1.981785198622783</v>
          </cell>
          <cell r="S10">
            <v>0.34681272360798404</v>
          </cell>
        </row>
        <row r="11">
          <cell r="M11">
            <v>1.849436678826226</v>
          </cell>
          <cell r="S11">
            <v>0.337857042362121</v>
          </cell>
        </row>
        <row r="12">
          <cell r="M12">
            <v>1.8577097346128952</v>
          </cell>
          <cell r="S12">
            <v>0.35705684572739532</v>
          </cell>
        </row>
        <row r="13">
          <cell r="M13">
            <v>1.8835513078470822</v>
          </cell>
          <cell r="S13">
            <v>0.36919847899212549</v>
          </cell>
        </row>
        <row r="14">
          <cell r="M14">
            <v>2.1474419482726073</v>
          </cell>
          <cell r="S14">
            <v>0.41099932960734809</v>
          </cell>
        </row>
        <row r="15">
          <cell r="M15">
            <v>2.1883039671386877</v>
          </cell>
          <cell r="S15">
            <v>0.42591743980407565</v>
          </cell>
        </row>
        <row r="16">
          <cell r="M16">
            <v>2.1875802840679706</v>
          </cell>
          <cell r="S16">
            <v>0.43221314483686463</v>
          </cell>
        </row>
        <row r="17">
          <cell r="M17">
            <v>2.3071935628667855</v>
          </cell>
          <cell r="S17">
            <v>0.45040427189515508</v>
          </cell>
        </row>
        <row r="18">
          <cell r="M18">
            <v>2.2188078273666418</v>
          </cell>
          <cell r="S18">
            <v>0.44329206097850626</v>
          </cell>
        </row>
        <row r="19">
          <cell r="M19">
            <v>2.4177545691906008</v>
          </cell>
          <cell r="S19">
            <v>0.4713272035411783</v>
          </cell>
        </row>
        <row r="20">
          <cell r="M20">
            <v>2.5912320310208035</v>
          </cell>
          <cell r="S20">
            <v>0.49517990112027255</v>
          </cell>
        </row>
        <row r="21">
          <cell r="M21">
            <v>2.8028905622707838</v>
          </cell>
          <cell r="S21">
            <v>0.52141124095099201</v>
          </cell>
        </row>
        <row r="22">
          <cell r="M22">
            <v>2.8684335533751573</v>
          </cell>
          <cell r="S22">
            <v>0.53356289907534815</v>
          </cell>
        </row>
        <row r="23">
          <cell r="M23">
            <v>2.7140006363720679</v>
          </cell>
          <cell r="S23">
            <v>0.52622594477406071</v>
          </cell>
        </row>
        <row r="24">
          <cell r="M24">
            <v>2.5113727987518031</v>
          </cell>
          <cell r="S24">
            <v>0.52405125837380861</v>
          </cell>
        </row>
        <row r="25">
          <cell r="M25">
            <v>2.4805939310490008</v>
          </cell>
          <cell r="S25">
            <v>0.53757527095085211</v>
          </cell>
        </row>
        <row r="26">
          <cell r="M26">
            <v>2.5220480535982306</v>
          </cell>
          <cell r="S26">
            <v>0.55790933046455171</v>
          </cell>
        </row>
        <row r="27">
          <cell r="M27">
            <v>2.65995494509222</v>
          </cell>
          <cell r="S27">
            <v>0.58651391414508247</v>
          </cell>
        </row>
        <row r="28">
          <cell r="M28">
            <v>2.7996316403557069</v>
          </cell>
          <cell r="S28">
            <v>0.61387943827273705</v>
          </cell>
        </row>
        <row r="29">
          <cell r="M29">
            <v>2.9132655263271823</v>
          </cell>
          <cell r="S29">
            <v>0.63766847788827918</v>
          </cell>
        </row>
        <row r="30">
          <cell r="M30">
            <v>3.1984197774836551</v>
          </cell>
          <cell r="S30">
            <v>0.67241256760239199</v>
          </cell>
        </row>
        <row r="31">
          <cell r="M31">
            <v>3.3639157291292614</v>
          </cell>
          <cell r="S31">
            <v>0.69628846438573821</v>
          </cell>
        </row>
        <row r="32">
          <cell r="M32">
            <v>3.4384028847292454</v>
          </cell>
          <cell r="S32">
            <v>0.71143711179194624</v>
          </cell>
        </row>
        <row r="33">
          <cell r="M33">
            <v>3.522971960356057</v>
          </cell>
          <cell r="S33">
            <v>0.72652161407065929</v>
          </cell>
        </row>
        <row r="34">
          <cell r="M34">
            <v>3.5803750481065739</v>
          </cell>
          <cell r="S34">
            <v>0.74043197784625248</v>
          </cell>
        </row>
        <row r="35">
          <cell r="M35">
            <v>3.6055611509849075</v>
          </cell>
          <cell r="S35">
            <v>0.75355723773954331</v>
          </cell>
        </row>
        <row r="36">
          <cell r="M36">
            <v>3.6466558304380348</v>
          </cell>
          <cell r="S36">
            <v>0.76373103300311307</v>
          </cell>
        </row>
        <row r="37">
          <cell r="M37">
            <v>3.7296830747438765</v>
          </cell>
          <cell r="S37">
            <v>0.77729414287643983</v>
          </cell>
        </row>
        <row r="38">
          <cell r="M38">
            <v>3.6174918010096606</v>
          </cell>
          <cell r="S38">
            <v>0.78309038107320728</v>
          </cell>
        </row>
        <row r="39">
          <cell r="M39">
            <v>3.4988153580120755</v>
          </cell>
          <cell r="S39">
            <v>0.78638081111171121</v>
          </cell>
        </row>
        <row r="40">
          <cell r="M40">
            <v>3.4721767943800401</v>
          </cell>
          <cell r="S40">
            <v>0.79374940030899666</v>
          </cell>
        </row>
        <row r="41">
          <cell r="M41">
            <v>3.5294946511339256</v>
          </cell>
          <cell r="S41">
            <v>0.80386340796786637</v>
          </cell>
        </row>
        <row r="42">
          <cell r="M42">
            <v>3.5001622678420135</v>
          </cell>
          <cell r="S42">
            <v>0.80910513899779635</v>
          </cell>
        </row>
        <row r="43">
          <cell r="M43">
            <v>3.5006112377853262</v>
          </cell>
          <cell r="S43">
            <v>0.80912494894028997</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able1y"/>
    </sheetNames>
    <sheetDataSet>
      <sheetData sheetId="0">
        <row r="2">
          <cell r="A2">
            <v>1978</v>
          </cell>
          <cell r="D2">
            <v>0.26960116624832153</v>
          </cell>
          <cell r="E2">
            <v>0.45892748236656189</v>
          </cell>
          <cell r="F2">
            <v>0.27147135138511658</v>
          </cell>
          <cell r="G2">
            <v>6.347888708114624E-2</v>
          </cell>
          <cell r="H2">
            <v>2.2900275886058807E-2</v>
          </cell>
          <cell r="I2">
            <v>9.0718511492013931E-3</v>
          </cell>
          <cell r="J2">
            <v>3.1697272788733244E-3</v>
          </cell>
        </row>
        <row r="3">
          <cell r="D3">
            <v>0.26871222257614136</v>
          </cell>
          <cell r="E3">
            <v>0.4597170352935791</v>
          </cell>
          <cell r="F3">
            <v>0.27157074213027954</v>
          </cell>
          <cell r="G3">
            <v>6.3703462481498718E-2</v>
          </cell>
        </row>
        <row r="4">
          <cell r="D4">
            <v>0.26730000972747803</v>
          </cell>
          <cell r="E4">
            <v>0.46028351783752441</v>
          </cell>
          <cell r="F4">
            <v>0.27241647243499756</v>
          </cell>
          <cell r="G4">
            <v>6.4187541604042053E-2</v>
          </cell>
        </row>
        <row r="5">
          <cell r="D5">
            <v>0.26394128799438477</v>
          </cell>
          <cell r="E5">
            <v>0.45930397510528564</v>
          </cell>
          <cell r="F5">
            <v>0.27675473690032959</v>
          </cell>
          <cell r="G5">
            <v>6.7104585468769073E-2</v>
          </cell>
        </row>
        <row r="6">
          <cell r="D6">
            <v>0.25813668966293335</v>
          </cell>
          <cell r="E6">
            <v>0.46094566583633423</v>
          </cell>
          <cell r="F6">
            <v>0.28091764450073242</v>
          </cell>
          <cell r="G6">
            <v>6.9399274885654449E-2</v>
          </cell>
        </row>
        <row r="7">
          <cell r="D7">
            <v>0.26055163145065308</v>
          </cell>
          <cell r="E7">
            <v>0.45757099986076355</v>
          </cell>
          <cell r="F7">
            <v>0.28187736868858337</v>
          </cell>
          <cell r="G7">
            <v>7.1132048964500427E-2</v>
          </cell>
        </row>
        <row r="8">
          <cell r="D8">
            <v>0.25761649012565613</v>
          </cell>
          <cell r="E8">
            <v>0.4557080864906311</v>
          </cell>
          <cell r="F8">
            <v>0.28667542338371277</v>
          </cell>
          <cell r="G8">
            <v>7.4548982083797455E-2</v>
          </cell>
        </row>
        <row r="9">
          <cell r="D9">
            <v>0.25405728816986084</v>
          </cell>
          <cell r="E9">
            <v>0.45078039169311523</v>
          </cell>
          <cell r="F9">
            <v>0.29516232013702393</v>
          </cell>
          <cell r="G9">
            <v>8.0038405954837799E-2</v>
          </cell>
        </row>
        <row r="10">
          <cell r="D10">
            <v>0.23858937621116638</v>
          </cell>
          <cell r="E10">
            <v>0.46274250745773315</v>
          </cell>
          <cell r="F10">
            <v>0.29866811633110046</v>
          </cell>
          <cell r="G10">
            <v>7.9655349254608154E-2</v>
          </cell>
        </row>
        <row r="11">
          <cell r="D11">
            <v>0.23316170275211334</v>
          </cell>
          <cell r="E11">
            <v>0.46948736906051636</v>
          </cell>
          <cell r="F11">
            <v>0.29735094308853149</v>
          </cell>
          <cell r="G11">
            <v>7.8705132007598877E-2</v>
          </cell>
        </row>
        <row r="12">
          <cell r="D12">
            <v>0.23064285516738892</v>
          </cell>
          <cell r="E12">
            <v>0.4683777391910553</v>
          </cell>
          <cell r="F12">
            <v>0.30097940564155579</v>
          </cell>
          <cell r="G12">
            <v>8.0020971596240997E-2</v>
          </cell>
        </row>
        <row r="13">
          <cell r="D13">
            <v>0.22390441596508026</v>
          </cell>
          <cell r="E13">
            <v>0.46942758560180664</v>
          </cell>
          <cell r="F13">
            <v>0.30666801333427429</v>
          </cell>
          <cell r="G13">
            <v>8.2057364284992218E-2</v>
          </cell>
        </row>
        <row r="14">
          <cell r="D14">
            <v>0.2257658988237381</v>
          </cell>
          <cell r="E14">
            <v>0.47014379501342773</v>
          </cell>
          <cell r="F14">
            <v>0.30409029126167297</v>
          </cell>
          <cell r="G14">
            <v>8.0959193408489227E-2</v>
          </cell>
        </row>
        <row r="15">
          <cell r="D15">
            <v>0.21263544261455536</v>
          </cell>
          <cell r="E15">
            <v>0.47625154256820679</v>
          </cell>
          <cell r="F15">
            <v>0.31111299991607666</v>
          </cell>
          <cell r="G15">
            <v>8.3179466426372528E-2</v>
          </cell>
        </row>
        <row r="16">
          <cell r="D16">
            <v>0.2030750960111618</v>
          </cell>
          <cell r="E16">
            <v>0.47354018688201904</v>
          </cell>
          <cell r="F16">
            <v>0.32338470220565796</v>
          </cell>
          <cell r="G16">
            <v>8.7509900331497192E-2</v>
          </cell>
        </row>
        <row r="17">
          <cell r="D17">
            <v>0.19360072910785675</v>
          </cell>
          <cell r="E17">
            <v>0.47097432613372803</v>
          </cell>
          <cell r="F17">
            <v>0.33542492985725403</v>
          </cell>
          <cell r="G17">
            <v>9.1951832175254822E-2</v>
          </cell>
        </row>
        <row r="18">
          <cell r="D18">
            <v>0.18962086737155914</v>
          </cell>
          <cell r="E18">
            <v>0.47065556049346924</v>
          </cell>
          <cell r="F18">
            <v>0.33972355723381042</v>
          </cell>
          <cell r="G18">
            <v>9.438411146402359E-2</v>
          </cell>
        </row>
        <row r="19">
          <cell r="D19">
            <v>0.19323134422302246</v>
          </cell>
          <cell r="E19">
            <v>0.47124648094177246</v>
          </cell>
          <cell r="F19">
            <v>0.33552217483520508</v>
          </cell>
          <cell r="G19">
            <v>9.289068728685379E-2</v>
          </cell>
        </row>
        <row r="20">
          <cell r="D20">
            <v>0.19916091859340668</v>
          </cell>
          <cell r="E20">
            <v>0.46536678075790405</v>
          </cell>
          <cell r="F20">
            <v>0.33547228574752808</v>
          </cell>
          <cell r="G20">
            <v>9.5508173108100891E-2</v>
          </cell>
        </row>
        <row r="21">
          <cell r="D21">
            <v>0.19901563227176666</v>
          </cell>
          <cell r="E21">
            <v>0.46523416042327881</v>
          </cell>
          <cell r="F21">
            <v>0.33575022220611572</v>
          </cell>
          <cell r="G21">
            <v>9.5521926879882813E-2</v>
          </cell>
        </row>
        <row r="22">
          <cell r="D22">
            <v>0.1996334046125412</v>
          </cell>
          <cell r="E22">
            <v>0.46130019426345825</v>
          </cell>
          <cell r="F22">
            <v>0.33906638622283936</v>
          </cell>
          <cell r="G22">
            <v>9.8411008715629578E-2</v>
          </cell>
        </row>
        <row r="23">
          <cell r="D23">
            <v>0.19264936447143555</v>
          </cell>
          <cell r="E23">
            <v>0.46268999576568604</v>
          </cell>
          <cell r="F23">
            <v>0.34466063976287842</v>
          </cell>
          <cell r="G23">
            <v>9.9266096949577332E-2</v>
          </cell>
        </row>
        <row r="24">
          <cell r="D24">
            <v>0.18068452179431915</v>
          </cell>
          <cell r="E24">
            <v>0.46366840600967407</v>
          </cell>
          <cell r="F24">
            <v>0.35564708709716797</v>
          </cell>
          <cell r="G24">
            <v>0.10372622311115265</v>
          </cell>
        </row>
        <row r="25">
          <cell r="D25">
            <v>0.17478859424591064</v>
          </cell>
          <cell r="E25">
            <v>0.46198004484176636</v>
          </cell>
          <cell r="F25">
            <v>0.363231360912323</v>
          </cell>
          <cell r="G25">
            <v>0.10868169367313385</v>
          </cell>
        </row>
        <row r="26">
          <cell r="D26">
            <v>0.16210168600082397</v>
          </cell>
          <cell r="E26">
            <v>0.44407513737678528</v>
          </cell>
          <cell r="F26">
            <v>0.39382317662239075</v>
          </cell>
          <cell r="G26">
            <v>0.12549310922622681</v>
          </cell>
        </row>
        <row r="27">
          <cell r="D27">
            <v>0.15778438746929169</v>
          </cell>
          <cell r="E27">
            <v>0.44006997346878052</v>
          </cell>
          <cell r="F27">
            <v>0.4021456241607666</v>
          </cell>
          <cell r="G27">
            <v>0.13131746649742126</v>
          </cell>
        </row>
        <row r="28">
          <cell r="D28">
            <v>0.1579851359128952</v>
          </cell>
          <cell r="E28">
            <v>0.43305796384811401</v>
          </cell>
          <cell r="F28">
            <v>0.40895688533782959</v>
          </cell>
          <cell r="G28">
            <v>0.13819411396980286</v>
          </cell>
        </row>
        <row r="29">
          <cell r="D29">
            <v>0.1503002941608429</v>
          </cell>
          <cell r="E29">
            <v>0.4311223030090332</v>
          </cell>
          <cell r="F29">
            <v>0.4185774028301239</v>
          </cell>
          <cell r="G29">
            <v>0.14197947084903717</v>
          </cell>
        </row>
        <row r="30">
          <cell r="D30">
            <v>0.15014316141605377</v>
          </cell>
          <cell r="E30">
            <v>0.42920517921447754</v>
          </cell>
          <cell r="F30">
            <v>0.4206516444683075</v>
          </cell>
          <cell r="G30">
            <v>0.14767023921012878</v>
          </cell>
        </row>
        <row r="31">
          <cell r="D31">
            <v>0.14847324788570404</v>
          </cell>
          <cell r="E31">
            <v>0.42759585380554199</v>
          </cell>
          <cell r="F31">
            <v>0.42393091320991516</v>
          </cell>
          <cell r="G31">
            <v>0.15267130732536316</v>
          </cell>
        </row>
        <row r="32">
          <cell r="D32">
            <v>0.14805883169174194</v>
          </cell>
          <cell r="E32">
            <v>0.42800086736679077</v>
          </cell>
          <cell r="F32">
            <v>0.42394030094146729</v>
          </cell>
          <cell r="G32">
            <v>0.15180404484272003</v>
          </cell>
        </row>
        <row r="33">
          <cell r="D33">
            <v>0.14712157845497131</v>
          </cell>
          <cell r="E33">
            <v>0.42946907877922058</v>
          </cell>
          <cell r="F33">
            <v>0.42340934276580811</v>
          </cell>
          <cell r="G33">
            <v>0.15413340926170349</v>
          </cell>
        </row>
        <row r="34">
          <cell r="D34">
            <v>0.14272317290306091</v>
          </cell>
          <cell r="E34">
            <v>0.43121045827865601</v>
          </cell>
          <cell r="F34">
            <v>0.42606636881828308</v>
          </cell>
          <cell r="G34">
            <v>0.15123026072978973</v>
          </cell>
        </row>
        <row r="35">
          <cell r="D35">
            <v>0.14543786644935608</v>
          </cell>
          <cell r="E35">
            <v>0.42577594518661499</v>
          </cell>
          <cell r="F35">
            <v>0.42878618836402893</v>
          </cell>
          <cell r="G35">
            <v>0.14589484035968781</v>
          </cell>
        </row>
        <row r="36">
          <cell r="D36">
            <v>0.15004159510135651</v>
          </cell>
          <cell r="E36">
            <v>0.43528890609741211</v>
          </cell>
          <cell r="F36">
            <v>0.41466948390007019</v>
          </cell>
          <cell r="G36">
            <v>0.13750165700912476</v>
          </cell>
        </row>
        <row r="37">
          <cell r="D37">
            <v>0.14500235021114349</v>
          </cell>
          <cell r="E37">
            <v>0.43379437923431396</v>
          </cell>
          <cell r="F37">
            <v>0.42120325565338135</v>
          </cell>
          <cell r="G37">
            <v>0.13814187049865723</v>
          </cell>
        </row>
        <row r="38">
          <cell r="D38">
            <v>0.14858193695545197</v>
          </cell>
          <cell r="E38">
            <v>0.43817967176437378</v>
          </cell>
          <cell r="F38">
            <v>0.41323837637901306</v>
          </cell>
          <cell r="G38">
            <v>0.13660909235477448</v>
          </cell>
        </row>
        <row r="39">
          <cell r="B39">
            <v>57806.58203125</v>
          </cell>
          <cell r="D39">
            <v>0.1483379453420639</v>
          </cell>
          <cell r="E39">
            <v>0.43739116191864014</v>
          </cell>
          <cell r="F39">
            <v>0.41427087783813477</v>
          </cell>
          <cell r="G39">
            <v>0.13923770189285278</v>
          </cell>
          <cell r="H39">
            <v>6.2993921339511871E-2</v>
          </cell>
          <cell r="I39">
            <v>3.2009143382310867E-2</v>
          </cell>
          <cell r="J39">
            <v>1.363754365593195E-2</v>
          </cell>
          <cell r="M39">
            <v>0.59581530094146729</v>
          </cell>
          <cell r="N39">
            <v>2.0380337238311768</v>
          </cell>
          <cell r="O39">
            <v>5.9771809577941895</v>
          </cell>
          <cell r="P39">
            <v>18.529245376586914</v>
          </cell>
          <cell r="Q39">
            <v>107.38360595703125</v>
          </cell>
          <cell r="R39">
            <v>522.4981689453125</v>
          </cell>
        </row>
      </sheetData>
      <sheetData sheetId="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able1w"/>
    </sheetNames>
    <sheetDataSet>
      <sheetData sheetId="0">
        <row r="2">
          <cell r="F2">
            <v>0.4081062376499176</v>
          </cell>
        </row>
        <row r="19">
          <cell r="D19">
            <v>0.16008758544921875</v>
          </cell>
          <cell r="E19">
            <v>0.43180617690086365</v>
          </cell>
          <cell r="F19">
            <v>0.4081062376499176</v>
          </cell>
          <cell r="G19">
            <v>0.15797246992588043</v>
          </cell>
        </row>
        <row r="26">
          <cell r="D26">
            <v>0.13634830713272095</v>
          </cell>
          <cell r="E26">
            <v>0.37345808744430542</v>
          </cell>
          <cell r="F26">
            <v>0.49019360542297363</v>
          </cell>
          <cell r="G26">
            <v>0.20352837443351746</v>
          </cell>
        </row>
        <row r="27">
          <cell r="D27">
            <v>0.13632075488567352</v>
          </cell>
          <cell r="E27">
            <v>0.373382568359375</v>
          </cell>
          <cell r="F27">
            <v>0.49029666185379028</v>
          </cell>
          <cell r="G27">
            <v>0.20500189065933228</v>
          </cell>
        </row>
        <row r="28">
          <cell r="D28">
            <v>0.13208211958408356</v>
          </cell>
          <cell r="E28">
            <v>0.36177313327789307</v>
          </cell>
          <cell r="F28">
            <v>0.50614476203918457</v>
          </cell>
          <cell r="G28">
            <v>0.22452545166015625</v>
          </cell>
        </row>
        <row r="29">
          <cell r="D29">
            <v>0.12758922576904297</v>
          </cell>
          <cell r="E29">
            <v>0.34946751594543457</v>
          </cell>
          <cell r="F29">
            <v>0.52294325828552246</v>
          </cell>
          <cell r="G29">
            <v>0.23703470826148987</v>
          </cell>
        </row>
        <row r="30">
          <cell r="D30">
            <v>0.12320044636726379</v>
          </cell>
          <cell r="E30">
            <v>0.33744671940803528</v>
          </cell>
          <cell r="F30">
            <v>0.53935283422470093</v>
          </cell>
          <cell r="G30">
            <v>0.26204812526702881</v>
          </cell>
        </row>
        <row r="31">
          <cell r="D31">
            <v>0.11816032975912094</v>
          </cell>
          <cell r="E31">
            <v>0.32364204525947571</v>
          </cell>
          <cell r="F31">
            <v>0.55819761753082275</v>
          </cell>
          <cell r="G31">
            <v>0.28482422232627869</v>
          </cell>
        </row>
        <row r="32">
          <cell r="D32">
            <v>0.115225650370121</v>
          </cell>
          <cell r="E32">
            <v>0.31560423970222473</v>
          </cell>
          <cell r="F32">
            <v>0.56917011737823486</v>
          </cell>
          <cell r="G32">
            <v>0.29249611496925354</v>
          </cell>
        </row>
        <row r="33">
          <cell r="D33">
            <v>0.11178700625896454</v>
          </cell>
          <cell r="E33">
            <v>0.30618578195571899</v>
          </cell>
          <cell r="F33">
            <v>0.58202719688415527</v>
          </cell>
          <cell r="G33">
            <v>0.31155803799629211</v>
          </cell>
        </row>
        <row r="34">
          <cell r="D34">
            <v>7.0055745542049408E-2</v>
          </cell>
          <cell r="E34">
            <v>0.30236199498176575</v>
          </cell>
          <cell r="F34">
            <v>0.62758225202560425</v>
          </cell>
          <cell r="G34">
            <v>0.30450347065925598</v>
          </cell>
        </row>
        <row r="35">
          <cell r="D35">
            <v>6.5789394080638885E-2</v>
          </cell>
          <cell r="E35">
            <v>0.26708358526229858</v>
          </cell>
          <cell r="F35">
            <v>0.66712701320648193</v>
          </cell>
          <cell r="G35">
            <v>0.27919471263885498</v>
          </cell>
        </row>
        <row r="36">
          <cell r="D36">
            <v>6.6160775721073151E-2</v>
          </cell>
          <cell r="E36">
            <v>0.26859131455421448</v>
          </cell>
          <cell r="F36">
            <v>0.66524791717529297</v>
          </cell>
          <cell r="G36">
            <v>0.27245336771011353</v>
          </cell>
        </row>
        <row r="37">
          <cell r="D37">
            <v>6.6086411476135254E-2</v>
          </cell>
          <cell r="E37">
            <v>0.26828938722610474</v>
          </cell>
          <cell r="F37">
            <v>0.66562420129776001</v>
          </cell>
          <cell r="G37">
            <v>0.27246129512786865</v>
          </cell>
        </row>
        <row r="38">
          <cell r="D38">
            <v>6.5736353397369385E-2</v>
          </cell>
          <cell r="E38">
            <v>0.2668682336807251</v>
          </cell>
          <cell r="F38">
            <v>0.66739541292190552</v>
          </cell>
          <cell r="G38">
            <v>0.27830997109413147</v>
          </cell>
        </row>
        <row r="39">
          <cell r="B39">
            <v>281717.71875</v>
          </cell>
          <cell r="D39">
            <v>6.4414098858833313E-2</v>
          </cell>
          <cell r="E39">
            <v>0.26150017976760864</v>
          </cell>
          <cell r="F39">
            <v>0.67408573627471924</v>
          </cell>
          <cell r="G39">
            <v>0.29628962278366089</v>
          </cell>
          <cell r="H39">
            <v>0.16384124755859375</v>
          </cell>
          <cell r="I39">
            <v>0.10977219045162201</v>
          </cell>
          <cell r="J39">
            <v>5.7618290185928345E-2</v>
          </cell>
          <cell r="M39">
            <v>0.30147778987884521</v>
          </cell>
          <cell r="N39">
            <v>1.4915547370910645</v>
          </cell>
          <cell r="O39">
            <v>10.575942993164063</v>
          </cell>
          <cell r="P39">
            <v>28.355119705200195</v>
          </cell>
          <cell r="Q39">
            <v>240.46826171875</v>
          </cell>
          <cell r="R39">
            <v>1652.910888671875</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A10"/>
      <sheetName val="A11"/>
      <sheetName val="A12"/>
      <sheetName val="A20"/>
      <sheetName val="A21"/>
      <sheetName val="A22"/>
      <sheetName val="A23"/>
      <sheetName val="A24"/>
      <sheetName val="A25"/>
      <sheetName val="A26"/>
      <sheetName val="A27"/>
      <sheetName val="A28"/>
      <sheetName val="A29"/>
      <sheetName val="A30"/>
      <sheetName val="A31"/>
      <sheetName val="A32"/>
      <sheetName val="A33"/>
      <sheetName val="A34"/>
      <sheetName val="A35"/>
      <sheetName val="A36"/>
      <sheetName val="A37"/>
      <sheetName val="A38"/>
      <sheetName val="A39"/>
      <sheetName val="A310"/>
      <sheetName val="A311"/>
      <sheetName val="A312"/>
      <sheetName val="A313"/>
      <sheetName val="AP2"/>
      <sheetName val="A40"/>
      <sheetName val="A41"/>
      <sheetName val="A42"/>
      <sheetName val="A43"/>
      <sheetName val="A44"/>
      <sheetName val="A45"/>
      <sheetName val="A46"/>
      <sheetName val="A47"/>
      <sheetName val="A48"/>
      <sheetName val="A49"/>
      <sheetName val="AP1"/>
      <sheetName val="AP3"/>
      <sheetName val="AP4"/>
      <sheetName val="AP5"/>
      <sheetName val="AP6"/>
      <sheetName val="AP7"/>
      <sheetName val="AP8"/>
      <sheetName val="AP9"/>
      <sheetName val="AP10"/>
      <sheetName val="AP11"/>
      <sheetName val="AP12"/>
      <sheetName val="LFo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0">
          <cell r="K10">
            <v>0</v>
          </cell>
        </row>
        <row r="11">
          <cell r="K11">
            <v>1.5747716355070964E-3</v>
          </cell>
        </row>
        <row r="12">
          <cell r="K12">
            <v>4.1548125610184781E-3</v>
          </cell>
        </row>
        <row r="13">
          <cell r="K13">
            <v>6.6822989881240137E-3</v>
          </cell>
        </row>
        <row r="14">
          <cell r="K14">
            <v>9.5792316372298788E-3</v>
          </cell>
        </row>
        <row r="15">
          <cell r="K15">
            <v>1.2108336119868064E-2</v>
          </cell>
        </row>
        <row r="16">
          <cell r="K16">
            <v>1.3105753989450221E-2</v>
          </cell>
        </row>
        <row r="17">
          <cell r="K17">
            <v>1.3715111464300916E-2</v>
          </cell>
        </row>
        <row r="18">
          <cell r="K18">
            <v>1.6658755139519404E-2</v>
          </cell>
        </row>
        <row r="19">
          <cell r="K19">
            <v>1.9232404450316803E-2</v>
          </cell>
        </row>
        <row r="20">
          <cell r="K20">
            <v>2.1069480031777589E-2</v>
          </cell>
        </row>
        <row r="21">
          <cell r="K21">
            <v>2.5726552827194802E-2</v>
          </cell>
        </row>
        <row r="22">
          <cell r="K22">
            <v>3.0401894986173305E-2</v>
          </cell>
        </row>
        <row r="23">
          <cell r="K23">
            <v>3.9051782229585115E-2</v>
          </cell>
        </row>
        <row r="24">
          <cell r="K24">
            <v>5.2724256578903485E-2</v>
          </cell>
        </row>
        <row r="25">
          <cell r="K25">
            <v>6.1686578399540157E-2</v>
          </cell>
        </row>
        <row r="26">
          <cell r="K26">
            <v>5.9817149534598615E-2</v>
          </cell>
        </row>
        <row r="27">
          <cell r="K27">
            <v>6.1933945345679316E-2</v>
          </cell>
        </row>
        <row r="28">
          <cell r="K28">
            <v>6.6091354259478333E-2</v>
          </cell>
        </row>
        <row r="29">
          <cell r="K29">
            <v>8.9958849072054592E-2</v>
          </cell>
        </row>
        <row r="30">
          <cell r="K30">
            <v>0.13158623369297709</v>
          </cell>
        </row>
        <row r="31">
          <cell r="K31">
            <v>0.18267962199344762</v>
          </cell>
        </row>
        <row r="32">
          <cell r="K32">
            <v>0.25758959550844657</v>
          </cell>
        </row>
        <row r="33">
          <cell r="K33">
            <v>0.30930062681842285</v>
          </cell>
        </row>
        <row r="34">
          <cell r="K34">
            <v>0.32692141955647264</v>
          </cell>
        </row>
        <row r="35">
          <cell r="K35">
            <v>0.34813295710386033</v>
          </cell>
        </row>
        <row r="36">
          <cell r="K36">
            <v>0.39540715944984806</v>
          </cell>
        </row>
        <row r="37">
          <cell r="K37">
            <v>0.43303652361258382</v>
          </cell>
        </row>
        <row r="38">
          <cell r="K38">
            <v>0.46397934157780979</v>
          </cell>
        </row>
        <row r="39">
          <cell r="K39">
            <v>0.57990088929902828</v>
          </cell>
        </row>
        <row r="40">
          <cell r="K40">
            <v>0.63341376165784313</v>
          </cell>
        </row>
        <row r="41">
          <cell r="K41">
            <v>0.66807928830945096</v>
          </cell>
        </row>
        <row r="42">
          <cell r="K42">
            <v>0.74793855544002252</v>
          </cell>
        </row>
        <row r="43">
          <cell r="K43">
            <v>0.72378101751887314</v>
          </cell>
        </row>
        <row r="44">
          <cell r="K44">
            <v>0.72429269853242406</v>
          </cell>
        </row>
        <row r="45">
          <cell r="K45">
            <v>0.78401125409176364</v>
          </cell>
        </row>
        <row r="46">
          <cell r="K46">
            <v>0.82102766385916148</v>
          </cell>
        </row>
        <row r="47">
          <cell r="K47">
            <v>0.87067829560288601</v>
          </cell>
        </row>
      </sheetData>
      <sheetData sheetId="8" refreshError="1"/>
      <sheetData sheetId="9" refreshError="1">
        <row r="11">
          <cell r="F11">
            <v>2.2933923672356801E-2</v>
          </cell>
          <cell r="G11">
            <v>0</v>
          </cell>
          <cell r="K11">
            <v>0.85437725895191918</v>
          </cell>
        </row>
        <row r="12">
          <cell r="F12">
            <v>3.2966954072835508E-2</v>
          </cell>
          <cell r="G12">
            <v>0</v>
          </cell>
          <cell r="K12">
            <v>0.79882848062815226</v>
          </cell>
        </row>
        <row r="13">
          <cell r="F13">
            <v>5.2125780328928929E-2</v>
          </cell>
          <cell r="G13">
            <v>0</v>
          </cell>
          <cell r="K13">
            <v>0.67455731162969712</v>
          </cell>
        </row>
        <row r="14">
          <cell r="F14">
            <v>7.0991192409671083E-2</v>
          </cell>
          <cell r="G14">
            <v>0</v>
          </cell>
          <cell r="K14">
            <v>0.62728024494522372</v>
          </cell>
        </row>
        <row r="15">
          <cell r="F15">
            <v>8.8673241832284255E-2</v>
          </cell>
          <cell r="G15">
            <v>0</v>
          </cell>
          <cell r="K15">
            <v>0.64098925502830395</v>
          </cell>
        </row>
        <row r="16">
          <cell r="F16">
            <v>0.10254149227398301</v>
          </cell>
          <cell r="G16">
            <v>0</v>
          </cell>
          <cell r="K16">
            <v>0.62738659698527288</v>
          </cell>
        </row>
        <row r="17">
          <cell r="F17">
            <v>0.10443709839820614</v>
          </cell>
          <cell r="G17">
            <v>0</v>
          </cell>
          <cell r="K17">
            <v>0.5504060844771016</v>
          </cell>
        </row>
        <row r="18">
          <cell r="F18">
            <v>0.10478734155499364</v>
          </cell>
          <cell r="G18">
            <v>0</v>
          </cell>
          <cell r="K18">
            <v>0.48051695599127653</v>
          </cell>
        </row>
        <row r="19">
          <cell r="F19">
            <v>0.11675774001793447</v>
          </cell>
          <cell r="G19">
            <v>0</v>
          </cell>
          <cell r="K19">
            <v>0.49507264355998981</v>
          </cell>
        </row>
        <row r="20">
          <cell r="F20">
            <v>0.12361008076510395</v>
          </cell>
          <cell r="G20">
            <v>0</v>
          </cell>
          <cell r="K20">
            <v>0.49787636137102625</v>
          </cell>
        </row>
        <row r="21">
          <cell r="F21">
            <v>0.1375852398589191</v>
          </cell>
          <cell r="G21">
            <v>0</v>
          </cell>
          <cell r="K21">
            <v>0.48096419923936889</v>
          </cell>
        </row>
        <row r="22">
          <cell r="F22">
            <v>0.17612588902853635</v>
          </cell>
          <cell r="G22">
            <v>0</v>
          </cell>
          <cell r="K22">
            <v>0.52958505902151387</v>
          </cell>
        </row>
        <row r="23">
          <cell r="F23">
            <v>0.2145809136035266</v>
          </cell>
          <cell r="G23">
            <v>9.1878668657182521E-4</v>
          </cell>
          <cell r="K23">
            <v>0.56919759247568702</v>
          </cell>
        </row>
        <row r="24">
          <cell r="F24">
            <v>0.21420403056847398</v>
          </cell>
          <cell r="G24">
            <v>1.6682253827784844E-3</v>
          </cell>
          <cell r="K24">
            <v>0.66581704823582122</v>
          </cell>
        </row>
        <row r="25">
          <cell r="F25">
            <v>0.25583342338129367</v>
          </cell>
          <cell r="G25">
            <v>3.2796263691732712E-2</v>
          </cell>
          <cell r="K25">
            <v>0.84989862329806265</v>
          </cell>
        </row>
        <row r="26">
          <cell r="F26">
            <v>0.3236753847898679</v>
          </cell>
          <cell r="G26">
            <v>5.5678288950246881E-2</v>
          </cell>
          <cell r="K26">
            <v>0.97397166069332575</v>
          </cell>
        </row>
        <row r="27">
          <cell r="F27">
            <v>0.33314517583319647</v>
          </cell>
          <cell r="G27">
            <v>4.1184113836976462E-2</v>
          </cell>
          <cell r="K27">
            <v>0.93385755168607643</v>
          </cell>
        </row>
        <row r="28">
          <cell r="F28">
            <v>0.34741431182734428</v>
          </cell>
          <cell r="G28">
            <v>3.2327620508508847E-2</v>
          </cell>
          <cell r="K28">
            <v>0.9455747994218674</v>
          </cell>
        </row>
        <row r="29">
          <cell r="F29">
            <v>0.35611075893758548</v>
          </cell>
          <cell r="G29">
            <v>2.6449183904801787E-2</v>
          </cell>
          <cell r="K29">
            <v>0.98424355149701148</v>
          </cell>
        </row>
        <row r="30">
          <cell r="F30">
            <v>0.38472257204586946</v>
          </cell>
          <cell r="G30">
            <v>2.3360274074971907E-2</v>
          </cell>
          <cell r="K30">
            <v>1.0587920459361926</v>
          </cell>
        </row>
        <row r="31">
          <cell r="F31">
            <v>0.41767457720491247</v>
          </cell>
          <cell r="G31">
            <v>1.9970428209953161E-2</v>
          </cell>
          <cell r="K31">
            <v>1.1338044568789494</v>
          </cell>
        </row>
        <row r="32">
          <cell r="F32">
            <v>0.44912811073981262</v>
          </cell>
          <cell r="G32">
            <v>1.8701839372616873E-2</v>
          </cell>
          <cell r="K32">
            <v>1.2041714479419099</v>
          </cell>
        </row>
        <row r="33">
          <cell r="F33">
            <v>0.47304445141976892</v>
          </cell>
          <cell r="G33">
            <v>2.0088112066394586E-2</v>
          </cell>
          <cell r="K33">
            <v>1.3176419485280166</v>
          </cell>
        </row>
        <row r="34">
          <cell r="F34">
            <v>0.5002205104788402</v>
          </cell>
          <cell r="G34">
            <v>3.0202514810041509E-2</v>
          </cell>
          <cell r="K34">
            <v>1.2877173381056195</v>
          </cell>
        </row>
        <row r="35">
          <cell r="F35">
            <v>0.53210955491637146</v>
          </cell>
          <cell r="G35">
            <v>5.318967054612523E-2</v>
          </cell>
          <cell r="K35">
            <v>1.1672591419464291</v>
          </cell>
        </row>
        <row r="36">
          <cell r="F36">
            <v>0.54044034354792303</v>
          </cell>
          <cell r="G36">
            <v>9.9930588146613111E-2</v>
          </cell>
          <cell r="K36">
            <v>1.0989959923158583</v>
          </cell>
        </row>
        <row r="37">
          <cell r="F37">
            <v>0.55480012224828001</v>
          </cell>
          <cell r="G37">
            <v>0.12954441641259559</v>
          </cell>
          <cell r="K37">
            <v>1.0883576422935666</v>
          </cell>
        </row>
        <row r="38">
          <cell r="F38">
            <v>0.56214570596891367</v>
          </cell>
          <cell r="G38">
            <v>0.11556757375706253</v>
          </cell>
          <cell r="K38">
            <v>1.0624562275729177</v>
          </cell>
        </row>
        <row r="39">
          <cell r="F39">
            <v>0.53647972987519887</v>
          </cell>
          <cell r="G39">
            <v>0.11014950538890671</v>
          </cell>
          <cell r="K39">
            <v>1.0697418271392636</v>
          </cell>
        </row>
        <row r="40">
          <cell r="F40">
            <v>0.51815113985764927</v>
          </cell>
          <cell r="G40">
            <v>0.13040251812725254</v>
          </cell>
          <cell r="K40">
            <v>1.4273337002002902</v>
          </cell>
        </row>
        <row r="41">
          <cell r="F41">
            <v>0.4739062021619333</v>
          </cell>
          <cell r="G41">
            <v>0.12389034390224457</v>
          </cell>
          <cell r="K41">
            <v>1.4023000405077903</v>
          </cell>
        </row>
        <row r="42">
          <cell r="F42">
            <v>0.46609746310295896</v>
          </cell>
          <cell r="G42">
            <v>0.13278976895081107</v>
          </cell>
          <cell r="K42">
            <v>1.2248635411241222</v>
          </cell>
        </row>
        <row r="43">
          <cell r="F43">
            <v>0.52305442685383463</v>
          </cell>
          <cell r="G43">
            <v>0.19032584299629446</v>
          </cell>
          <cell r="K43">
            <v>1.3497397865560574</v>
          </cell>
        </row>
        <row r="44">
          <cell r="F44">
            <v>0.52857109173932804</v>
          </cell>
          <cell r="G44">
            <v>0.21873191188227142</v>
          </cell>
          <cell r="K44">
            <v>1.297072412332434</v>
          </cell>
        </row>
        <row r="45">
          <cell r="F45">
            <v>0.48921280695081359</v>
          </cell>
          <cell r="G45">
            <v>0.19338074688401638</v>
          </cell>
          <cell r="K45">
            <v>1.3000130151043501</v>
          </cell>
        </row>
        <row r="46">
          <cell r="F46">
            <v>0.50377311256557045</v>
          </cell>
          <cell r="G46">
            <v>0.20518539054178836</v>
          </cell>
          <cell r="K46">
            <v>1.3926911310161785</v>
          </cell>
        </row>
        <row r="47">
          <cell r="F47">
            <v>0.51938792892300722</v>
          </cell>
          <cell r="G47">
            <v>0.22314562302940222</v>
          </cell>
          <cell r="K47">
            <v>1.4046197762735195</v>
          </cell>
        </row>
        <row r="48">
          <cell r="F48">
            <v>0.48365502767317425</v>
          </cell>
          <cell r="G48">
            <v>0.18472953749196827</v>
          </cell>
          <cell r="K48">
            <v>1.413975587830868</v>
          </cell>
        </row>
      </sheetData>
      <sheetData sheetId="10" refreshError="1"/>
      <sheetData sheetId="11" refreshError="1">
        <row r="11">
          <cell r="C11">
            <v>0.29647006486872857</v>
          </cell>
          <cell r="G11">
            <v>0.10706591913856475</v>
          </cell>
          <cell r="H11">
            <v>0.20803359280335865</v>
          </cell>
          <cell r="P11">
            <v>0.7</v>
          </cell>
        </row>
        <row r="12">
          <cell r="C12">
            <v>0.29159292717736951</v>
          </cell>
          <cell r="G12">
            <v>0.10868933316013613</v>
          </cell>
          <cell r="H12">
            <v>0.21197232665638313</v>
          </cell>
          <cell r="P12">
            <v>0.70000000000000007</v>
          </cell>
        </row>
        <row r="13">
          <cell r="C13">
            <v>0.29190901392047663</v>
          </cell>
          <cell r="G13">
            <v>0.10979012943395661</v>
          </cell>
          <cell r="H13">
            <v>0.21564371923899284</v>
          </cell>
          <cell r="P13">
            <v>0.7</v>
          </cell>
        </row>
        <row r="14">
          <cell r="C14">
            <v>0.30871999248287796</v>
          </cell>
          <cell r="G14">
            <v>0.11820074670257893</v>
          </cell>
          <cell r="H14">
            <v>0.23336783260974556</v>
          </cell>
          <cell r="P14">
            <v>0.70000000000000007</v>
          </cell>
        </row>
        <row r="15">
          <cell r="C15">
            <v>0.32142433756638206</v>
          </cell>
          <cell r="G15">
            <v>0.13472361565088781</v>
          </cell>
          <cell r="H15">
            <v>0.26661782995527145</v>
          </cell>
          <cell r="P15">
            <v>0.75268704296391209</v>
          </cell>
        </row>
        <row r="16">
          <cell r="C16">
            <v>0.3367966573359733</v>
          </cell>
          <cell r="G16">
            <v>0.15153753062743908</v>
          </cell>
          <cell r="H16">
            <v>0.30011942907917238</v>
          </cell>
          <cell r="P16">
            <v>0.8</v>
          </cell>
        </row>
        <row r="17">
          <cell r="C17">
            <v>0.34644149799221097</v>
          </cell>
          <cell r="G17">
            <v>0.15818232358645495</v>
          </cell>
          <cell r="H17">
            <v>0.31306878874773014</v>
          </cell>
          <cell r="P17">
            <v>0.8</v>
          </cell>
        </row>
        <row r="18">
          <cell r="C18">
            <v>0.35258929584657395</v>
          </cell>
          <cell r="G18">
            <v>0.16798862742500381</v>
          </cell>
          <cell r="H18">
            <v>0.33198110037757922</v>
          </cell>
          <cell r="P18">
            <v>0.80000000000000016</v>
          </cell>
        </row>
        <row r="19">
          <cell r="C19">
            <v>0.36916585496673437</v>
          </cell>
          <cell r="G19">
            <v>0.21170538868925293</v>
          </cell>
          <cell r="H19">
            <v>0.4090324455428439</v>
          </cell>
          <cell r="P19">
            <v>0.8</v>
          </cell>
        </row>
        <row r="20">
          <cell r="C20">
            <v>0.35564593802170591</v>
          </cell>
          <cell r="G20">
            <v>0.22308401887057233</v>
          </cell>
          <cell r="H20">
            <v>0.41809098934154793</v>
          </cell>
          <cell r="P20">
            <v>0.8</v>
          </cell>
        </row>
        <row r="21">
          <cell r="C21">
            <v>0.33322236627530716</v>
          </cell>
          <cell r="G21">
            <v>0.21967703358584306</v>
          </cell>
          <cell r="H21">
            <v>0.3992202895781306</v>
          </cell>
          <cell r="P21">
            <v>0.80000000000000016</v>
          </cell>
        </row>
        <row r="22">
          <cell r="C22">
            <v>0.34572220459225045</v>
          </cell>
          <cell r="G22">
            <v>0.25262555406122611</v>
          </cell>
          <cell r="H22">
            <v>0.44679994052276512</v>
          </cell>
          <cell r="P22">
            <v>0.8</v>
          </cell>
        </row>
        <row r="23">
          <cell r="C23">
            <v>0.37115822394603648</v>
          </cell>
          <cell r="G23">
            <v>0.28410946978270468</v>
          </cell>
          <cell r="H23">
            <v>0.48807509358484785</v>
          </cell>
          <cell r="P23">
            <v>0.8</v>
          </cell>
        </row>
        <row r="24">
          <cell r="C24">
            <v>0.39565116287529389</v>
          </cell>
          <cell r="G24">
            <v>0.29654169703557504</v>
          </cell>
          <cell r="H24">
            <v>0.49274641430650606</v>
          </cell>
          <cell r="P24">
            <v>0.8</v>
          </cell>
        </row>
        <row r="25">
          <cell r="C25">
            <v>0.39386601277858241</v>
          </cell>
          <cell r="G25">
            <v>0.32824809018056195</v>
          </cell>
          <cell r="H25">
            <v>0.52319939935571014</v>
          </cell>
          <cell r="P25">
            <v>0.84986651515096345</v>
          </cell>
        </row>
        <row r="26">
          <cell r="C26">
            <v>0.39291382864001162</v>
          </cell>
          <cell r="G26">
            <v>0.41368717232090385</v>
          </cell>
          <cell r="H26">
            <v>0.56491125068136794</v>
          </cell>
          <cell r="P26">
            <v>0.9</v>
          </cell>
        </row>
        <row r="27">
          <cell r="C27">
            <v>0.35559769930719187</v>
          </cell>
          <cell r="G27">
            <v>0.47410537196672853</v>
          </cell>
          <cell r="H27">
            <v>0.47235562252890523</v>
          </cell>
          <cell r="P27">
            <v>0.9</v>
          </cell>
        </row>
        <row r="28">
          <cell r="C28">
            <v>0.33234335595184211</v>
          </cell>
          <cell r="G28">
            <v>0.5319847972539018</v>
          </cell>
          <cell r="H28">
            <v>0.37667696700642184</v>
          </cell>
          <cell r="P28">
            <v>0.90000000000000013</v>
          </cell>
        </row>
        <row r="29">
          <cell r="C29">
            <v>0.35889751156663885</v>
          </cell>
          <cell r="G29">
            <v>0.61526888582640638</v>
          </cell>
          <cell r="H29">
            <v>0.34153915841868132</v>
          </cell>
          <cell r="P29">
            <v>0.9</v>
          </cell>
        </row>
        <row r="30">
          <cell r="C30">
            <v>0.39275985028911187</v>
          </cell>
          <cell r="G30">
            <v>0.79470198661330216</v>
          </cell>
          <cell r="H30">
            <v>0.3219370508048765</v>
          </cell>
          <cell r="P30">
            <v>0.9</v>
          </cell>
        </row>
        <row r="31">
          <cell r="C31">
            <v>0.3960048270588612</v>
          </cell>
          <cell r="G31">
            <v>0.98397965562544487</v>
          </cell>
          <cell r="H31">
            <v>0.29702043642606768</v>
          </cell>
          <cell r="P31">
            <v>0.9</v>
          </cell>
        </row>
        <row r="32">
          <cell r="C32">
            <v>0.39416590027930748</v>
          </cell>
          <cell r="G32">
            <v>1.1187172588808718</v>
          </cell>
          <cell r="H32">
            <v>0.27735774588790391</v>
          </cell>
          <cell r="P32">
            <v>0.9</v>
          </cell>
        </row>
        <row r="33">
          <cell r="C33">
            <v>0.41516915114977765</v>
          </cell>
          <cell r="G33">
            <v>1.2804077754353296</v>
          </cell>
          <cell r="H33">
            <v>0.22984414048717902</v>
          </cell>
          <cell r="P33">
            <v>0.9</v>
          </cell>
        </row>
        <row r="34">
          <cell r="C34">
            <v>0.41463163424860472</v>
          </cell>
          <cell r="G34">
            <v>1.3666994420548533</v>
          </cell>
          <cell r="H34">
            <v>0.17999757567160926</v>
          </cell>
          <cell r="P34">
            <v>0.9</v>
          </cell>
        </row>
        <row r="35">
          <cell r="C35">
            <v>0.39231682019310438</v>
          </cell>
          <cell r="G35">
            <v>1.4935603480139905</v>
          </cell>
          <cell r="H35">
            <v>0.1522307797672742</v>
          </cell>
          <cell r="P35">
            <v>0.95117423177330951</v>
          </cell>
        </row>
        <row r="36">
          <cell r="C36">
            <v>0.37374713353194194</v>
          </cell>
          <cell r="G36">
            <v>1.6106729469438301</v>
          </cell>
          <cell r="H36">
            <v>0.13121178852395335</v>
          </cell>
          <cell r="P36">
            <v>1</v>
          </cell>
        </row>
        <row r="37">
          <cell r="C37">
            <v>0.34050463462395258</v>
          </cell>
          <cell r="G37">
            <v>1.7191449383403636</v>
          </cell>
          <cell r="H37">
            <v>0.1204735271588576</v>
          </cell>
          <cell r="P37">
            <v>1</v>
          </cell>
        </row>
        <row r="38">
          <cell r="C38">
            <v>0.3343178652022411</v>
          </cell>
          <cell r="G38">
            <v>1.9172739563811259</v>
          </cell>
          <cell r="H38">
            <v>0.10368089382495556</v>
          </cell>
          <cell r="P38">
            <v>1</v>
          </cell>
        </row>
        <row r="39">
          <cell r="C39">
            <v>0.32653809139035977</v>
          </cell>
          <cell r="G39">
            <v>1.9340033695877514</v>
          </cell>
          <cell r="H39">
            <v>8.5698049086491687E-2</v>
          </cell>
          <cell r="P39">
            <v>1</v>
          </cell>
        </row>
        <row r="40">
          <cell r="C40">
            <v>0.29187647475043049</v>
          </cell>
          <cell r="G40">
            <v>2.0117525735471808</v>
          </cell>
          <cell r="H40">
            <v>7.4717186056038498E-2</v>
          </cell>
          <cell r="P40">
            <v>1</v>
          </cell>
        </row>
        <row r="41">
          <cell r="C41">
            <v>0.26841995408677977</v>
          </cell>
          <cell r="G41">
            <v>1.9966867507595525</v>
          </cell>
          <cell r="H41">
            <v>6.708776421800472E-2</v>
          </cell>
          <cell r="P41">
            <v>1</v>
          </cell>
        </row>
        <row r="42">
          <cell r="C42">
            <v>0.25636211585392282</v>
          </cell>
          <cell r="G42">
            <v>2.0700319107690084</v>
          </cell>
          <cell r="H42">
            <v>6.9832985279596874E-2</v>
          </cell>
          <cell r="P42">
            <v>1</v>
          </cell>
        </row>
        <row r="43">
          <cell r="C43">
            <v>0.24728854136256484</v>
          </cell>
          <cell r="G43">
            <v>2.2202582037466025</v>
          </cell>
          <cell r="H43">
            <v>7.1222452883860934E-2</v>
          </cell>
          <cell r="P43">
            <v>1</v>
          </cell>
        </row>
        <row r="44">
          <cell r="C44">
            <v>0.29775652158865651</v>
          </cell>
          <cell r="G44">
            <v>2.1129006313902905</v>
          </cell>
          <cell r="H44">
            <v>5.8084513740619653E-2</v>
          </cell>
          <cell r="P44">
            <v>1</v>
          </cell>
        </row>
        <row r="45">
          <cell r="C45">
            <v>0.34046321514993644</v>
          </cell>
          <cell r="G45">
            <v>2.0765389923410638</v>
          </cell>
          <cell r="H45">
            <v>5.1295307317613358E-2</v>
          </cell>
          <cell r="P45">
            <v>1</v>
          </cell>
        </row>
        <row r="46">
          <cell r="C46">
            <v>0.31866911402786968</v>
          </cell>
          <cell r="G46">
            <v>2.0934084807468936</v>
          </cell>
          <cell r="H46">
            <v>4.6483992214237095E-2</v>
          </cell>
          <cell r="P46">
            <v>1</v>
          </cell>
        </row>
        <row r="47">
          <cell r="C47">
            <v>0.30274428504971518</v>
          </cell>
          <cell r="G47">
            <v>2.0506463288702705</v>
          </cell>
          <cell r="H47">
            <v>3.952318135516629E-2</v>
          </cell>
          <cell r="P47">
            <v>1</v>
          </cell>
        </row>
        <row r="48">
          <cell r="C48">
            <v>0.29924966077335347</v>
          </cell>
          <cell r="G48">
            <v>2.1159800063407621</v>
          </cell>
          <cell r="H48">
            <v>4.0946501249218788E-2</v>
          </cell>
          <cell r="P48">
            <v>1</v>
          </cell>
        </row>
      </sheetData>
      <sheetData sheetId="12" refreshError="1">
        <row r="11">
          <cell r="C11">
            <v>0.58003367461520328</v>
          </cell>
          <cell r="D11">
            <v>1.3534119074354742</v>
          </cell>
          <cell r="E11">
            <v>5.8650545899026844E-2</v>
          </cell>
          <cell r="J11">
            <v>0</v>
          </cell>
          <cell r="K11">
            <v>0.3</v>
          </cell>
        </row>
        <row r="12">
          <cell r="C12">
            <v>0.5768777601974715</v>
          </cell>
          <cell r="D12">
            <v>1.3460481071274337</v>
          </cell>
          <cell r="E12">
            <v>5.8331433213830816E-2</v>
          </cell>
          <cell r="J12">
            <v>0</v>
          </cell>
          <cell r="K12">
            <v>0.3</v>
          </cell>
        </row>
        <row r="13">
          <cell r="C13">
            <v>0.56574894936085429</v>
          </cell>
          <cell r="D13">
            <v>1.3200808818419933</v>
          </cell>
          <cell r="E13">
            <v>5.7206135046948312E-2</v>
          </cell>
          <cell r="J13">
            <v>0</v>
          </cell>
          <cell r="K13">
            <v>0.3</v>
          </cell>
        </row>
        <row r="14">
          <cell r="C14">
            <v>0.56518120585304665</v>
          </cell>
          <cell r="D14">
            <v>1.3187561469904421</v>
          </cell>
          <cell r="E14">
            <v>5.7148727230607918E-2</v>
          </cell>
          <cell r="J14">
            <v>0</v>
          </cell>
          <cell r="K14">
            <v>0.30000000000000004</v>
          </cell>
        </row>
        <row r="15">
          <cell r="C15">
            <v>0.66616551890035491</v>
          </cell>
          <cell r="D15">
            <v>1.2254888202887599</v>
          </cell>
          <cell r="E15">
            <v>5.7382819912640506E-2</v>
          </cell>
          <cell r="J15">
            <v>0</v>
          </cell>
          <cell r="K15">
            <v>0.35216027849248421</v>
          </cell>
        </row>
        <row r="16">
          <cell r="C16">
            <v>0.74808876450939721</v>
          </cell>
          <cell r="D16">
            <v>1.1221331467640958</v>
          </cell>
          <cell r="E16">
            <v>5.673267304072311E-2</v>
          </cell>
          <cell r="J16">
            <v>0</v>
          </cell>
          <cell r="K16">
            <v>0.4</v>
          </cell>
        </row>
        <row r="17">
          <cell r="C17">
            <v>0.68317775671174807</v>
          </cell>
          <cell r="D17">
            <v>1.0247666350676221</v>
          </cell>
          <cell r="E17">
            <v>5.1810028620922322E-2</v>
          </cell>
          <cell r="J17">
            <v>0</v>
          </cell>
          <cell r="K17">
            <v>0.4</v>
          </cell>
        </row>
        <row r="18">
          <cell r="C18">
            <v>0.62190595193556331</v>
          </cell>
          <cell r="D18">
            <v>0.9328589279033449</v>
          </cell>
          <cell r="E18">
            <v>4.71633697859083E-2</v>
          </cell>
          <cell r="J18">
            <v>0</v>
          </cell>
          <cell r="K18">
            <v>0.4</v>
          </cell>
        </row>
        <row r="19">
          <cell r="C19">
            <v>0.62329665040390381</v>
          </cell>
          <cell r="D19">
            <v>0.93494497560585565</v>
          </cell>
          <cell r="E19">
            <v>4.7268835935442496E-2</v>
          </cell>
          <cell r="J19">
            <v>0</v>
          </cell>
          <cell r="K19">
            <v>0.4</v>
          </cell>
        </row>
        <row r="20">
          <cell r="C20">
            <v>0.60549513092406748</v>
          </cell>
          <cell r="D20">
            <v>0.90824269638610111</v>
          </cell>
          <cell r="E20">
            <v>4.5918825305433987E-2</v>
          </cell>
          <cell r="J20">
            <v>0</v>
          </cell>
          <cell r="K20">
            <v>0.4</v>
          </cell>
        </row>
        <row r="21">
          <cell r="C21">
            <v>0.58636571437320129</v>
          </cell>
          <cell r="D21">
            <v>0.87954857155980171</v>
          </cell>
          <cell r="E21">
            <v>4.4468111184160122E-2</v>
          </cell>
          <cell r="J21">
            <v>0</v>
          </cell>
          <cell r="K21">
            <v>0.40000000000000008</v>
          </cell>
        </row>
        <row r="22">
          <cell r="C22">
            <v>0.62775047413477514</v>
          </cell>
          <cell r="D22">
            <v>0.94162571120216276</v>
          </cell>
          <cell r="E22">
            <v>4.7606599764405018E-2</v>
          </cell>
          <cell r="J22">
            <v>0</v>
          </cell>
          <cell r="K22">
            <v>0.39999999999999997</v>
          </cell>
        </row>
        <row r="23">
          <cell r="C23">
            <v>0.64696927603009236</v>
          </cell>
          <cell r="D23">
            <v>0.97045391404513859</v>
          </cell>
          <cell r="E23">
            <v>4.9064092585964114E-2</v>
          </cell>
          <cell r="J23">
            <v>9.1878668657182521E-4</v>
          </cell>
          <cell r="K23">
            <v>0.39999999999999997</v>
          </cell>
        </row>
        <row r="24">
          <cell r="C24">
            <v>0.578102748795701</v>
          </cell>
          <cell r="D24">
            <v>0.86715412319355167</v>
          </cell>
          <cell r="E24">
            <v>4.3979827088006199E-2</v>
          </cell>
          <cell r="J24">
            <v>1.6682253827784844E-3</v>
          </cell>
          <cell r="K24">
            <v>0.39999999999999997</v>
          </cell>
        </row>
        <row r="25">
          <cell r="C25">
            <v>0.58541635587662078</v>
          </cell>
          <cell r="D25">
            <v>0.71408867541327692</v>
          </cell>
          <cell r="E25">
            <v>3.8924397109446104E-2</v>
          </cell>
          <cell r="J25">
            <v>3.2796263691732712E-2</v>
          </cell>
          <cell r="K25">
            <v>0.45049179632304498</v>
          </cell>
        </row>
        <row r="26">
          <cell r="C26">
            <v>0.62987658918021616</v>
          </cell>
          <cell r="D26">
            <v>0.62987658918021616</v>
          </cell>
          <cell r="E26">
            <v>3.6592023773089982E-2</v>
          </cell>
          <cell r="J26">
            <v>5.5678288950246881E-2</v>
          </cell>
          <cell r="K26">
            <v>0.5</v>
          </cell>
        </row>
        <row r="27">
          <cell r="C27">
            <v>0.5844720017968944</v>
          </cell>
          <cell r="D27">
            <v>0.5844720017968944</v>
          </cell>
          <cell r="E27">
            <v>3.3907152472174872E-2</v>
          </cell>
          <cell r="J27">
            <v>4.1184113836976462E-2</v>
          </cell>
          <cell r="K27">
            <v>0.5</v>
          </cell>
        </row>
        <row r="28">
          <cell r="C28">
            <v>0.57762065476754731</v>
          </cell>
          <cell r="D28">
            <v>0.57762065476754731</v>
          </cell>
          <cell r="E28">
            <v>3.4252760395875083E-2</v>
          </cell>
          <cell r="J28">
            <v>3.2327620508508847E-2</v>
          </cell>
          <cell r="K28">
            <v>0.5</v>
          </cell>
        </row>
        <row r="29">
          <cell r="C29">
            <v>0.57310543698815797</v>
          </cell>
          <cell r="D29">
            <v>0.57310543698815797</v>
          </cell>
          <cell r="E29">
            <v>3.4617531932396112E-2</v>
          </cell>
          <cell r="J29">
            <v>2.6449183904801787E-2</v>
          </cell>
          <cell r="K29">
            <v>0.5</v>
          </cell>
        </row>
        <row r="30">
          <cell r="C30">
            <v>0.57365187692355302</v>
          </cell>
          <cell r="D30">
            <v>0.57365187692355302</v>
          </cell>
          <cell r="E30">
            <v>3.5069960399117653E-2</v>
          </cell>
          <cell r="J30">
            <v>2.3360274074971907E-2</v>
          </cell>
          <cell r="K30">
            <v>0.5</v>
          </cell>
        </row>
        <row r="31">
          <cell r="C31">
            <v>0.55491960128799234</v>
          </cell>
          <cell r="D31">
            <v>0.55491960128799234</v>
          </cell>
          <cell r="E31">
            <v>3.3118849585676249E-2</v>
          </cell>
          <cell r="J31">
            <v>1.9970428209953161E-2</v>
          </cell>
          <cell r="K31">
            <v>0.5</v>
          </cell>
        </row>
        <row r="32">
          <cell r="C32">
            <v>0.52907398585428156</v>
          </cell>
          <cell r="D32">
            <v>0.52907398585428156</v>
          </cell>
          <cell r="E32">
            <v>2.958067828197285E-2</v>
          </cell>
          <cell r="J32">
            <v>1.8701839372616873E-2</v>
          </cell>
          <cell r="K32">
            <v>0.5</v>
          </cell>
        </row>
        <row r="33">
          <cell r="C33">
            <v>0.50394755053597851</v>
          </cell>
          <cell r="D33">
            <v>0.50394755053597851</v>
          </cell>
          <cell r="E33">
            <v>2.7148360937809E-2</v>
          </cell>
          <cell r="J33">
            <v>2.0088112066394586E-2</v>
          </cell>
          <cell r="K33">
            <v>0.5</v>
          </cell>
        </row>
        <row r="34">
          <cell r="C34">
            <v>0.45213317544100851</v>
          </cell>
          <cell r="D34">
            <v>0.45213317544100845</v>
          </cell>
          <cell r="E34">
            <v>2.3932791187253256E-2</v>
          </cell>
          <cell r="J34">
            <v>3.0202514810041509E-2</v>
          </cell>
          <cell r="K34">
            <v>0.5</v>
          </cell>
        </row>
        <row r="35">
          <cell r="C35">
            <v>0.44046722380029912</v>
          </cell>
          <cell r="D35">
            <v>0.3607809871348604</v>
          </cell>
          <cell r="E35">
            <v>2.148628993445147E-2</v>
          </cell>
          <cell r="J35">
            <v>5.318967054612523E-2</v>
          </cell>
          <cell r="K35">
            <v>0.54972631175827191</v>
          </cell>
        </row>
        <row r="36">
          <cell r="C36">
            <v>0.43638339714960545</v>
          </cell>
          <cell r="D36">
            <v>0.2909222647664037</v>
          </cell>
          <cell r="E36">
            <v>2.0899702851565154E-2</v>
          </cell>
          <cell r="J36">
            <v>9.9930588146613111E-2</v>
          </cell>
          <cell r="K36">
            <v>0.59999999999999987</v>
          </cell>
        </row>
        <row r="37">
          <cell r="C37">
            <v>0.40176196003121856</v>
          </cell>
          <cell r="D37">
            <v>0.26784130668747902</v>
          </cell>
          <cell r="E37">
            <v>1.9394811448550802E-2</v>
          </cell>
          <cell r="J37">
            <v>0.12954441641259559</v>
          </cell>
          <cell r="K37">
            <v>0.60000000000000009</v>
          </cell>
        </row>
        <row r="38">
          <cell r="C38">
            <v>0.37908259687485985</v>
          </cell>
          <cell r="D38">
            <v>0.25272173124990654</v>
          </cell>
          <cell r="E38">
            <v>1.827143271906196E-2</v>
          </cell>
          <cell r="J38">
            <v>0.11556757375706253</v>
          </cell>
          <cell r="K38">
            <v>0.6</v>
          </cell>
        </row>
        <row r="39">
          <cell r="C39">
            <v>0.35157919928212356</v>
          </cell>
          <cell r="D39">
            <v>0.23438613285474907</v>
          </cell>
          <cell r="E39">
            <v>1.8134418445931777E-2</v>
          </cell>
          <cell r="J39">
            <v>0.11014950538890671</v>
          </cell>
          <cell r="K39">
            <v>0.6</v>
          </cell>
        </row>
        <row r="40">
          <cell r="C40">
            <v>0.32302432300367939</v>
          </cell>
          <cell r="D40">
            <v>0.21534954866911962</v>
          </cell>
          <cell r="E40">
            <v>1.7020657901508616E-2</v>
          </cell>
          <cell r="J40">
            <v>0.13040251812725254</v>
          </cell>
          <cell r="K40">
            <v>0.6</v>
          </cell>
        </row>
        <row r="41">
          <cell r="C41">
            <v>0.31254858978136962</v>
          </cell>
          <cell r="D41">
            <v>0.20836572652091306</v>
          </cell>
          <cell r="E41">
            <v>1.5921846147541413E-2</v>
          </cell>
          <cell r="J41">
            <v>0.12389034390224457</v>
          </cell>
          <cell r="K41">
            <v>0.6</v>
          </cell>
        </row>
        <row r="42">
          <cell r="C42">
            <v>0.30298799665432691</v>
          </cell>
          <cell r="D42">
            <v>0.20199199776955129</v>
          </cell>
          <cell r="E42">
            <v>1.5984814287820361E-2</v>
          </cell>
          <cell r="J42">
            <v>0.13278976895081107</v>
          </cell>
          <cell r="K42">
            <v>0.6</v>
          </cell>
        </row>
        <row r="43">
          <cell r="C43">
            <v>0.30033799264717409</v>
          </cell>
          <cell r="D43">
            <v>0.20022532843144941</v>
          </cell>
          <cell r="E43">
            <v>1.721004530259029E-2</v>
          </cell>
          <cell r="J43">
            <v>0.19032584299629446</v>
          </cell>
          <cell r="K43">
            <v>0.59999999999999987</v>
          </cell>
        </row>
        <row r="44">
          <cell r="C44">
            <v>0.30270671817804573</v>
          </cell>
          <cell r="D44">
            <v>0.20180447878536387</v>
          </cell>
          <cell r="E44">
            <v>1.8121717698004768E-2</v>
          </cell>
          <cell r="J44">
            <v>0.21873191188227142</v>
          </cell>
          <cell r="K44">
            <v>0.59999999999999987</v>
          </cell>
        </row>
        <row r="45">
          <cell r="C45">
            <v>0.30220581837073784</v>
          </cell>
          <cell r="D45">
            <v>0.20147054558049191</v>
          </cell>
          <cell r="E45">
            <v>1.8323994399672739E-2</v>
          </cell>
          <cell r="J45">
            <v>0.19338074688401638</v>
          </cell>
          <cell r="K45">
            <v>0.6</v>
          </cell>
        </row>
        <row r="46">
          <cell r="C46">
            <v>0.29697097293798441</v>
          </cell>
          <cell r="D46">
            <v>0.19798064862532294</v>
          </cell>
          <cell r="E46">
            <v>1.8035304166022743E-2</v>
          </cell>
          <cell r="J46">
            <v>0.20518539054178836</v>
          </cell>
          <cell r="K46">
            <v>0.6</v>
          </cell>
        </row>
        <row r="47">
          <cell r="C47">
            <v>0.29115685060997121</v>
          </cell>
          <cell r="D47">
            <v>0.19410456707331419</v>
          </cell>
          <cell r="E47">
            <v>1.7340109913059277E-2</v>
          </cell>
          <cell r="J47">
            <v>0.22314562302940222</v>
          </cell>
          <cell r="K47">
            <v>0.6</v>
          </cell>
        </row>
        <row r="48">
          <cell r="C48">
            <v>0.2923008370995705</v>
          </cell>
          <cell r="D48">
            <v>0.19486722473304702</v>
          </cell>
          <cell r="E48">
            <v>1.677984611061752E-2</v>
          </cell>
          <cell r="J48">
            <v>0.18472953749196827</v>
          </cell>
          <cell r="K48">
            <v>0.6</v>
          </cell>
        </row>
      </sheetData>
      <sheetData sheetId="13" refreshError="1">
        <row r="50">
          <cell r="C50">
            <v>3.7222307275981512</v>
          </cell>
          <cell r="N50">
            <v>8.7454781346409605E-2</v>
          </cell>
          <cell r="O50">
            <v>0.16557963447345944</v>
          </cell>
          <cell r="S50">
            <v>0</v>
          </cell>
          <cell r="AD50">
            <v>1.4030969964005815</v>
          </cell>
          <cell r="AH50">
            <v>0.56050031305501202</v>
          </cell>
          <cell r="AM50">
            <v>3.0336489258117327E-2</v>
          </cell>
          <cell r="AN50">
            <v>0.20431894319445584</v>
          </cell>
          <cell r="AO50">
            <v>0.73154814459879636</v>
          </cell>
          <cell r="AS50">
            <v>0.85437725895191918</v>
          </cell>
          <cell r="AW50">
            <v>6.0872219267454827E-2</v>
          </cell>
          <cell r="AY50">
            <v>1.8899478499796268E-2</v>
          </cell>
          <cell r="AZ50">
            <v>0</v>
          </cell>
        </row>
        <row r="51">
          <cell r="C51">
            <v>3.6959767601780258</v>
          </cell>
          <cell r="N51">
            <v>0.10173439020830133</v>
          </cell>
          <cell r="O51">
            <v>0.17314517055545056</v>
          </cell>
          <cell r="S51">
            <v>0</v>
          </cell>
          <cell r="AD51">
            <v>1.3393604081353463</v>
          </cell>
          <cell r="AH51">
            <v>0.54474205032653256</v>
          </cell>
          <cell r="AM51">
            <v>3.0171430972671109E-2</v>
          </cell>
          <cell r="AN51">
            <v>0.20663260874317735</v>
          </cell>
          <cell r="AO51">
            <v>0.68814443806754966</v>
          </cell>
          <cell r="AS51">
            <v>0.80109639848521896</v>
          </cell>
          <cell r="AW51">
            <v>6.3099060181687025E-2</v>
          </cell>
          <cell r="AY51">
            <v>2.0284009600820913E-2</v>
          </cell>
          <cell r="AZ51">
            <v>6.9314622155961891E-4</v>
          </cell>
        </row>
        <row r="52">
          <cell r="C52">
            <v>3.6166942093810905</v>
          </cell>
          <cell r="N52">
            <v>0.12697406224499397</v>
          </cell>
          <cell r="O52">
            <v>0.19126853880575356</v>
          </cell>
          <cell r="S52">
            <v>0</v>
          </cell>
          <cell r="AD52">
            <v>1.1827857915328395</v>
          </cell>
          <cell r="AH52">
            <v>0.49683879237464751</v>
          </cell>
          <cell r="AM52">
            <v>2.9589380196697403E-2</v>
          </cell>
          <cell r="AN52">
            <v>0.2072008111575466</v>
          </cell>
          <cell r="AO52">
            <v>0.59692606049698926</v>
          </cell>
          <cell r="AS52">
            <v>0.68068798551884591</v>
          </cell>
          <cell r="AW52">
            <v>6.5951689015547599E-2</v>
          </cell>
          <cell r="AY52">
            <v>2.2452402902835313E-2</v>
          </cell>
          <cell r="AZ52">
            <v>1.9758613281304076E-3</v>
          </cell>
        </row>
        <row r="53">
          <cell r="C53">
            <v>3.6863132204060962</v>
          </cell>
          <cell r="N53">
            <v>0.14859597435341632</v>
          </cell>
          <cell r="O53">
            <v>0.21927923045732273</v>
          </cell>
          <cell r="S53">
            <v>0</v>
          </cell>
          <cell r="AD53">
            <v>1.1154523551498718</v>
          </cell>
          <cell r="AH53">
            <v>0.46938018383348457</v>
          </cell>
          <cell r="AM53">
            <v>2.9559686498590303E-2</v>
          </cell>
          <cell r="AN53">
            <v>0.2218692591912777</v>
          </cell>
          <cell r="AO53">
            <v>0.56992564497161202</v>
          </cell>
          <cell r="AS53">
            <v>0.637062153417009</v>
          </cell>
          <cell r="AW53">
            <v>6.8297162685221971E-2</v>
          </cell>
          <cell r="AY53">
            <v>2.4300351572992367E-2</v>
          </cell>
          <cell r="AZ53">
            <v>3.0996094836612596E-3</v>
          </cell>
        </row>
        <row r="54">
          <cell r="C54">
            <v>3.8428802459259623</v>
          </cell>
          <cell r="N54">
            <v>0.16342571164546016</v>
          </cell>
          <cell r="O54">
            <v>0.24703014412357016</v>
          </cell>
          <cell r="S54">
            <v>0</v>
          </cell>
          <cell r="AD54">
            <v>1.1427100983723086</v>
          </cell>
          <cell r="AH54">
            <v>0.47076189232195753</v>
          </cell>
          <cell r="AM54">
            <v>2.96807689203313E-2</v>
          </cell>
          <cell r="AN54">
            <v>0.25225526261623954</v>
          </cell>
          <cell r="AO54">
            <v>0.58438513419159199</v>
          </cell>
          <cell r="AS54">
            <v>0.65479061549520667</v>
          </cell>
          <cell r="AW54">
            <v>8.3452897122248182E-2</v>
          </cell>
          <cell r="AY54">
            <v>3.0795712676489805E-2</v>
          </cell>
          <cell r="AZ54">
            <v>4.2221288296728785E-3</v>
          </cell>
        </row>
        <row r="55">
          <cell r="C55">
            <v>3.9374061163753229</v>
          </cell>
          <cell r="N55">
            <v>0.16997709168040864</v>
          </cell>
          <cell r="O55">
            <v>0.27384593275882885</v>
          </cell>
          <cell r="S55">
            <v>0</v>
          </cell>
          <cell r="AD55">
            <v>1.1406528948879333</v>
          </cell>
          <cell r="AH55">
            <v>0.4650194965826317</v>
          </cell>
          <cell r="AM55">
            <v>2.9344486055546438E-2</v>
          </cell>
          <cell r="AN55">
            <v>0.28351059582352722</v>
          </cell>
          <cell r="AO55">
            <v>0.57335995351785962</v>
          </cell>
          <cell r="AS55">
            <v>0.64503511797183566</v>
          </cell>
          <cell r="AW55">
            <v>0.10075372133974471</v>
          </cell>
          <cell r="AY55">
            <v>3.7489425672548184E-2</v>
          </cell>
          <cell r="AZ55">
            <v>5.5401848666946493E-3</v>
          </cell>
        </row>
        <row r="56">
          <cell r="C56">
            <v>3.7428358960443178</v>
          </cell>
          <cell r="N56">
            <v>0.15808105312155363</v>
          </cell>
          <cell r="O56">
            <v>0.29634564206707864</v>
          </cell>
          <cell r="S56">
            <v>0</v>
          </cell>
          <cell r="AD56">
            <v>1.0276284756630047</v>
          </cell>
          <cell r="AH56">
            <v>0.42110340393221429</v>
          </cell>
          <cell r="AM56">
            <v>2.6798290665994297E-2</v>
          </cell>
          <cell r="AN56">
            <v>0.29615292069731652</v>
          </cell>
          <cell r="AO56">
            <v>0.5157546696403289</v>
          </cell>
          <cell r="AS56">
            <v>0.57192462619299733</v>
          </cell>
          <cell r="AW56">
            <v>0.10790242267956567</v>
          </cell>
          <cell r="AY56">
            <v>4.373758988533627E-2</v>
          </cell>
          <cell r="AZ56">
            <v>8.4127877264454729E-3</v>
          </cell>
        </row>
        <row r="57">
          <cell r="C57">
            <v>3.5589535818864531</v>
          </cell>
          <cell r="N57">
            <v>0.14681843353831281</v>
          </cell>
          <cell r="O57">
            <v>0.31848462474899819</v>
          </cell>
          <cell r="S57">
            <v>0</v>
          </cell>
          <cell r="AD57">
            <v>0.92019790067910701</v>
          </cell>
          <cell r="AH57">
            <v>0.38582199190893218</v>
          </cell>
          <cell r="AM57">
            <v>2.4394846440987057E-2</v>
          </cell>
          <cell r="AN57">
            <v>0.31500850280177045</v>
          </cell>
          <cell r="AO57">
            <v>0.46716040738877079</v>
          </cell>
          <cell r="AS57">
            <v>0.50684293275697645</v>
          </cell>
          <cell r="AW57">
            <v>0.10587395177383069</v>
          </cell>
          <cell r="AY57">
            <v>5.957717488618583E-2</v>
          </cell>
          <cell r="AZ57">
            <v>1.2610865301398958E-2</v>
          </cell>
        </row>
        <row r="58">
          <cell r="C58">
            <v>3.7705619151921308</v>
          </cell>
          <cell r="N58">
            <v>0.14584255584264805</v>
          </cell>
          <cell r="O58">
            <v>0.36916926390184679</v>
          </cell>
          <cell r="S58">
            <v>0</v>
          </cell>
          <cell r="AD58">
            <v>0.95006410878899294</v>
          </cell>
          <cell r="AH58">
            <v>0.4066859045033242</v>
          </cell>
          <cell r="AM58">
            <v>2.4449397897642673E-2</v>
          </cell>
          <cell r="AN58">
            <v>0.39012098061036149</v>
          </cell>
          <cell r="AO58">
            <v>0.48276348947563597</v>
          </cell>
          <cell r="AS58">
            <v>0.53203142148401394</v>
          </cell>
          <cell r="AW58">
            <v>0.10617507082585367</v>
          </cell>
          <cell r="AY58">
            <v>9.0961470621978888E-2</v>
          </cell>
          <cell r="AZ58">
            <v>2.0300022784504719E-2</v>
          </cell>
        </row>
        <row r="59">
          <cell r="C59">
            <v>3.7693057271367305</v>
          </cell>
          <cell r="N59">
            <v>0.13571268271438031</v>
          </cell>
          <cell r="O59">
            <v>0.41583879276849656</v>
          </cell>
          <cell r="S59">
            <v>0</v>
          </cell>
          <cell r="AD59">
            <v>0.95819085277949223</v>
          </cell>
          <cell r="AH59">
            <v>0.42052428074017134</v>
          </cell>
          <cell r="AM59">
            <v>2.3751116537293442E-2</v>
          </cell>
          <cell r="AN59">
            <v>0.39839072688988852</v>
          </cell>
          <cell r="AO59">
            <v>0.54497922847647995</v>
          </cell>
          <cell r="AS59">
            <v>0.54417941983030116</v>
          </cell>
          <cell r="AW59">
            <v>0.11259686708173833</v>
          </cell>
          <cell r="AY59">
            <v>0.12621257417758247</v>
          </cell>
          <cell r="AZ59">
            <v>2.7070654008958098E-2</v>
          </cell>
        </row>
        <row r="60">
          <cell r="C60">
            <v>3.6850705105771042</v>
          </cell>
          <cell r="N60">
            <v>0.12092265612948805</v>
          </cell>
          <cell r="O60">
            <v>0.44948804030640149</v>
          </cell>
          <cell r="S60">
            <v>0</v>
          </cell>
          <cell r="AD60">
            <v>0.93827422782141356</v>
          </cell>
          <cell r="AH60">
            <v>0.4237017400955615</v>
          </cell>
          <cell r="AM60">
            <v>2.3000747164220757E-2</v>
          </cell>
          <cell r="AN60">
            <v>0.37709054732727937</v>
          </cell>
          <cell r="AO60">
            <v>0.58947083907551423</v>
          </cell>
          <cell r="AS60">
            <v>0.53353957516371286</v>
          </cell>
          <cell r="AW60">
            <v>0.11864277292306621</v>
          </cell>
          <cell r="AY60">
            <v>0.14414437845782746</v>
          </cell>
          <cell r="AZ60">
            <v>3.1505895892566319E-2</v>
          </cell>
        </row>
        <row r="61">
          <cell r="C61">
            <v>4.0213928870769546</v>
          </cell>
          <cell r="N61">
            <v>0.11115707745636427</v>
          </cell>
          <cell r="O61">
            <v>0.51617389152041326</v>
          </cell>
          <cell r="S61">
            <v>0</v>
          </cell>
          <cell r="AD61">
            <v>1.0371293928134013</v>
          </cell>
          <cell r="AH61">
            <v>0.48132384801934575</v>
          </cell>
          <cell r="AM61">
            <v>2.4624103326416385E-2</v>
          </cell>
          <cell r="AN61">
            <v>0.41783275577555856</v>
          </cell>
          <cell r="AO61">
            <v>0.65840424578836743</v>
          </cell>
          <cell r="AS61">
            <v>0.58954081297707406</v>
          </cell>
          <cell r="AW61">
            <v>0.11998688425613864</v>
          </cell>
          <cell r="AY61">
            <v>0.14886855283201147</v>
          </cell>
          <cell r="AZ61">
            <v>3.4229201128365416E-2</v>
          </cell>
        </row>
        <row r="62">
          <cell r="C62">
            <v>4.3182544508545453</v>
          </cell>
          <cell r="N62">
            <v>0.10237582489970376</v>
          </cell>
          <cell r="O62">
            <v>0.59444924306291258</v>
          </cell>
          <cell r="S62">
            <v>0</v>
          </cell>
          <cell r="AD62">
            <v>1.1417540304184675</v>
          </cell>
          <cell r="AH62">
            <v>0.54473563110484879</v>
          </cell>
          <cell r="AM62">
            <v>2.5377978923774542E-2</v>
          </cell>
          <cell r="AN62">
            <v>0.45265990006825274</v>
          </cell>
          <cell r="AO62">
            <v>0.71904344182366198</v>
          </cell>
          <cell r="AS62">
            <v>0.6361980531560405</v>
          </cell>
          <cell r="AW62">
            <v>0.16404919873897209</v>
          </cell>
          <cell r="AY62">
            <v>0.16966287717813039</v>
          </cell>
          <cell r="AZ62">
            <v>3.6598565694180255E-2</v>
          </cell>
        </row>
        <row r="63">
          <cell r="C63">
            <v>4.3413653860490369</v>
          </cell>
          <cell r="N63">
            <v>0.10090783811485049</v>
          </cell>
          <cell r="O63">
            <v>0.64330955966533199</v>
          </cell>
          <cell r="S63">
            <v>0</v>
          </cell>
          <cell r="AD63">
            <v>1.2628464214097983</v>
          </cell>
          <cell r="AH63">
            <v>0.55407843700405213</v>
          </cell>
          <cell r="AM63">
            <v>2.2678731458029323E-2</v>
          </cell>
          <cell r="AN63">
            <v>0.45816824021411073</v>
          </cell>
          <cell r="AO63">
            <v>0.83565598892604687</v>
          </cell>
          <cell r="AS63">
            <v>0.74599195842041843</v>
          </cell>
          <cell r="AW63">
            <v>0.22583389238492521</v>
          </cell>
          <cell r="AY63">
            <v>0.19025930891203363</v>
          </cell>
          <cell r="AZ63">
            <v>4.1123127955012183E-2</v>
          </cell>
        </row>
        <row r="64">
          <cell r="C64">
            <v>4.5394340211027213</v>
          </cell>
          <cell r="N64">
            <v>0.10868004749215654</v>
          </cell>
          <cell r="O64">
            <v>0.71374928458355269</v>
          </cell>
          <cell r="S64">
            <v>0</v>
          </cell>
          <cell r="AD64">
            <v>1.4250362964887462</v>
          </cell>
          <cell r="AH64">
            <v>0.54760796155722669</v>
          </cell>
          <cell r="AM64">
            <v>2.0382174036538227E-2</v>
          </cell>
          <cell r="AN64">
            <v>0.49973086668165262</v>
          </cell>
          <cell r="AO64">
            <v>1.045921287512571</v>
          </cell>
          <cell r="AS64">
            <v>0.95194119914850617</v>
          </cell>
          <cell r="AW64">
            <v>0.21145262494966049</v>
          </cell>
          <cell r="AY64">
            <v>0.20205780017060976</v>
          </cell>
          <cell r="AZ64">
            <v>4.9318319271540123E-2</v>
          </cell>
        </row>
        <row r="65">
          <cell r="C65">
            <v>4.8755638382803896</v>
          </cell>
          <cell r="N65">
            <v>0.11402210614112551</v>
          </cell>
          <cell r="O65">
            <v>0.78081675259864713</v>
          </cell>
          <cell r="S65">
            <v>0</v>
          </cell>
          <cell r="AD65">
            <v>1.5626083092614051</v>
          </cell>
          <cell r="AH65">
            <v>0.57341616828646191</v>
          </cell>
          <cell r="AM65">
            <v>1.9741297494419118E-2</v>
          </cell>
          <cell r="AN65">
            <v>0.54566602271087639</v>
          </cell>
          <cell r="AO65">
            <v>1.2048150754495037</v>
          </cell>
          <cell r="AQ65">
            <v>2.7018277951800185</v>
          </cell>
          <cell r="AS65">
            <v>1.1105108594948296</v>
          </cell>
          <cell r="AW65">
            <v>0.18066854269884519</v>
          </cell>
          <cell r="AY65">
            <v>0.23096153296735056</v>
          </cell>
          <cell r="AZ65">
            <v>7.4852620401963943E-2</v>
          </cell>
        </row>
        <row r="66">
          <cell r="C66">
            <v>4.6705226085410745</v>
          </cell>
          <cell r="N66">
            <v>0.10880601247004018</v>
          </cell>
          <cell r="O66">
            <v>0.77039956291774669</v>
          </cell>
          <cell r="S66">
            <v>-2.4674294743350133E-4</v>
          </cell>
          <cell r="AD66">
            <v>1.6185971796334342</v>
          </cell>
          <cell r="AH66">
            <v>0.66558191512956566</v>
          </cell>
          <cell r="AM66">
            <v>1.8317530295420766E-2</v>
          </cell>
          <cell r="AN66">
            <v>0.44866064619399387</v>
          </cell>
          <cell r="AO66">
            <v>1.2807608282819458</v>
          </cell>
          <cell r="AQ66">
            <v>2.6699168938724513</v>
          </cell>
          <cell r="AS66">
            <v>1.108152583565515</v>
          </cell>
          <cell r="AW66">
            <v>0.21332012871000541</v>
          </cell>
          <cell r="AY66">
            <v>0.28670301382348728</v>
          </cell>
          <cell r="AZ66">
            <v>0.11447788234484015</v>
          </cell>
        </row>
        <row r="67">
          <cell r="C67">
            <v>4.6461421443749487</v>
          </cell>
          <cell r="N67">
            <v>0.10981530395167005</v>
          </cell>
          <cell r="O67">
            <v>0.81029227345449784</v>
          </cell>
          <cell r="S67">
            <v>2.8379196111122246E-3</v>
          </cell>
          <cell r="AD67">
            <v>1.7004398908651308</v>
          </cell>
          <cell r="AH67">
            <v>0.74948090625571795</v>
          </cell>
          <cell r="AM67">
            <v>1.8114122892349788E-2</v>
          </cell>
          <cell r="AN67">
            <v>0.35121804713749288</v>
          </cell>
          <cell r="AO67">
            <v>1.4516059098288907</v>
          </cell>
          <cell r="AQ67">
            <v>2.8331314535996519</v>
          </cell>
          <cell r="AS67">
            <v>1.1556714035688862</v>
          </cell>
          <cell r="AW67">
            <v>0.25026880164027376</v>
          </cell>
          <cell r="AY67">
            <v>0.33711573050524757</v>
          </cell>
          <cell r="AZ67">
            <v>0.1481626588013395</v>
          </cell>
        </row>
        <row r="68">
          <cell r="C68">
            <v>4.7944492710278102</v>
          </cell>
          <cell r="N68">
            <v>0.11764411381532303</v>
          </cell>
          <cell r="O68">
            <v>0.85628302485165564</v>
          </cell>
          <cell r="S68">
            <v>6.5201028414284849E-3</v>
          </cell>
          <cell r="AD68">
            <v>1.736984477055626</v>
          </cell>
          <cell r="AH68">
            <v>0.76258696251139058</v>
          </cell>
          <cell r="AM68">
            <v>1.7982158465614902E-2</v>
          </cell>
          <cell r="AN68">
            <v>0.31505803538633137</v>
          </cell>
          <cell r="AO68">
            <v>1.5281948554807383</v>
          </cell>
          <cell r="AQ68">
            <v>2.9196971421756754</v>
          </cell>
          <cell r="AS68">
            <v>1.2177772656543133</v>
          </cell>
          <cell r="AW68">
            <v>0.24736823284127663</v>
          </cell>
          <cell r="AY68">
            <v>0.33982133371975437</v>
          </cell>
          <cell r="AZ68">
            <v>0.1674423598978235</v>
          </cell>
        </row>
        <row r="69">
          <cell r="C69">
            <v>5.190691247432432</v>
          </cell>
          <cell r="N69">
            <v>0.13412055076712659</v>
          </cell>
          <cell r="O69">
            <v>0.94670101015090147</v>
          </cell>
          <cell r="S69">
            <v>8.012764400353381E-3</v>
          </cell>
          <cell r="AD69">
            <v>1.8789748176586927</v>
          </cell>
          <cell r="AH69">
            <v>0.83758754074331909</v>
          </cell>
          <cell r="AM69">
            <v>1.8005691079891729E-2</v>
          </cell>
          <cell r="AN69">
            <v>0.2906408175219648</v>
          </cell>
          <cell r="AO69">
            <v>1.6135895641120044</v>
          </cell>
          <cell r="AQ69">
            <v>3.1019481169685408</v>
          </cell>
          <cell r="AS69">
            <v>1.3390467365779766</v>
          </cell>
          <cell r="AW69">
            <v>0.28840419622281616</v>
          </cell>
          <cell r="AY69">
            <v>0.35956822503247243</v>
          </cell>
          <cell r="AZ69">
            <v>0.19029584156972965</v>
          </cell>
        </row>
        <row r="70">
          <cell r="C70">
            <v>5.550453987043162</v>
          </cell>
          <cell r="N70">
            <v>0.14990800185001885</v>
          </cell>
          <cell r="O70">
            <v>1.0634367565469744</v>
          </cell>
          <cell r="S70">
            <v>1.4387749995910245E-2</v>
          </cell>
          <cell r="AD70">
            <v>1.984974772438882</v>
          </cell>
          <cell r="AH70">
            <v>0.87111534227375043</v>
          </cell>
          <cell r="AM70">
            <v>1.7405452570989757E-2</v>
          </cell>
          <cell r="AN70">
            <v>0.26050895401538471</v>
          </cell>
          <cell r="AO70">
            <v>1.7575013716115133</v>
          </cell>
          <cell r="AQ70">
            <v>3.3248154391580931</v>
          </cell>
          <cell r="AS70">
            <v>1.471867328343194</v>
          </cell>
          <cell r="AW70">
            <v>0.33717218453152792</v>
          </cell>
          <cell r="AY70">
            <v>0.3709258532356608</v>
          </cell>
          <cell r="AZ70">
            <v>0.20647663777126751</v>
          </cell>
        </row>
        <row r="71">
          <cell r="C71">
            <v>5.8293065759547957</v>
          </cell>
          <cell r="N71">
            <v>0.15773068751700359</v>
          </cell>
          <cell r="O71">
            <v>1.2035384447084947</v>
          </cell>
          <cell r="S71">
            <v>2.7690034772499532E-2</v>
          </cell>
          <cell r="AD71">
            <v>2.0196769013937397</v>
          </cell>
          <cell r="AH71">
            <v>0.8510470886703736</v>
          </cell>
          <cell r="AM71">
            <v>1.6564395685135062E-2</v>
          </cell>
          <cell r="AN71">
            <v>0.23728211677012992</v>
          </cell>
          <cell r="AO71">
            <v>1.9101300088664239</v>
          </cell>
          <cell r="AQ71">
            <v>3.4943980264288377</v>
          </cell>
          <cell r="AS71">
            <v>1.6076266702319577</v>
          </cell>
          <cell r="AW71">
            <v>0.36976810791531994</v>
          </cell>
          <cell r="AY71">
            <v>0.37745747976276073</v>
          </cell>
          <cell r="AZ71">
            <v>0.2207756002966004</v>
          </cell>
        </row>
        <row r="72">
          <cell r="C72">
            <v>6.1206998476355556</v>
          </cell>
          <cell r="N72">
            <v>0.15613657461601371</v>
          </cell>
          <cell r="O72">
            <v>1.3253213749054069</v>
          </cell>
          <cell r="S72">
            <v>5.2484197995662119E-2</v>
          </cell>
          <cell r="AD72">
            <v>2.1207569461980036</v>
          </cell>
          <cell r="AH72">
            <v>0.86253983059002837</v>
          </cell>
          <cell r="AM72">
            <v>1.5762083177813694E-2</v>
          </cell>
          <cell r="AN72">
            <v>0.19369775183870522</v>
          </cell>
          <cell r="AO72">
            <v>1.9847481730302285</v>
          </cell>
          <cell r="AQ72">
            <v>3.5936185247510744</v>
          </cell>
          <cell r="AS72">
            <v>1.8071051648143281</v>
          </cell>
          <cell r="AW72">
            <v>0.3996625390907842</v>
          </cell>
          <cell r="AY72">
            <v>0.37921158335168026</v>
          </cell>
          <cell r="AZ72">
            <v>0.23187362077786486</v>
          </cell>
        </row>
        <row r="73">
          <cell r="C73">
            <v>6.034198958251805</v>
          </cell>
          <cell r="N73">
            <v>0.14034110678357237</v>
          </cell>
          <cell r="O73">
            <v>1.3741034405797687</v>
          </cell>
          <cell r="S73">
            <v>8.2908188305505892E-2</v>
          </cell>
          <cell r="AD73">
            <v>2.0836503310410577</v>
          </cell>
          <cell r="AH73">
            <v>0.87073603637026564</v>
          </cell>
          <cell r="AM73">
            <v>1.4135012315775687E-2</v>
          </cell>
          <cell r="AN73">
            <v>0.15105198026976277</v>
          </cell>
          <cell r="AO73">
            <v>1.9686324283181815</v>
          </cell>
          <cell r="AQ73">
            <v>3.4997122437577817</v>
          </cell>
          <cell r="AS73">
            <v>1.8255291781068255</v>
          </cell>
          <cell r="AW73">
            <v>0.40711572361393222</v>
          </cell>
          <cell r="AY73">
            <v>0.37410255566815015</v>
          </cell>
          <cell r="AZ73">
            <v>0.22851121318278347</v>
          </cell>
        </row>
        <row r="74">
          <cell r="C74">
            <v>5.9563532175536018</v>
          </cell>
          <cell r="N74">
            <v>0.13004879157679228</v>
          </cell>
          <cell r="O74">
            <v>1.4497457922969663</v>
          </cell>
          <cell r="S74">
            <v>0.1158114511595829</v>
          </cell>
          <cell r="AD74">
            <v>1.9947164467255027</v>
          </cell>
          <cell r="AH74">
            <v>0.8952983656464284</v>
          </cell>
          <cell r="AM74">
            <v>1.2528951789892551E-2</v>
          </cell>
          <cell r="AN74">
            <v>0.11887818648112189</v>
          </cell>
          <cell r="AO74">
            <v>2.0363433616042865</v>
          </cell>
          <cell r="AQ74">
            <v>3.5970487830597286</v>
          </cell>
          <cell r="AS74">
            <v>1.7215226029381472</v>
          </cell>
          <cell r="AW74">
            <v>0.42394084843969193</v>
          </cell>
          <cell r="AY74">
            <v>0.37330783882391055</v>
          </cell>
          <cell r="AZ74">
            <v>0.22734204143524506</v>
          </cell>
        </row>
        <row r="75">
          <cell r="C75">
            <v>5.977913825984448</v>
          </cell>
          <cell r="N75">
            <v>0.1304767419591209</v>
          </cell>
          <cell r="O75">
            <v>1.550699029005316</v>
          </cell>
          <cell r="S75">
            <v>0.15697469322232815</v>
          </cell>
          <cell r="AD75">
            <v>1.9963838908783693</v>
          </cell>
          <cell r="AH75">
            <v>0.94694871995125296</v>
          </cell>
          <cell r="AM75">
            <v>1.1393990326409762E-2</v>
          </cell>
          <cell r="AN75">
            <v>0.10288127007362817</v>
          </cell>
          <cell r="AO75">
            <v>2.0927643147923836</v>
          </cell>
          <cell r="AQ75">
            <v>3.7922893846046501</v>
          </cell>
          <cell r="AS75">
            <v>1.6863095209535224</v>
          </cell>
          <cell r="AW75">
            <v>0.46052349613552801</v>
          </cell>
          <cell r="AY75">
            <v>0.37774735526684861</v>
          </cell>
          <cell r="AZ75">
            <v>0.2391805715338034</v>
          </cell>
        </row>
        <row r="76">
          <cell r="C76">
            <v>6.0138242162302671</v>
          </cell>
          <cell r="N76">
            <v>0.12785172703365522</v>
          </cell>
          <cell r="O76">
            <v>1.6082057793740443</v>
          </cell>
          <cell r="S76">
            <v>0.18791038808223681</v>
          </cell>
          <cell r="AD76">
            <v>2.0216689590012367</v>
          </cell>
          <cell r="AH76">
            <v>0.97991316163513464</v>
          </cell>
          <cell r="AM76">
            <v>1.0492356520313426E-2</v>
          </cell>
          <cell r="AN76">
            <v>0.10172200810251433</v>
          </cell>
          <cell r="AO76">
            <v>2.1257225567793099</v>
          </cell>
          <cell r="AQ76">
            <v>4.0370423769044184</v>
          </cell>
          <cell r="AS76">
            <v>1.7255770462144959</v>
          </cell>
          <cell r="AW76">
            <v>0.49764178785446528</v>
          </cell>
          <cell r="AY76">
            <v>0.37684001940336714</v>
          </cell>
          <cell r="AZ76">
            <v>0.24181224447108129</v>
          </cell>
        </row>
        <row r="77">
          <cell r="C77">
            <v>6.166907377451377</v>
          </cell>
          <cell r="N77">
            <v>0.12934450595970753</v>
          </cell>
          <cell r="O77">
            <v>1.6512039732484702</v>
          </cell>
          <cell r="S77">
            <v>0.19509951972846057</v>
          </cell>
          <cell r="AD77">
            <v>2.0595183403569566</v>
          </cell>
          <cell r="AH77">
            <v>1.0455541046063606</v>
          </cell>
          <cell r="AM77">
            <v>9.8996308757943394E-3</v>
          </cell>
          <cell r="AN77">
            <v>8.706911039064931E-2</v>
          </cell>
          <cell r="AO77">
            <v>2.1708807843744031</v>
          </cell>
          <cell r="AQ77">
            <v>4.3355798800303091</v>
          </cell>
          <cell r="AS77">
            <v>1.7519312782553174</v>
          </cell>
          <cell r="AW77">
            <v>0.55326486535018837</v>
          </cell>
          <cell r="AY77">
            <v>0.39043425613520827</v>
          </cell>
          <cell r="AZ77">
            <v>0.25643852706981612</v>
          </cell>
        </row>
        <row r="78">
          <cell r="C78">
            <v>6.1044009887141275</v>
          </cell>
          <cell r="N78">
            <v>0.12618437739666222</v>
          </cell>
          <cell r="O78">
            <v>1.6616693040256916</v>
          </cell>
          <cell r="S78">
            <v>0.19115662596373767</v>
          </cell>
          <cell r="AD78">
            <v>2.1056463921727055</v>
          </cell>
          <cell r="AH78">
            <v>1.084761449439801</v>
          </cell>
          <cell r="AM78">
            <v>9.1994885875553972E-3</v>
          </cell>
          <cell r="AN78">
            <v>7.5566409068901066E-2</v>
          </cell>
          <cell r="AO78">
            <v>2.0952003583543735</v>
          </cell>
          <cell r="AQ78">
            <v>4.4543610716433575</v>
          </cell>
          <cell r="AS78">
            <v>1.8411837294891065</v>
          </cell>
          <cell r="AW78">
            <v>0.61767193284232047</v>
          </cell>
          <cell r="AY78">
            <v>0.43712913383587293</v>
          </cell>
          <cell r="AZ78">
            <v>0.30746256077203316</v>
          </cell>
        </row>
        <row r="79">
          <cell r="C79">
            <v>6.4455043712602222</v>
          </cell>
          <cell r="N79">
            <v>0.11976182290678422</v>
          </cell>
          <cell r="O79">
            <v>1.7040410107495549</v>
          </cell>
          <cell r="S79">
            <v>0.19396184478744527</v>
          </cell>
          <cell r="AD79">
            <v>2.4819783852673796</v>
          </cell>
          <cell r="AH79">
            <v>1.118206906661658</v>
          </cell>
          <cell r="AM79">
            <v>8.4577847143295568E-3</v>
          </cell>
          <cell r="AN79">
            <v>7.1668618204397516E-2</v>
          </cell>
          <cell r="AO79">
            <v>1.9402592986805931</v>
          </cell>
          <cell r="AQ79">
            <v>4.5556997012906733</v>
          </cell>
          <cell r="AS79">
            <v>2.3476637415629726</v>
          </cell>
          <cell r="AW79">
            <v>0.68204531916154165</v>
          </cell>
          <cell r="AY79">
            <v>0.4616687526341367</v>
          </cell>
          <cell r="AZ79">
            <v>0.34042915206365448</v>
          </cell>
        </row>
        <row r="80">
          <cell r="C80">
            <v>6.3527994303263684</v>
          </cell>
          <cell r="N80">
            <v>0.12601583486017892</v>
          </cell>
          <cell r="O80">
            <v>1.7630997137351676</v>
          </cell>
          <cell r="S80">
            <v>0.1968132136269882</v>
          </cell>
          <cell r="AD80">
            <v>2.5055966157882064</v>
          </cell>
          <cell r="AH80">
            <v>1.1880363541062908</v>
          </cell>
          <cell r="AM80">
            <v>8.1751699865455444E-3</v>
          </cell>
          <cell r="AN80">
            <v>6.5601236388723755E-2</v>
          </cell>
          <cell r="AO80">
            <v>2.0024221332473919</v>
          </cell>
          <cell r="AQ80">
            <v>4.9465891155373676</v>
          </cell>
          <cell r="AS80">
            <v>2.3441877339003061</v>
          </cell>
          <cell r="AW80">
            <v>0.71420694015985953</v>
          </cell>
          <cell r="AY80">
            <v>0.41418015167195837</v>
          </cell>
          <cell r="AZ80">
            <v>0.30847393173467258</v>
          </cell>
        </row>
        <row r="81">
          <cell r="C81">
            <v>6.3191052976768711</v>
          </cell>
          <cell r="N81">
            <v>0.14024836212385344</v>
          </cell>
          <cell r="O81">
            <v>1.8807033141735117</v>
          </cell>
          <cell r="S81">
            <v>0.22385607757196108</v>
          </cell>
          <cell r="AD81">
            <v>2.3833086304782127</v>
          </cell>
          <cell r="AH81">
            <v>1.2445882152439314</v>
          </cell>
          <cell r="AM81">
            <v>7.9334742443405871E-3</v>
          </cell>
          <cell r="AN81">
            <v>6.6540112683415378E-2</v>
          </cell>
          <cell r="AO81">
            <v>2.1965222897743475</v>
          </cell>
          <cell r="AQ81">
            <v>5.3862259895070936</v>
          </cell>
          <cell r="AS81">
            <v>2.212952077529394</v>
          </cell>
          <cell r="AW81">
            <v>0.71840834778580187</v>
          </cell>
          <cell r="AY81">
            <v>0.41467865334763521</v>
          </cell>
          <cell r="AZ81">
            <v>0.32000924809582071</v>
          </cell>
        </row>
        <row r="82">
          <cell r="C82">
            <v>6.792176898537992</v>
          </cell>
          <cell r="N82">
            <v>0.1582270841255351</v>
          </cell>
          <cell r="O82">
            <v>2.025056737142799</v>
          </cell>
          <cell r="S82">
            <v>0.27682552480562306</v>
          </cell>
          <cell r="AD82">
            <v>2.5769909333648799</v>
          </cell>
          <cell r="AH82">
            <v>1.2708693225176748</v>
          </cell>
          <cell r="AM82">
            <v>7.8848735997139163E-3</v>
          </cell>
          <cell r="AN82">
            <v>6.9832687858660217E-2</v>
          </cell>
          <cell r="AO82">
            <v>2.3712378071495523</v>
          </cell>
          <cell r="AQ82">
            <v>5.6339015568383957</v>
          </cell>
          <cell r="AS82">
            <v>2.4637220674035616</v>
          </cell>
          <cell r="AW82">
            <v>0.74384125784840871</v>
          </cell>
          <cell r="AY82">
            <v>0.47361540946737107</v>
          </cell>
          <cell r="AZ82">
            <v>0.36604372540748181</v>
          </cell>
        </row>
        <row r="83">
          <cell r="C83">
            <v>6.7154446981205496</v>
          </cell>
          <cell r="N83">
            <v>0.18786568013100602</v>
          </cell>
          <cell r="O83">
            <v>1.999163546934045</v>
          </cell>
          <cell r="S83">
            <v>0.30392200889954135</v>
          </cell>
          <cell r="AD83">
            <v>2.5485306485649755</v>
          </cell>
          <cell r="AH83">
            <v>1.2361388417302441</v>
          </cell>
          <cell r="AM83">
            <v>7.9588768730164614E-3</v>
          </cell>
          <cell r="AN83">
            <v>6.1536200539023596E-2</v>
          </cell>
          <cell r="AO83">
            <v>2.5068107567946205</v>
          </cell>
          <cell r="AQ83">
            <v>5.6347160816086657</v>
          </cell>
          <cell r="AS83">
            <v>2.3701269885446861</v>
          </cell>
          <cell r="AW83">
            <v>0.7218596740083516</v>
          </cell>
          <cell r="AY83">
            <v>0.47649528014251019</v>
          </cell>
          <cell r="AZ83">
            <v>0.34927355869337878</v>
          </cell>
        </row>
        <row r="84">
          <cell r="C84">
            <v>6.7263383772827359</v>
          </cell>
          <cell r="N84">
            <v>0.21236676863685594</v>
          </cell>
          <cell r="O84">
            <v>2.0141022369367891</v>
          </cell>
          <cell r="S84">
            <v>0.31824536227284267</v>
          </cell>
          <cell r="AD84">
            <v>2.5539911374553128</v>
          </cell>
          <cell r="AH84">
            <v>1.2153870835837086</v>
          </cell>
          <cell r="AM84">
            <v>7.949244035800546E-3</v>
          </cell>
          <cell r="AN84">
            <v>5.897365325416614E-2</v>
          </cell>
          <cell r="AO84">
            <v>2.6778689441379679</v>
          </cell>
          <cell r="AQ84">
            <v>5.7086572516940874</v>
          </cell>
          <cell r="AS84">
            <v>2.3311247534097812</v>
          </cell>
          <cell r="AW84">
            <v>0.67586966110597579</v>
          </cell>
          <cell r="AY84">
            <v>0.44809776327638784</v>
          </cell>
          <cell r="AZ84">
            <v>0.30681903977300717</v>
          </cell>
        </row>
        <row r="85">
          <cell r="C85">
            <v>6.9173763431856177</v>
          </cell>
          <cell r="N85">
            <v>0.23471432733961523</v>
          </cell>
          <cell r="O85">
            <v>2.1113251093416121</v>
          </cell>
          <cell r="S85">
            <v>0.34335213304130774</v>
          </cell>
          <cell r="AD85">
            <v>2.6504456048732288</v>
          </cell>
          <cell r="AH85">
            <v>1.2110781906114321</v>
          </cell>
          <cell r="AM85">
            <v>7.8119836405481733E-3</v>
          </cell>
          <cell r="AN85">
            <v>5.6864752560243974E-2</v>
          </cell>
          <cell r="AO85">
            <v>2.904341333499953</v>
          </cell>
          <cell r="AQ85">
            <v>5.892616643742552</v>
          </cell>
          <cell r="AS85">
            <v>2.4579704998751635</v>
          </cell>
          <cell r="AW85">
            <v>0.66063343202206526</v>
          </cell>
          <cell r="AY85">
            <v>0.43730434756112968</v>
          </cell>
          <cell r="AZ85">
            <v>0.28126811476722141</v>
          </cell>
        </row>
        <row r="86">
          <cell r="C86">
            <v>6.9379847087154713</v>
          </cell>
          <cell r="N86">
            <v>0.2575484994175895</v>
          </cell>
          <cell r="O86">
            <v>2.1694976838757531</v>
          </cell>
          <cell r="S86">
            <v>0.36899168302024093</v>
          </cell>
          <cell r="AD86">
            <v>2.6860751870931621</v>
          </cell>
          <cell r="AH86">
            <v>1.2210482304452963</v>
          </cell>
          <cell r="AM86">
            <v>7.6538303694874844E-3</v>
          </cell>
          <cell r="AN86">
            <v>5.0810108477253813E-2</v>
          </cell>
          <cell r="AO86">
            <v>2.9194978256358231</v>
          </cell>
          <cell r="AQ86">
            <v>5.707193156034668</v>
          </cell>
          <cell r="AS86">
            <v>2.5203329227900699</v>
          </cell>
          <cell r="AW86">
            <v>0.65201559267273002</v>
          </cell>
          <cell r="AY86">
            <v>0.46681150026318408</v>
          </cell>
          <cell r="AZ86">
            <v>0.29468548265738914</v>
          </cell>
        </row>
        <row r="87">
          <cell r="C87">
            <v>7.1046375400882562</v>
          </cell>
          <cell r="N87">
            <v>0.27784619389579374</v>
          </cell>
          <cell r="O87">
            <v>2.2917334079425458</v>
          </cell>
          <cell r="S87">
            <v>0.40365618851188217</v>
          </cell>
          <cell r="AD87">
            <v>2.7267156218968371</v>
          </cell>
          <cell r="AH87">
            <v>1.2317805991147828</v>
          </cell>
          <cell r="AM87">
            <v>7.6743336235010418E-3</v>
          </cell>
          <cell r="AN87">
            <v>5.1483987835301129E-2</v>
          </cell>
          <cell r="AO87">
            <v>2.8386927629701439</v>
          </cell>
          <cell r="AQ87">
            <v>5.344973896117315</v>
          </cell>
          <cell r="AS87">
            <v>2.596511759902381</v>
          </cell>
          <cell r="AW87">
            <v>0.62353750906827621</v>
          </cell>
          <cell r="AY87">
            <v>0.47038367828820132</v>
          </cell>
          <cell r="AZ87">
            <v>0.3118578764686275</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row r="38">
          <cell r="B38">
            <v>96259</v>
          </cell>
          <cell r="C38">
            <v>17245</v>
          </cell>
          <cell r="D38">
            <v>79014</v>
          </cell>
          <cell r="I38">
            <v>51901.510865329401</v>
          </cell>
          <cell r="T38">
            <v>9.9545892636421289</v>
          </cell>
          <cell r="BA38">
            <v>3699.2318967488068</v>
          </cell>
          <cell r="BG38">
            <v>32951.278216105005</v>
          </cell>
          <cell r="BH38">
            <v>6348.8090552132089</v>
          </cell>
        </row>
        <row r="39">
          <cell r="B39">
            <v>97542</v>
          </cell>
          <cell r="C39">
            <v>18495</v>
          </cell>
          <cell r="D39">
            <v>79047</v>
          </cell>
          <cell r="I39">
            <v>52593.286579186992</v>
          </cell>
          <cell r="T39">
            <v>9.0448409301632786</v>
          </cell>
          <cell r="BA39">
            <v>4124.0081302769704</v>
          </cell>
          <cell r="BG39">
            <v>33377.807819720612</v>
          </cell>
          <cell r="BH39">
            <v>6346.4008413821739</v>
          </cell>
        </row>
        <row r="40">
          <cell r="B40">
            <v>98705</v>
          </cell>
          <cell r="C40">
            <v>19140</v>
          </cell>
          <cell r="D40">
            <v>79565</v>
          </cell>
          <cell r="I40">
            <v>53220.359965949559</v>
          </cell>
          <cell r="T40">
            <v>8.5034342550914133</v>
          </cell>
          <cell r="BA40">
            <v>4616.5308448569604</v>
          </cell>
          <cell r="BG40">
            <v>35127.517875063357</v>
          </cell>
          <cell r="BH40">
            <v>6600.3908837779336</v>
          </cell>
        </row>
        <row r="41">
          <cell r="B41">
            <v>100072</v>
          </cell>
          <cell r="C41">
            <v>20171</v>
          </cell>
          <cell r="D41">
            <v>79901</v>
          </cell>
          <cell r="I41">
            <v>53957.427308773658</v>
          </cell>
          <cell r="T41">
            <v>8.3843727669220698</v>
          </cell>
          <cell r="BA41">
            <v>4976.7130006060261</v>
          </cell>
          <cell r="BG41">
            <v>37320.348734471132</v>
          </cell>
          <cell r="BH41">
            <v>6916.6286451916721</v>
          </cell>
        </row>
        <row r="42">
          <cell r="B42">
            <v>101654</v>
          </cell>
          <cell r="C42">
            <v>21480</v>
          </cell>
          <cell r="D42">
            <v>80174</v>
          </cell>
          <cell r="I42">
            <v>54810.419654309677</v>
          </cell>
          <cell r="T42">
            <v>8.2695365423978888</v>
          </cell>
          <cell r="BA42">
            <v>5426.678391074608</v>
          </cell>
          <cell r="BG42">
            <v>40214.914612056033</v>
          </cell>
          <cell r="BH42">
            <v>7337.0929953998229</v>
          </cell>
        </row>
        <row r="43">
          <cell r="B43">
            <v>103008</v>
          </cell>
          <cell r="C43">
            <v>22274</v>
          </cell>
          <cell r="D43">
            <v>80734</v>
          </cell>
          <cell r="I43">
            <v>56637.722770685563</v>
          </cell>
          <cell r="T43">
            <v>8.1802779160088672</v>
          </cell>
          <cell r="BA43">
            <v>6092.9577789546529</v>
          </cell>
          <cell r="BG43">
            <v>44787.198163117966</v>
          </cell>
          <cell r="BH43">
            <v>7907.6622385493993</v>
          </cell>
        </row>
        <row r="44">
          <cell r="B44">
            <v>104357</v>
          </cell>
          <cell r="C44">
            <v>24017</v>
          </cell>
          <cell r="D44">
            <v>80340</v>
          </cell>
          <cell r="I44">
            <v>58491.069156914164</v>
          </cell>
          <cell r="T44">
            <v>8.2867815914037983</v>
          </cell>
          <cell r="BA44">
            <v>7375.0373539681768</v>
          </cell>
          <cell r="BG44">
            <v>54983.263826136739</v>
          </cell>
          <cell r="BH44">
            <v>9400.2836020372579</v>
          </cell>
        </row>
        <row r="45">
          <cell r="B45">
            <v>105851</v>
          </cell>
          <cell r="C45">
            <v>25094</v>
          </cell>
          <cell r="D45">
            <v>80757</v>
          </cell>
          <cell r="I45">
            <v>60455.970358656145</v>
          </cell>
          <cell r="T45">
            <v>8.0967832588464415</v>
          </cell>
          <cell r="BA45">
            <v>9232.1017769652608</v>
          </cell>
          <cell r="BG45">
            <v>67088.337180776449</v>
          </cell>
          <cell r="BH45">
            <v>11097.057376264687</v>
          </cell>
        </row>
        <row r="46">
          <cell r="B46">
            <v>107507</v>
          </cell>
          <cell r="C46">
            <v>26366</v>
          </cell>
          <cell r="D46">
            <v>81141</v>
          </cell>
          <cell r="I46">
            <v>62546.950514333475</v>
          </cell>
          <cell r="T46">
            <v>7.6730865095361001</v>
          </cell>
          <cell r="BA46">
            <v>10569.206465520267</v>
          </cell>
          <cell r="BG46">
            <v>72562.644544486044</v>
          </cell>
          <cell r="BH46">
            <v>11601.308128980219</v>
          </cell>
        </row>
        <row r="47">
          <cell r="B47">
            <v>109300</v>
          </cell>
          <cell r="C47">
            <v>27674</v>
          </cell>
          <cell r="D47">
            <v>81626</v>
          </cell>
          <cell r="I47">
            <v>64754.375358403377</v>
          </cell>
          <cell r="T47">
            <v>7.1718278474803476</v>
          </cell>
          <cell r="BA47">
            <v>12360.877511047871</v>
          </cell>
          <cell r="BG47">
            <v>79268.80200744477</v>
          </cell>
          <cell r="BH47">
            <v>12241.45883096034</v>
          </cell>
        </row>
        <row r="48">
          <cell r="B48">
            <v>111026</v>
          </cell>
          <cell r="C48">
            <v>28661</v>
          </cell>
          <cell r="D48">
            <v>82365</v>
          </cell>
          <cell r="I48">
            <v>66179.614894794577</v>
          </cell>
          <cell r="T48">
            <v>6.2034904972365741</v>
          </cell>
          <cell r="BA48">
            <v>15425.095583640203</v>
          </cell>
          <cell r="BG48">
            <v>85373.967720134446</v>
          </cell>
          <cell r="BH48">
            <v>12900.342175736901</v>
          </cell>
        </row>
        <row r="49">
          <cell r="B49">
            <v>112704</v>
          </cell>
          <cell r="C49">
            <v>29540</v>
          </cell>
          <cell r="D49">
            <v>83164</v>
          </cell>
          <cell r="I49">
            <v>67588.588799999998</v>
          </cell>
          <cell r="T49">
            <v>5.2340181843820401</v>
          </cell>
          <cell r="BA49">
            <v>17448.876330647439</v>
          </cell>
          <cell r="BG49">
            <v>81358.795170798563</v>
          </cell>
          <cell r="BH49">
            <v>12037.356692199286</v>
          </cell>
        </row>
        <row r="50">
          <cell r="B50">
            <v>114333</v>
          </cell>
          <cell r="C50">
            <v>30195</v>
          </cell>
          <cell r="D50">
            <v>84138</v>
          </cell>
          <cell r="I50">
            <v>70525.792834581895</v>
          </cell>
          <cell r="T50">
            <v>4.6193944639528608</v>
          </cell>
          <cell r="BA50">
            <v>19244.877044892262</v>
          </cell>
          <cell r="BG50">
            <v>79186.457390586031</v>
          </cell>
          <cell r="BH50">
            <v>11228.013781612877</v>
          </cell>
        </row>
        <row r="51">
          <cell r="B51">
            <v>115823</v>
          </cell>
          <cell r="C51">
            <v>31203</v>
          </cell>
          <cell r="D51">
            <v>84620</v>
          </cell>
          <cell r="I51">
            <v>72821.068081317208</v>
          </cell>
          <cell r="T51">
            <v>4.4546553502324286</v>
          </cell>
          <cell r="BA51">
            <v>22494.357853343012</v>
          </cell>
          <cell r="BG51">
            <v>88874.004990118425</v>
          </cell>
          <cell r="BH51">
            <v>12204.435794717452</v>
          </cell>
        </row>
        <row r="52">
          <cell r="B52">
            <v>117171</v>
          </cell>
          <cell r="C52">
            <v>32175</v>
          </cell>
          <cell r="D52">
            <v>84996</v>
          </cell>
          <cell r="I52">
            <v>74565.998716916904</v>
          </cell>
          <cell r="T52">
            <v>4.0665081843113979</v>
          </cell>
          <cell r="BA52">
            <v>27858.166648310467</v>
          </cell>
          <cell r="BG52">
            <v>99946.79985933748</v>
          </cell>
          <cell r="BH52">
            <v>13403.803553785487</v>
          </cell>
        </row>
        <row r="53">
          <cell r="B53">
            <v>118517</v>
          </cell>
          <cell r="C53">
            <v>33173</v>
          </cell>
          <cell r="D53">
            <v>85344</v>
          </cell>
          <cell r="I53">
            <v>76577.875608828181</v>
          </cell>
          <cell r="T53">
            <v>3.2048833018821163</v>
          </cell>
          <cell r="BA53">
            <v>36608.836962529262</v>
          </cell>
          <cell r="BG53">
            <v>102844.76953834268</v>
          </cell>
          <cell r="BH53">
            <v>13430.089137453997</v>
          </cell>
        </row>
        <row r="54">
          <cell r="B54">
            <v>119850</v>
          </cell>
          <cell r="C54">
            <v>34169</v>
          </cell>
          <cell r="D54">
            <v>85681</v>
          </cell>
          <cell r="I54">
            <v>77823.415533670908</v>
          </cell>
          <cell r="T54">
            <v>2.5296805997423983</v>
          </cell>
          <cell r="BA54">
            <v>49618.167287261625</v>
          </cell>
          <cell r="BG54">
            <v>109653.1806027284</v>
          </cell>
          <cell r="BH54">
            <v>14089.998472925685</v>
          </cell>
        </row>
        <row r="55">
          <cell r="B55">
            <v>121121</v>
          </cell>
          <cell r="C55">
            <v>35174</v>
          </cell>
          <cell r="D55">
            <v>85947</v>
          </cell>
          <cell r="I55">
            <v>79800.871506284282</v>
          </cell>
          <cell r="T55">
            <v>2.1123214608320304</v>
          </cell>
          <cell r="BA55">
            <v>62502.25256938141</v>
          </cell>
          <cell r="BG55">
            <v>113079.05021157343</v>
          </cell>
          <cell r="BH55">
            <v>14170.152289961959</v>
          </cell>
        </row>
        <row r="56">
          <cell r="B56">
            <v>122389</v>
          </cell>
          <cell r="C56">
            <v>37304</v>
          </cell>
          <cell r="D56">
            <v>85085</v>
          </cell>
          <cell r="I56">
            <v>81942.412282355843</v>
          </cell>
          <cell r="T56">
            <v>1.9125929264058881</v>
          </cell>
          <cell r="BA56">
            <v>73376.826806058976</v>
          </cell>
          <cell r="BG56">
            <v>119838.10507568909</v>
          </cell>
          <cell r="BH56">
            <v>14624.673809059082</v>
          </cell>
        </row>
        <row r="57">
          <cell r="B57">
            <v>123626</v>
          </cell>
          <cell r="C57">
            <v>39449</v>
          </cell>
          <cell r="D57">
            <v>84177</v>
          </cell>
          <cell r="I57">
            <v>83623.18848824306</v>
          </cell>
          <cell r="T57">
            <v>1.796092137803748</v>
          </cell>
          <cell r="BA57">
            <v>81642.027068753567</v>
          </cell>
          <cell r="BG57">
            <v>125023.76807274684</v>
          </cell>
          <cell r="BH57">
            <v>14950.849200198156</v>
          </cell>
        </row>
        <row r="58">
          <cell r="B58">
            <v>124761</v>
          </cell>
          <cell r="C58">
            <v>41608</v>
          </cell>
          <cell r="D58">
            <v>83153</v>
          </cell>
          <cell r="I58">
            <v>85202.38207156799</v>
          </cell>
          <cell r="T58">
            <v>1.7832085320151452</v>
          </cell>
          <cell r="BA58">
            <v>87409.147317569616</v>
          </cell>
          <cell r="BG58">
            <v>131039.41712497918</v>
          </cell>
          <cell r="BH58">
            <v>15379.783280578842</v>
          </cell>
        </row>
        <row r="59">
          <cell r="B59">
            <v>125786</v>
          </cell>
          <cell r="C59">
            <v>43748</v>
          </cell>
          <cell r="D59">
            <v>82038</v>
          </cell>
          <cell r="I59">
            <v>86559.976865668563</v>
          </cell>
          <cell r="T59">
            <v>1.763062711872331</v>
          </cell>
          <cell r="BA59">
            <v>92939.138941115176</v>
          </cell>
          <cell r="BG59">
            <v>137028.41776083416</v>
          </cell>
          <cell r="BH59">
            <v>15830.459147821513</v>
          </cell>
        </row>
        <row r="60">
          <cell r="B60">
            <v>126743</v>
          </cell>
          <cell r="C60">
            <v>45906</v>
          </cell>
          <cell r="D60">
            <v>80837</v>
          </cell>
          <cell r="I60">
            <v>87213.081684246194</v>
          </cell>
          <cell r="T60">
            <v>1.6513600865957518</v>
          </cell>
          <cell r="BA60">
            <v>102977.19099447934</v>
          </cell>
          <cell r="BG60">
            <v>141152.14936982837</v>
          </cell>
          <cell r="BH60">
            <v>16184.745068505646</v>
          </cell>
        </row>
        <row r="61">
          <cell r="B61">
            <v>127627</v>
          </cell>
          <cell r="C61">
            <v>48064</v>
          </cell>
          <cell r="D61">
            <v>79563</v>
          </cell>
          <cell r="I61">
            <v>89153.162284658101</v>
          </cell>
          <cell r="T61">
            <v>1.6223021095250878</v>
          </cell>
          <cell r="BA61">
            <v>113807.35224028856</v>
          </cell>
          <cell r="BG61">
            <v>153257.90423377906</v>
          </cell>
          <cell r="BH61">
            <v>17190.405848357936</v>
          </cell>
        </row>
        <row r="62">
          <cell r="B62">
            <v>128453</v>
          </cell>
          <cell r="C62">
            <v>50212</v>
          </cell>
          <cell r="D62">
            <v>78241</v>
          </cell>
          <cell r="I62">
            <v>90775.932025154281</v>
          </cell>
          <cell r="T62">
            <v>1.6214651899717132</v>
          </cell>
          <cell r="BA62">
            <v>125213.55478035583</v>
          </cell>
          <cell r="BG62">
            <v>169799.96281743332</v>
          </cell>
          <cell r="BH62">
            <v>18705.3945940628</v>
          </cell>
        </row>
        <row r="63">
          <cell r="B63">
            <v>129227</v>
          </cell>
          <cell r="C63">
            <v>52376</v>
          </cell>
          <cell r="D63">
            <v>76851</v>
          </cell>
          <cell r="I63">
            <v>92210.915388997048</v>
          </cell>
          <cell r="T63">
            <v>1.5673637671340905</v>
          </cell>
          <cell r="BA63">
            <v>141325.14454285431</v>
          </cell>
          <cell r="BG63">
            <v>186368.03884719464</v>
          </cell>
          <cell r="BH63">
            <v>20211.060486818762</v>
          </cell>
        </row>
        <row r="64">
          <cell r="B64">
            <v>129988</v>
          </cell>
          <cell r="C64">
            <v>54283</v>
          </cell>
          <cell r="D64">
            <v>75705</v>
          </cell>
          <cell r="I64">
            <v>93563.683224732958</v>
          </cell>
          <cell r="T64">
            <v>1.4698647732384709</v>
          </cell>
          <cell r="BA64">
            <v>166897.39520461464</v>
          </cell>
          <cell r="BG64">
            <v>207521.85566745087</v>
          </cell>
          <cell r="BH64">
            <v>22179.744160883336</v>
          </cell>
        </row>
        <row r="65">
          <cell r="B65">
            <v>130756</v>
          </cell>
          <cell r="C65">
            <v>56212</v>
          </cell>
          <cell r="D65">
            <v>74544</v>
          </cell>
          <cell r="I65">
            <v>94078.898606515606</v>
          </cell>
          <cell r="T65">
            <v>1.409995525275995</v>
          </cell>
          <cell r="BA65">
            <v>193556.91913320404</v>
          </cell>
          <cell r="BG65">
            <v>230010.72151662779</v>
          </cell>
          <cell r="BH65">
            <v>24448.704749260105</v>
          </cell>
        </row>
        <row r="66">
          <cell r="B66">
            <v>131448</v>
          </cell>
          <cell r="C66">
            <v>58288</v>
          </cell>
          <cell r="D66">
            <v>73160</v>
          </cell>
          <cell r="I66">
            <v>95595.188949798176</v>
          </cell>
          <cell r="T66">
            <v>1.3637234313248976</v>
          </cell>
          <cell r="BA66">
            <v>226083.62441103524</v>
          </cell>
          <cell r="BG66">
            <v>262985.69007612293</v>
          </cell>
          <cell r="BH66">
            <v>27510.347849642298</v>
          </cell>
        </row>
        <row r="67">
          <cell r="B67">
            <v>132129</v>
          </cell>
          <cell r="C67">
            <v>60633</v>
          </cell>
          <cell r="D67">
            <v>71496</v>
          </cell>
          <cell r="I67">
            <v>97517.606272697376</v>
          </cell>
          <cell r="T67">
            <v>1.2683596296132167</v>
          </cell>
          <cell r="BA67">
            <v>278868.7772295046</v>
          </cell>
          <cell r="BG67">
            <v>304950.42468996829</v>
          </cell>
          <cell r="BH67">
            <v>31271.31974888797</v>
          </cell>
        </row>
        <row r="68">
          <cell r="B68">
            <v>132802</v>
          </cell>
          <cell r="C68">
            <v>62403</v>
          </cell>
          <cell r="D68">
            <v>70399</v>
          </cell>
          <cell r="I68">
            <v>99350.690679249674</v>
          </cell>
          <cell r="T68">
            <v>1.1765379287754547</v>
          </cell>
          <cell r="BA68">
            <v>327175.87820718123</v>
          </cell>
          <cell r="BG68">
            <v>333757.70528352243</v>
          </cell>
          <cell r="BH68">
            <v>33593.898844754673</v>
          </cell>
        </row>
        <row r="69">
          <cell r="B69">
            <v>133450</v>
          </cell>
          <cell r="C69">
            <v>64512</v>
          </cell>
          <cell r="D69">
            <v>68938</v>
          </cell>
          <cell r="I69">
            <v>101372.01464223606</v>
          </cell>
          <cell r="T69">
            <v>1.1936048010173093</v>
          </cell>
          <cell r="BA69">
            <v>358330.841161925</v>
          </cell>
          <cell r="BG69">
            <v>367987.00930492068</v>
          </cell>
          <cell r="BH69">
            <v>36300.6506878281</v>
          </cell>
        </row>
        <row r="70">
          <cell r="B70">
            <v>134091</v>
          </cell>
          <cell r="C70">
            <v>66978</v>
          </cell>
          <cell r="D70">
            <v>67113</v>
          </cell>
          <cell r="I70">
            <v>101774.63482044428</v>
          </cell>
          <cell r="T70">
            <v>1.1164422490429036</v>
          </cell>
          <cell r="BA70">
            <v>420570.05343919224</v>
          </cell>
          <cell r="BG70">
            <v>403266.85202097916</v>
          </cell>
          <cell r="BH70">
            <v>39623.512551279797</v>
          </cell>
        </row>
        <row r="71">
          <cell r="B71">
            <v>134735</v>
          </cell>
          <cell r="C71">
            <v>69079</v>
          </cell>
          <cell r="D71">
            <v>65656</v>
          </cell>
          <cell r="I71">
            <v>103089.46557789888</v>
          </cell>
          <cell r="T71">
            <v>1.0330526122566281</v>
          </cell>
          <cell r="BA71">
            <v>495407.61556942982</v>
          </cell>
          <cell r="BG71">
            <v>437867.78209316719</v>
          </cell>
          <cell r="BH71">
            <v>42474.541859206285</v>
          </cell>
        </row>
        <row r="72">
          <cell r="B72">
            <v>135404</v>
          </cell>
          <cell r="C72">
            <v>71182</v>
          </cell>
          <cell r="D72">
            <v>64222</v>
          </cell>
          <cell r="I72">
            <v>104215.69454973543</v>
          </cell>
          <cell r="T72">
            <v>1.0178180602965832</v>
          </cell>
          <cell r="BA72">
            <v>544389.76744059031</v>
          </cell>
          <cell r="BG72">
            <v>478821.25893121294</v>
          </cell>
          <cell r="BH72">
            <v>45945.215929324579</v>
          </cell>
        </row>
        <row r="73">
          <cell r="B73">
            <v>136072</v>
          </cell>
          <cell r="C73">
            <v>73111</v>
          </cell>
          <cell r="D73">
            <v>62961</v>
          </cell>
          <cell r="I73">
            <v>105386.99040532603</v>
          </cell>
          <cell r="T73">
            <v>0.99851237809322735</v>
          </cell>
          <cell r="BA73">
            <v>615819.95672607457</v>
          </cell>
          <cell r="BG73">
            <v>527977.37151010509</v>
          </cell>
          <cell r="BH73">
            <v>50098.913488227125</v>
          </cell>
        </row>
        <row r="74">
          <cell r="B74">
            <v>136782</v>
          </cell>
          <cell r="C74">
            <v>74916</v>
          </cell>
          <cell r="D74">
            <v>61866</v>
          </cell>
          <cell r="I74">
            <v>106354.2632154692</v>
          </cell>
          <cell r="T74">
            <v>0.99391879101051517</v>
          </cell>
          <cell r="BA74">
            <v>673136.15814148122</v>
          </cell>
          <cell r="BG74">
            <v>580513.68074924906</v>
          </cell>
          <cell r="BH74">
            <v>54583.019354208038</v>
          </cell>
        </row>
        <row r="75">
          <cell r="B75">
            <v>137462</v>
          </cell>
          <cell r="C75">
            <v>77116</v>
          </cell>
          <cell r="D75">
            <v>60346</v>
          </cell>
          <cell r="I75">
            <v>107228.9707565713</v>
          </cell>
          <cell r="T75">
            <v>1</v>
          </cell>
          <cell r="BA75">
            <v>718696.36468195589</v>
          </cell>
          <cell r="BG75">
            <v>619854.04796145146</v>
          </cell>
          <cell r="BH75">
            <v>57806.583760710491</v>
          </cell>
        </row>
      </sheetData>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able1yfraw"/>
    </sheetNames>
    <sheetDataSet>
      <sheetData sheetId="0">
        <row r="2">
          <cell r="D2">
            <v>0.29920250177383423</v>
          </cell>
          <cell r="E2">
            <v>0.48234155774116516</v>
          </cell>
          <cell r="F2">
            <v>0.21845594048500061</v>
          </cell>
          <cell r="G2">
            <v>3.0835632234811783E-2</v>
          </cell>
        </row>
        <row r="3">
          <cell r="D3">
            <v>0.29873108863830566</v>
          </cell>
          <cell r="E3">
            <v>0.48348188400268555</v>
          </cell>
          <cell r="F3">
            <v>0.21778702735900879</v>
          </cell>
          <cell r="G3">
            <v>3.062751330435276E-2</v>
          </cell>
        </row>
        <row r="4">
          <cell r="D4">
            <v>0.29765522480010986</v>
          </cell>
          <cell r="E4">
            <v>0.48401379585266113</v>
          </cell>
          <cell r="F4">
            <v>0.2183309942483902</v>
          </cell>
          <cell r="G4">
            <v>3.0660370364785194E-2</v>
          </cell>
        </row>
        <row r="5">
          <cell r="D5">
            <v>0.29531201720237732</v>
          </cell>
          <cell r="E5">
            <v>0.48516666889190674</v>
          </cell>
          <cell r="F5">
            <v>0.21952132880687714</v>
          </cell>
          <cell r="G5">
            <v>3.1634490936994553E-2</v>
          </cell>
        </row>
        <row r="6">
          <cell r="D6">
            <v>0.28968039155006409</v>
          </cell>
          <cell r="E6">
            <v>0.48756110668182373</v>
          </cell>
          <cell r="F6">
            <v>0.22275850176811218</v>
          </cell>
          <cell r="G6">
            <v>3.2643012702465057E-2</v>
          </cell>
        </row>
        <row r="7">
          <cell r="D7">
            <v>0.29368960857391357</v>
          </cell>
          <cell r="E7">
            <v>0.48669645190238953</v>
          </cell>
          <cell r="F7">
            <v>0.2196139395236969</v>
          </cell>
          <cell r="G7">
            <v>3.3060465008020401E-2</v>
          </cell>
        </row>
        <row r="8">
          <cell r="D8">
            <v>0.29099109768867493</v>
          </cell>
          <cell r="E8">
            <v>0.485979825258255</v>
          </cell>
          <cell r="F8">
            <v>0.22302907705307007</v>
          </cell>
          <cell r="G8">
            <v>3.5019956529140472E-2</v>
          </cell>
        </row>
        <row r="9">
          <cell r="D9">
            <v>0.28737360239028931</v>
          </cell>
          <cell r="E9">
            <v>0.48140287399291992</v>
          </cell>
          <cell r="F9">
            <v>0.23122352361679077</v>
          </cell>
          <cell r="G9">
            <v>3.8415983319282532E-2</v>
          </cell>
        </row>
        <row r="10">
          <cell r="D10">
            <v>0.26937061548233032</v>
          </cell>
          <cell r="E10">
            <v>0.49364042282104492</v>
          </cell>
          <cell r="F10">
            <v>0.23698896169662476</v>
          </cell>
          <cell r="G10">
            <v>3.8239844143390656E-2</v>
          </cell>
        </row>
        <row r="11">
          <cell r="D11">
            <v>0.26335707306861877</v>
          </cell>
          <cell r="E11">
            <v>0.50250738859176636</v>
          </cell>
          <cell r="F11">
            <v>0.23413552343845367</v>
          </cell>
          <cell r="G11">
            <v>3.721243143081665E-2</v>
          </cell>
        </row>
        <row r="12">
          <cell r="D12">
            <v>0.26078024506568909</v>
          </cell>
          <cell r="E12">
            <v>0.50235825777053833</v>
          </cell>
          <cell r="F12">
            <v>0.23686151206493378</v>
          </cell>
          <cell r="G12">
            <v>3.7868566811084747E-2</v>
          </cell>
        </row>
        <row r="13">
          <cell r="D13">
            <v>0.25277575850486755</v>
          </cell>
          <cell r="E13">
            <v>0.50437915325164795</v>
          </cell>
          <cell r="F13">
            <v>0.24284511804580688</v>
          </cell>
          <cell r="G13">
            <v>3.9283782243728638E-2</v>
          </cell>
        </row>
        <row r="14">
          <cell r="D14">
            <v>0.25561434030532837</v>
          </cell>
          <cell r="E14">
            <v>0.50552135705947876</v>
          </cell>
          <cell r="F14">
            <v>0.23886428773403168</v>
          </cell>
          <cell r="G14">
            <v>3.7973880767822266E-2</v>
          </cell>
        </row>
        <row r="15">
          <cell r="D15">
            <v>0.24020394682884216</v>
          </cell>
          <cell r="E15">
            <v>0.51490294933319092</v>
          </cell>
          <cell r="F15">
            <v>0.24489313364028931</v>
          </cell>
          <cell r="G15">
            <v>3.9216432720422745E-2</v>
          </cell>
        </row>
        <row r="16">
          <cell r="D16">
            <v>0.22858737409114838</v>
          </cell>
          <cell r="E16">
            <v>0.51227635145187378</v>
          </cell>
          <cell r="F16">
            <v>0.25913625955581665</v>
          </cell>
          <cell r="G16">
            <v>4.2595919221639633E-2</v>
          </cell>
        </row>
        <row r="17">
          <cell r="D17">
            <v>0.21708886325359344</v>
          </cell>
          <cell r="E17">
            <v>0.51092678308486938</v>
          </cell>
          <cell r="F17">
            <v>0.27198436856269836</v>
          </cell>
          <cell r="G17">
            <v>4.5486554503440857E-2</v>
          </cell>
        </row>
        <row r="18">
          <cell r="D18">
            <v>0.21244208514690399</v>
          </cell>
          <cell r="E18">
            <v>0.51243025064468384</v>
          </cell>
          <cell r="F18">
            <v>0.27512767910957336</v>
          </cell>
          <cell r="G18">
            <v>4.6311322599649429E-2</v>
          </cell>
        </row>
        <row r="19">
          <cell r="D19">
            <v>0.21710339188575745</v>
          </cell>
          <cell r="E19">
            <v>0.5122145414352417</v>
          </cell>
          <cell r="F19">
            <v>0.27068206667900085</v>
          </cell>
          <cell r="G19">
            <v>4.5886751264333725E-2</v>
          </cell>
        </row>
        <row r="20">
          <cell r="D20">
            <v>0.22711250185966492</v>
          </cell>
          <cell r="E20">
            <v>0.51020073890686035</v>
          </cell>
          <cell r="F20">
            <v>0.26268672943115234</v>
          </cell>
          <cell r="G20">
            <v>4.4803265482187271E-2</v>
          </cell>
        </row>
        <row r="21">
          <cell r="D21">
            <v>0.22692073881626129</v>
          </cell>
          <cell r="E21">
            <v>0.50810211896896362</v>
          </cell>
          <cell r="F21">
            <v>0.26497715711593628</v>
          </cell>
          <cell r="G21">
            <v>4.5390680432319641E-2</v>
          </cell>
        </row>
        <row r="22">
          <cell r="D22">
            <v>0.22828997671604156</v>
          </cell>
          <cell r="E22">
            <v>0.50427824258804321</v>
          </cell>
          <cell r="F22">
            <v>0.26743179559707642</v>
          </cell>
          <cell r="G22">
            <v>4.727032408118248E-2</v>
          </cell>
        </row>
        <row r="23">
          <cell r="D23">
            <v>0.21965596079826355</v>
          </cell>
          <cell r="E23">
            <v>0.50693249702453613</v>
          </cell>
          <cell r="F23">
            <v>0.27341157197952271</v>
          </cell>
          <cell r="G23">
            <v>4.8273023217916489E-2</v>
          </cell>
        </row>
        <row r="24">
          <cell r="D24">
            <v>0.20640701055526733</v>
          </cell>
          <cell r="E24">
            <v>0.50884681940078735</v>
          </cell>
          <cell r="F24">
            <v>0.28474617004394531</v>
          </cell>
          <cell r="G24">
            <v>5.1704838871955872E-2</v>
          </cell>
        </row>
        <row r="25">
          <cell r="D25">
            <v>0.19953535497188568</v>
          </cell>
          <cell r="E25">
            <v>0.50885969400405884</v>
          </cell>
          <cell r="F25">
            <v>0.29160496592521667</v>
          </cell>
          <cell r="G25">
            <v>5.484158918261528E-2</v>
          </cell>
        </row>
        <row r="26">
          <cell r="D26">
            <v>0.18348424136638641</v>
          </cell>
          <cell r="E26">
            <v>0.49241769313812256</v>
          </cell>
          <cell r="F26">
            <v>0.32409808039665222</v>
          </cell>
          <cell r="G26">
            <v>6.8198740482330322E-2</v>
          </cell>
        </row>
        <row r="27">
          <cell r="D27">
            <v>0.1775500625371933</v>
          </cell>
          <cell r="E27">
            <v>0.49136841297149658</v>
          </cell>
          <cell r="F27">
            <v>0.33108150959014893</v>
          </cell>
          <cell r="G27">
            <v>7.2357237339019775E-2</v>
          </cell>
        </row>
        <row r="28">
          <cell r="D28">
            <v>0.17782793939113617</v>
          </cell>
          <cell r="E28">
            <v>0.48653054237365723</v>
          </cell>
          <cell r="F28">
            <v>0.33564150333404541</v>
          </cell>
          <cell r="G28">
            <v>7.5095996260643005E-2</v>
          </cell>
        </row>
        <row r="29">
          <cell r="D29">
            <v>0.1704709529876709</v>
          </cell>
          <cell r="E29">
            <v>0.48849236965179443</v>
          </cell>
          <cell r="F29">
            <v>0.34103667736053467</v>
          </cell>
          <cell r="G29">
            <v>7.5057640671730042E-2</v>
          </cell>
        </row>
        <row r="30">
          <cell r="D30">
            <v>0.17107747495174408</v>
          </cell>
          <cell r="E30">
            <v>0.49114418029785156</v>
          </cell>
          <cell r="F30">
            <v>0.33777835965156555</v>
          </cell>
          <cell r="G30">
            <v>7.4735835194587708E-2</v>
          </cell>
        </row>
        <row r="31">
          <cell r="D31">
            <v>0.17081521451473236</v>
          </cell>
          <cell r="E31">
            <v>0.49537801742553711</v>
          </cell>
          <cell r="F31">
            <v>0.33380675315856934</v>
          </cell>
          <cell r="G31">
            <v>7.2694875299930573E-2</v>
          </cell>
        </row>
        <row r="32">
          <cell r="D32">
            <v>0.17005307972431183</v>
          </cell>
          <cell r="E32">
            <v>0.49503529071807861</v>
          </cell>
          <cell r="F32">
            <v>0.33491161465644836</v>
          </cell>
          <cell r="G32">
            <v>7.2894155979156494E-2</v>
          </cell>
        </row>
        <row r="33">
          <cell r="D33">
            <v>0.17011754214763641</v>
          </cell>
          <cell r="E33">
            <v>0.49922621250152588</v>
          </cell>
          <cell r="F33">
            <v>0.3306562602519989</v>
          </cell>
          <cell r="G33">
            <v>7.1897238492965698E-2</v>
          </cell>
        </row>
        <row r="34">
          <cell r="D34">
            <v>0.17410022020339966</v>
          </cell>
          <cell r="E34">
            <v>0.50265443325042725</v>
          </cell>
          <cell r="F34">
            <v>0.32324537634849548</v>
          </cell>
          <cell r="G34">
            <v>7.0290222764015198E-2</v>
          </cell>
        </row>
        <row r="35">
          <cell r="D35">
            <v>0.17927400767803192</v>
          </cell>
          <cell r="E35">
            <v>0.50059306621551514</v>
          </cell>
          <cell r="F35">
            <v>0.32013291120529175</v>
          </cell>
          <cell r="G35">
            <v>6.9482870399951935E-2</v>
          </cell>
        </row>
        <row r="36">
          <cell r="D36">
            <v>0.18326839804649353</v>
          </cell>
          <cell r="E36">
            <v>0.50725746154785156</v>
          </cell>
          <cell r="F36">
            <v>0.30947417020797729</v>
          </cell>
          <cell r="G36">
            <v>6.5610453486442566E-2</v>
          </cell>
        </row>
        <row r="37">
          <cell r="D37">
            <v>0.17610439658164978</v>
          </cell>
          <cell r="E37">
            <v>0.50512218475341797</v>
          </cell>
          <cell r="F37">
            <v>0.31877341866493225</v>
          </cell>
          <cell r="G37">
            <v>6.7198075354099274E-2</v>
          </cell>
        </row>
        <row r="38">
          <cell r="D38">
            <v>0.18011492490768433</v>
          </cell>
          <cell r="E38">
            <v>0.51017171144485474</v>
          </cell>
          <cell r="F38">
            <v>0.30971336364746094</v>
          </cell>
          <cell r="G38">
            <v>6.5651461482048035E-2</v>
          </cell>
        </row>
        <row r="39">
          <cell r="D39">
            <v>0.18010346591472626</v>
          </cell>
          <cell r="E39">
            <v>0.51017695665359497</v>
          </cell>
          <cell r="F39">
            <v>0.30971956253051758</v>
          </cell>
          <cell r="G39">
            <v>6.5652623772621155E-2</v>
          </cell>
        </row>
      </sheetData>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able1yfu"/>
    </sheetNames>
    <sheetDataSet>
      <sheetData sheetId="0">
        <row r="2">
          <cell r="D2">
            <v>0.3602256178855896</v>
          </cell>
          <cell r="E2">
            <v>0.43397334218025208</v>
          </cell>
          <cell r="F2">
            <v>0.20580103993415833</v>
          </cell>
          <cell r="G2">
            <v>4.0906753391027451E-2</v>
          </cell>
        </row>
        <row r="3">
          <cell r="D3">
            <v>0.36022573709487915</v>
          </cell>
          <cell r="E3">
            <v>0.43397322297096252</v>
          </cell>
          <cell r="F3">
            <v>0.20580103993415833</v>
          </cell>
          <cell r="G3">
            <v>4.0906749665737152E-2</v>
          </cell>
        </row>
        <row r="4">
          <cell r="D4">
            <v>0.36022558808326721</v>
          </cell>
          <cell r="E4">
            <v>0.43397337198257446</v>
          </cell>
          <cell r="F4">
            <v>0.20580105483531952</v>
          </cell>
          <cell r="G4">
            <v>4.0906749665737152E-2</v>
          </cell>
        </row>
        <row r="5">
          <cell r="D5">
            <v>0.3602258563041687</v>
          </cell>
          <cell r="E5">
            <v>0.43397313356399536</v>
          </cell>
          <cell r="F5">
            <v>0.20580101013183594</v>
          </cell>
          <cell r="G5">
            <v>4.0906749665737152E-2</v>
          </cell>
        </row>
        <row r="6">
          <cell r="D6">
            <v>0.3616163432598114</v>
          </cell>
          <cell r="E6">
            <v>0.43346881866455078</v>
          </cell>
          <cell r="F6">
            <v>0.20491483807563782</v>
          </cell>
          <cell r="G6">
            <v>4.1329871863126755E-2</v>
          </cell>
        </row>
        <row r="7">
          <cell r="D7">
            <v>0.35982328653335571</v>
          </cell>
          <cell r="E7">
            <v>0.43457704782485962</v>
          </cell>
          <cell r="F7">
            <v>0.20559965074062347</v>
          </cell>
          <cell r="G7">
            <v>4.1213858872652054E-2</v>
          </cell>
        </row>
        <row r="8">
          <cell r="D8">
            <v>0.35182589292526245</v>
          </cell>
          <cell r="E8">
            <v>0.43141981959342957</v>
          </cell>
          <cell r="F8">
            <v>0.21675428748130798</v>
          </cell>
          <cell r="G8">
            <v>4.7674957662820816E-2</v>
          </cell>
        </row>
        <row r="9">
          <cell r="D9">
            <v>0.33283752202987671</v>
          </cell>
          <cell r="E9">
            <v>0.43181312084197998</v>
          </cell>
          <cell r="F9">
            <v>0.23534935712814331</v>
          </cell>
          <cell r="G9">
            <v>6.015579029917717E-2</v>
          </cell>
        </row>
        <row r="10">
          <cell r="D10">
            <v>0.3469882607460022</v>
          </cell>
          <cell r="E10">
            <v>0.42894405126571655</v>
          </cell>
          <cell r="F10">
            <v>0.22406768798828125</v>
          </cell>
          <cell r="G10">
            <v>5.6299023330211639E-2</v>
          </cell>
        </row>
        <row r="11">
          <cell r="D11">
            <v>0.35825598239898682</v>
          </cell>
          <cell r="E11">
            <v>0.42666041851043701</v>
          </cell>
          <cell r="F11">
            <v>0.21508358418941498</v>
          </cell>
          <cell r="G11">
            <v>5.3227614611387253E-2</v>
          </cell>
        </row>
        <row r="12">
          <cell r="D12">
            <v>0.35208728909492493</v>
          </cell>
          <cell r="E12">
            <v>0.42806941270828247</v>
          </cell>
          <cell r="F12">
            <v>0.2198432981967926</v>
          </cell>
          <cell r="G12">
            <v>5.5047880858182907E-2</v>
          </cell>
        </row>
        <row r="13">
          <cell r="D13">
            <v>0.34857270121574402</v>
          </cell>
          <cell r="E13">
            <v>0.42719244956970215</v>
          </cell>
          <cell r="F13">
            <v>0.22423484921455383</v>
          </cell>
          <cell r="G13">
            <v>5.7892981916666031E-2</v>
          </cell>
        </row>
        <row r="14">
          <cell r="D14">
            <v>0.35101857781410217</v>
          </cell>
          <cell r="E14">
            <v>0.4289056658744812</v>
          </cell>
          <cell r="F14">
            <v>0.22007574141025543</v>
          </cell>
          <cell r="G14">
            <v>5.4940193891525269E-2</v>
          </cell>
        </row>
        <row r="15">
          <cell r="D15">
            <v>0.35762667655944824</v>
          </cell>
          <cell r="E15">
            <v>0.42533603310585022</v>
          </cell>
          <cell r="F15">
            <v>0.21703729033470154</v>
          </cell>
          <cell r="G15">
            <v>5.4655004292726517E-2</v>
          </cell>
        </row>
        <row r="16">
          <cell r="D16">
            <v>0.3422800600528717</v>
          </cell>
          <cell r="E16">
            <v>0.42782300710678101</v>
          </cell>
          <cell r="F16">
            <v>0.22989693284034729</v>
          </cell>
          <cell r="G16">
            <v>6.0051038861274719E-2</v>
          </cell>
        </row>
        <row r="17">
          <cell r="D17">
            <v>0.3318922221660614</v>
          </cell>
          <cell r="E17">
            <v>0.42950659990310669</v>
          </cell>
          <cell r="F17">
            <v>0.2386011928319931</v>
          </cell>
          <cell r="G17">
            <v>6.3703440129756927E-2</v>
          </cell>
        </row>
        <row r="18">
          <cell r="D18">
            <v>0.32915043830871582</v>
          </cell>
          <cell r="E18">
            <v>0.43023112416267395</v>
          </cell>
          <cell r="F18">
            <v>0.24061843752861023</v>
          </cell>
          <cell r="G18">
            <v>6.4724408090114594E-2</v>
          </cell>
        </row>
        <row r="19">
          <cell r="D19">
            <v>0.32746818661689758</v>
          </cell>
          <cell r="E19">
            <v>0.43067562580108643</v>
          </cell>
          <cell r="F19">
            <v>0.2418561726808548</v>
          </cell>
          <cell r="G19">
            <v>6.5350882709026337E-2</v>
          </cell>
        </row>
        <row r="20">
          <cell r="D20">
            <v>0.32728779315948486</v>
          </cell>
          <cell r="E20">
            <v>0.43079680204391479</v>
          </cell>
          <cell r="F20">
            <v>0.24191540479660034</v>
          </cell>
          <cell r="G20">
            <v>6.4554199576377869E-2</v>
          </cell>
        </row>
        <row r="21">
          <cell r="D21">
            <v>0.31717768311500549</v>
          </cell>
          <cell r="E21">
            <v>0.43403652310371399</v>
          </cell>
          <cell r="F21">
            <v>0.24878579378128052</v>
          </cell>
          <cell r="G21">
            <v>6.7708700895309448E-2</v>
          </cell>
        </row>
        <row r="22">
          <cell r="D22">
            <v>0.31159964203834534</v>
          </cell>
          <cell r="E22">
            <v>0.43414869904518127</v>
          </cell>
          <cell r="F22">
            <v>0.25425165891647339</v>
          </cell>
          <cell r="G22">
            <v>7.051502913236618E-2</v>
          </cell>
        </row>
        <row r="23">
          <cell r="D23">
            <v>0.30638548731803894</v>
          </cell>
          <cell r="E23">
            <v>0.43531021475791931</v>
          </cell>
          <cell r="F23">
            <v>0.25830429792404175</v>
          </cell>
          <cell r="G23">
            <v>7.2088852524757385E-2</v>
          </cell>
        </row>
        <row r="24">
          <cell r="D24">
            <v>0.29750394821166992</v>
          </cell>
          <cell r="E24">
            <v>0.43761387467384338</v>
          </cell>
          <cell r="F24">
            <v>0.26488217711448669</v>
          </cell>
          <cell r="G24">
            <v>7.4646949768066406E-2</v>
          </cell>
        </row>
        <row r="25">
          <cell r="D25">
            <v>0.28976219892501831</v>
          </cell>
          <cell r="E25">
            <v>0.43477770686149597</v>
          </cell>
          <cell r="F25">
            <v>0.27546009421348572</v>
          </cell>
          <cell r="G25">
            <v>8.1170648336410522E-2</v>
          </cell>
        </row>
        <row r="26">
          <cell r="D26">
            <v>0.25204238295555115</v>
          </cell>
          <cell r="E26">
            <v>0.42847970128059387</v>
          </cell>
          <cell r="F26">
            <v>0.31947791576385498</v>
          </cell>
          <cell r="G26">
            <v>0.10596268624067307</v>
          </cell>
        </row>
        <row r="27">
          <cell r="D27">
            <v>0.24636285006999969</v>
          </cell>
          <cell r="E27">
            <v>0.4224211573600769</v>
          </cell>
          <cell r="F27">
            <v>0.33121600747108459</v>
          </cell>
          <cell r="G27">
            <v>0.11451973766088486</v>
          </cell>
        </row>
        <row r="28">
          <cell r="D28">
            <v>0.24069048464298248</v>
          </cell>
          <cell r="E28">
            <v>0.41896182298660278</v>
          </cell>
          <cell r="F28">
            <v>0.34034767746925354</v>
          </cell>
          <cell r="G28">
            <v>0.12002734839916229</v>
          </cell>
        </row>
        <row r="29">
          <cell r="D29">
            <v>0.23673366010189056</v>
          </cell>
          <cell r="E29">
            <v>0.42293739318847656</v>
          </cell>
          <cell r="F29">
            <v>0.34032896161079407</v>
          </cell>
          <cell r="G29">
            <v>0.11691585183143616</v>
          </cell>
        </row>
        <row r="30">
          <cell r="D30">
            <v>0.23895367980003357</v>
          </cell>
          <cell r="E30">
            <v>0.42156738042831421</v>
          </cell>
          <cell r="F30">
            <v>0.33947893977165222</v>
          </cell>
          <cell r="G30">
            <v>0.11802386492490768</v>
          </cell>
        </row>
        <row r="31">
          <cell r="D31">
            <v>0.24206145107746124</v>
          </cell>
          <cell r="E31">
            <v>0.4227977991104126</v>
          </cell>
          <cell r="F31">
            <v>0.33514076471328735</v>
          </cell>
          <cell r="G31">
            <v>0.11447864025831223</v>
          </cell>
        </row>
        <row r="32">
          <cell r="D32">
            <v>0.23786439001560211</v>
          </cell>
          <cell r="E32">
            <v>0.42416226863861084</v>
          </cell>
          <cell r="F32">
            <v>0.33797335624694824</v>
          </cell>
          <cell r="G32">
            <v>0.11564908921718597</v>
          </cell>
        </row>
        <row r="33">
          <cell r="D33">
            <v>0.24213358759880066</v>
          </cell>
          <cell r="E33">
            <v>0.42575955390930176</v>
          </cell>
          <cell r="F33">
            <v>0.33210685849189758</v>
          </cell>
          <cell r="G33">
            <v>0.11281398683786392</v>
          </cell>
        </row>
        <row r="34">
          <cell r="D34">
            <v>0.2460864931344986</v>
          </cell>
          <cell r="E34">
            <v>0.42483079433441162</v>
          </cell>
          <cell r="F34">
            <v>0.32908269762992859</v>
          </cell>
          <cell r="G34">
            <v>0.11202877759933472</v>
          </cell>
        </row>
        <row r="35">
          <cell r="D35">
            <v>0.2465871274471283</v>
          </cell>
          <cell r="E35">
            <v>0.42388191819190979</v>
          </cell>
          <cell r="F35">
            <v>0.32953095436096191</v>
          </cell>
          <cell r="G35">
            <v>0.11159784346818924</v>
          </cell>
        </row>
        <row r="36">
          <cell r="D36">
            <v>0.25491458177566528</v>
          </cell>
          <cell r="E36">
            <v>0.42672139406204224</v>
          </cell>
          <cell r="F36">
            <v>0.31836402416229248</v>
          </cell>
          <cell r="G36">
            <v>0.10542047768831253</v>
          </cell>
        </row>
        <row r="37">
          <cell r="D37">
            <v>0.24014565348625183</v>
          </cell>
          <cell r="E37">
            <v>0.43192502856254578</v>
          </cell>
          <cell r="F37">
            <v>0.32792931795120239</v>
          </cell>
          <cell r="G37">
            <v>0.10776187479496002</v>
          </cell>
        </row>
        <row r="38">
          <cell r="D38">
            <v>0.24679957330226898</v>
          </cell>
          <cell r="E38">
            <v>0.43143796920776367</v>
          </cell>
          <cell r="F38">
            <v>0.32176247239112854</v>
          </cell>
          <cell r="G38">
            <v>0.10656158626079559</v>
          </cell>
        </row>
        <row r="39">
          <cell r="D39">
            <v>0.2468000203371048</v>
          </cell>
          <cell r="E39">
            <v>0.43143767118453979</v>
          </cell>
          <cell r="F39">
            <v>0.3217623233795166</v>
          </cell>
          <cell r="G39">
            <v>0.10656152665615082</v>
          </cell>
        </row>
      </sheetData>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able1yfr"/>
    </sheetNames>
    <sheetDataSet>
      <sheetData sheetId="0">
        <row r="2">
          <cell r="D2">
            <v>0.29732131958007813</v>
          </cell>
          <cell r="E2">
            <v>0.4358314573764801</v>
          </cell>
          <cell r="F2">
            <v>0.26684722304344177</v>
          </cell>
          <cell r="G2">
            <v>6.4532577991485596E-2</v>
          </cell>
        </row>
        <row r="3">
          <cell r="D3">
            <v>0.29732164740562439</v>
          </cell>
          <cell r="E3">
            <v>0.43583115935325623</v>
          </cell>
          <cell r="F3">
            <v>0.26684719324111938</v>
          </cell>
          <cell r="G3">
            <v>6.4532555639743805E-2</v>
          </cell>
        </row>
        <row r="4">
          <cell r="D4">
            <v>0.29732149839401245</v>
          </cell>
          <cell r="E4">
            <v>0.43583136796951294</v>
          </cell>
          <cell r="F4">
            <v>0.26684713363647461</v>
          </cell>
          <cell r="G4">
            <v>6.4532540738582611E-2</v>
          </cell>
        </row>
        <row r="5">
          <cell r="D5">
            <v>0.29230871796607971</v>
          </cell>
          <cell r="E5">
            <v>0.4329354465007782</v>
          </cell>
          <cell r="F5">
            <v>0.27475583553314209</v>
          </cell>
          <cell r="G5">
            <v>7.0234894752502441E-2</v>
          </cell>
        </row>
        <row r="6">
          <cell r="D6">
            <v>0.28873497247695923</v>
          </cell>
          <cell r="E6">
            <v>0.43087100982666016</v>
          </cell>
          <cell r="F6">
            <v>0.28039401769638062</v>
          </cell>
          <cell r="G6">
            <v>7.4300125241279602E-2</v>
          </cell>
        </row>
        <row r="7">
          <cell r="D7">
            <v>0.2860586941242218</v>
          </cell>
          <cell r="E7">
            <v>0.42932474613189697</v>
          </cell>
          <cell r="F7">
            <v>0.28461655974388123</v>
          </cell>
          <cell r="G7">
            <v>7.7344708144664764E-2</v>
          </cell>
        </row>
        <row r="8">
          <cell r="D8">
            <v>0.2839789092540741</v>
          </cell>
          <cell r="E8">
            <v>0.42812380194664001</v>
          </cell>
          <cell r="F8">
            <v>0.28789728879928589</v>
          </cell>
          <cell r="G8">
            <v>7.9710192978382111E-2</v>
          </cell>
        </row>
        <row r="9">
          <cell r="D9">
            <v>0.28231707215309143</v>
          </cell>
          <cell r="E9">
            <v>0.42716333270072937</v>
          </cell>
          <cell r="F9">
            <v>0.2905195951461792</v>
          </cell>
          <cell r="G9">
            <v>8.1600986421108246E-2</v>
          </cell>
        </row>
        <row r="10">
          <cell r="D10">
            <v>0.27655693888664246</v>
          </cell>
          <cell r="E10">
            <v>0.4275456964969635</v>
          </cell>
          <cell r="F10">
            <v>0.29589736461639404</v>
          </cell>
          <cell r="G10">
            <v>8.2560427486896515E-2</v>
          </cell>
        </row>
        <row r="11">
          <cell r="D11">
            <v>0.27221482992172241</v>
          </cell>
          <cell r="E11">
            <v>0.42783397436141968</v>
          </cell>
          <cell r="F11">
            <v>0.29995119571685791</v>
          </cell>
          <cell r="G11">
            <v>8.328363299369812E-2</v>
          </cell>
        </row>
        <row r="12">
          <cell r="D12">
            <v>0.26882421970367432</v>
          </cell>
          <cell r="E12">
            <v>0.42805925011634827</v>
          </cell>
          <cell r="F12">
            <v>0.30311653017997742</v>
          </cell>
          <cell r="G12">
            <v>8.3848357200622559E-2</v>
          </cell>
        </row>
        <row r="13">
          <cell r="D13">
            <v>0.266103595495224</v>
          </cell>
          <cell r="E13">
            <v>0.42823976278305054</v>
          </cell>
          <cell r="F13">
            <v>0.30565664172172546</v>
          </cell>
          <cell r="G13">
            <v>8.4301531314849854E-2</v>
          </cell>
        </row>
        <row r="14">
          <cell r="D14">
            <v>0.26387205719947815</v>
          </cell>
          <cell r="E14">
            <v>0.42838782072067261</v>
          </cell>
          <cell r="F14">
            <v>0.30774012207984924</v>
          </cell>
          <cell r="G14">
            <v>8.4673255681991577E-2</v>
          </cell>
        </row>
        <row r="15">
          <cell r="D15">
            <v>0.25470063090324402</v>
          </cell>
          <cell r="E15">
            <v>0.42690134048461914</v>
          </cell>
          <cell r="F15">
            <v>0.31839802861213684</v>
          </cell>
          <cell r="G15">
            <v>9.0216122567653656E-2</v>
          </cell>
        </row>
        <row r="16">
          <cell r="D16">
            <v>0.24875739216804504</v>
          </cell>
          <cell r="E16">
            <v>0.42593801021575928</v>
          </cell>
          <cell r="F16">
            <v>0.32530459761619568</v>
          </cell>
          <cell r="G16">
            <v>9.3807987868785858E-2</v>
          </cell>
        </row>
        <row r="17">
          <cell r="D17">
            <v>0.24459327757358551</v>
          </cell>
          <cell r="E17">
            <v>0.42526286840438843</v>
          </cell>
          <cell r="F17">
            <v>0.33014383912086487</v>
          </cell>
          <cell r="G17">
            <v>9.6324734389781952E-2</v>
          </cell>
        </row>
        <row r="18">
          <cell r="D18">
            <v>0.24151305854320526</v>
          </cell>
          <cell r="E18">
            <v>0.42476361989974976</v>
          </cell>
          <cell r="F18">
            <v>0.33372330665588379</v>
          </cell>
          <cell r="G18">
            <v>9.8186291754245758E-2</v>
          </cell>
        </row>
        <row r="19">
          <cell r="D19">
            <v>0.23914240300655365</v>
          </cell>
          <cell r="E19">
            <v>0.42437940835952759</v>
          </cell>
          <cell r="F19">
            <v>0.33647820353507996</v>
          </cell>
          <cell r="G19">
            <v>9.9619008600711823E-2</v>
          </cell>
        </row>
        <row r="20">
          <cell r="D20">
            <v>0.24091540277004242</v>
          </cell>
          <cell r="E20">
            <v>0.42413663864135742</v>
          </cell>
          <cell r="F20">
            <v>0.33494794368743896</v>
          </cell>
          <cell r="G20">
            <v>0.10106387734413147</v>
          </cell>
        </row>
        <row r="21">
          <cell r="D21">
            <v>0.23914250731468201</v>
          </cell>
          <cell r="E21">
            <v>0.42437940835952759</v>
          </cell>
          <cell r="F21">
            <v>0.33647808432579041</v>
          </cell>
          <cell r="G21">
            <v>9.9618971347808838E-2</v>
          </cell>
        </row>
        <row r="22">
          <cell r="D22">
            <v>0.24347440898418427</v>
          </cell>
          <cell r="E22">
            <v>0.42378616333007813</v>
          </cell>
          <cell r="F22">
            <v>0.3327394425868988</v>
          </cell>
          <cell r="G22">
            <v>0.10314937680959702</v>
          </cell>
        </row>
        <row r="23">
          <cell r="D23">
            <v>0.24049445986747742</v>
          </cell>
          <cell r="E23">
            <v>0.42246031761169434</v>
          </cell>
          <cell r="F23">
            <v>0.33704522252082825</v>
          </cell>
          <cell r="G23">
            <v>0.10339172929525375</v>
          </cell>
        </row>
        <row r="24">
          <cell r="D24">
            <v>0.22539490461349487</v>
          </cell>
          <cell r="E24">
            <v>0.41574376821517944</v>
          </cell>
          <cell r="F24">
            <v>0.35886132717132568</v>
          </cell>
          <cell r="G24">
            <v>0.12044104188680649</v>
          </cell>
        </row>
        <row r="25">
          <cell r="D25">
            <v>0.22065155208110809</v>
          </cell>
          <cell r="E25">
            <v>0.41518431901931763</v>
          </cell>
          <cell r="F25">
            <v>0.36416414380073547</v>
          </cell>
          <cell r="G25">
            <v>0.12304230034351349</v>
          </cell>
        </row>
        <row r="26">
          <cell r="D26">
            <v>0.21638180315494537</v>
          </cell>
          <cell r="E26">
            <v>0.4146808385848999</v>
          </cell>
          <cell r="F26">
            <v>0.36893737316131592</v>
          </cell>
          <cell r="G26">
            <v>0.12538379430770874</v>
          </cell>
        </row>
        <row r="27">
          <cell r="D27">
            <v>0.21566689014434814</v>
          </cell>
          <cell r="E27">
            <v>0.41654059290885925</v>
          </cell>
          <cell r="F27">
            <v>0.3677925169467926</v>
          </cell>
          <cell r="G27">
            <v>0.12046071887016296</v>
          </cell>
        </row>
        <row r="28">
          <cell r="D28">
            <v>0.22317343950271606</v>
          </cell>
          <cell r="E28">
            <v>0.42086321115493774</v>
          </cell>
          <cell r="F28">
            <v>0.35596334934234619</v>
          </cell>
          <cell r="G28">
            <v>0.11296384781599045</v>
          </cell>
        </row>
        <row r="29">
          <cell r="D29">
            <v>0.20515650510787964</v>
          </cell>
          <cell r="E29">
            <v>0.41790771484375</v>
          </cell>
          <cell r="F29">
            <v>0.37693578004837036</v>
          </cell>
          <cell r="G29">
            <v>0.12867343425750732</v>
          </cell>
        </row>
        <row r="30">
          <cell r="D30">
            <v>0.21399292349815369</v>
          </cell>
          <cell r="E30">
            <v>0.41477975249290466</v>
          </cell>
          <cell r="F30">
            <v>0.37122732400894165</v>
          </cell>
          <cell r="G30">
            <v>0.1247987300157547</v>
          </cell>
        </row>
        <row r="31">
          <cell r="D31">
            <v>0.21250019967556</v>
          </cell>
          <cell r="E31">
            <v>0.41216951608657837</v>
          </cell>
          <cell r="F31">
            <v>0.37533029913902283</v>
          </cell>
          <cell r="G31">
            <v>0.12727119028568268</v>
          </cell>
        </row>
        <row r="32">
          <cell r="D32">
            <v>0.21132880449295044</v>
          </cell>
          <cell r="E32">
            <v>0.41984555125236511</v>
          </cell>
          <cell r="F32">
            <v>0.36882564425468445</v>
          </cell>
          <cell r="G32">
            <v>0.11813776195049286</v>
          </cell>
        </row>
        <row r="33">
          <cell r="D33">
            <v>0.20751477777957916</v>
          </cell>
          <cell r="E33">
            <v>0.42133218050003052</v>
          </cell>
          <cell r="F33">
            <v>0.37115305662155151</v>
          </cell>
          <cell r="G33">
            <v>0.12860254943370819</v>
          </cell>
        </row>
        <row r="34">
          <cell r="D34">
            <v>0.20733888447284698</v>
          </cell>
          <cell r="E34">
            <v>0.41290432214736938</v>
          </cell>
          <cell r="F34">
            <v>0.37975680828094482</v>
          </cell>
          <cell r="G34">
            <v>0.13687224686145782</v>
          </cell>
        </row>
        <row r="35">
          <cell r="D35">
            <v>0.20421864092350006</v>
          </cell>
          <cell r="E35">
            <v>0.41334390640258789</v>
          </cell>
          <cell r="F35">
            <v>0.38243743777275085</v>
          </cell>
          <cell r="G35">
            <v>0.13964809477329254</v>
          </cell>
        </row>
        <row r="36">
          <cell r="D36">
            <v>0.20325532555580139</v>
          </cell>
          <cell r="E36">
            <v>0.41371464729309082</v>
          </cell>
          <cell r="F36">
            <v>0.38303002715110779</v>
          </cell>
          <cell r="G36">
            <v>0.14067260921001434</v>
          </cell>
        </row>
        <row r="37">
          <cell r="D37">
            <v>0.20325523614883423</v>
          </cell>
          <cell r="E37">
            <v>0.4137147068977356</v>
          </cell>
          <cell r="F37">
            <v>0.38303005695343018</v>
          </cell>
          <cell r="G37">
            <v>0.14067259430885315</v>
          </cell>
        </row>
        <row r="38">
          <cell r="D38">
            <v>0.20325534045696259</v>
          </cell>
          <cell r="E38">
            <v>0.41371458768844604</v>
          </cell>
          <cell r="F38">
            <v>0.38303005695343018</v>
          </cell>
          <cell r="G38">
            <v>0.14067260921001434</v>
          </cell>
        </row>
        <row r="39">
          <cell r="D39">
            <v>0.20325528085231781</v>
          </cell>
          <cell r="E39">
            <v>0.41371458768844604</v>
          </cell>
          <cell r="F39">
            <v>0.38303014636039734</v>
          </cell>
          <cell r="G39">
            <v>0.14067260921001434</v>
          </cell>
        </row>
      </sheetData>
      <sheetData sheetId="1" refreshError="1"/>
    </sheetDataSet>
  </externalBook>
</externalLink>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B1:B51"/>
  <sheetViews>
    <sheetView workbookViewId="0">
      <selection activeCell="A10" sqref="A10"/>
    </sheetView>
  </sheetViews>
  <sheetFormatPr baseColWidth="10" defaultColWidth="9.109375" defaultRowHeight="13.2"/>
  <cols>
    <col min="1" max="1" width="9.5546875" style="37" customWidth="1"/>
    <col min="2" max="2" width="162.44140625" style="37" customWidth="1"/>
    <col min="3" max="16384" width="9.109375" style="37"/>
  </cols>
  <sheetData>
    <row r="1" spans="2:2" s="30" customFormat="1"/>
    <row r="2" spans="2:2" s="30" customFormat="1"/>
    <row r="3" spans="2:2" s="30" customFormat="1" ht="30">
      <c r="B3" s="31" t="s">
        <v>284</v>
      </c>
    </row>
    <row r="4" spans="2:2" s="30" customFormat="1" ht="17.399999999999999">
      <c r="B4" s="32" t="s">
        <v>232</v>
      </c>
    </row>
    <row r="5" spans="2:2" s="30" customFormat="1" ht="15">
      <c r="B5" s="33"/>
    </row>
    <row r="6" spans="2:2" s="30" customFormat="1" ht="15">
      <c r="B6" s="33"/>
    </row>
    <row r="7" spans="2:2" s="30" customFormat="1" ht="24.6">
      <c r="B7" s="34" t="s">
        <v>13</v>
      </c>
    </row>
    <row r="8" spans="2:2" s="30" customFormat="1" ht="15.6" thickBot="1">
      <c r="B8" s="35" t="s">
        <v>283</v>
      </c>
    </row>
    <row r="9" spans="2:2" s="30" customFormat="1" ht="13.8" thickTop="1"/>
    <row r="10" spans="2:2" s="30" customFormat="1"/>
    <row r="11" spans="2:2" s="30" customFormat="1"/>
    <row r="12" spans="2:2" s="30" customFormat="1" ht="13.8" thickBot="1"/>
    <row r="13" spans="2:2" s="30" customFormat="1" ht="25.2" thickBot="1">
      <c r="B13" s="36" t="s">
        <v>14</v>
      </c>
    </row>
    <row r="14" spans="2:2">
      <c r="B14" s="131"/>
    </row>
    <row r="15" spans="2:2" ht="15.6">
      <c r="B15" s="132" t="s">
        <v>226</v>
      </c>
    </row>
    <row r="16" spans="2:2" ht="15.6">
      <c r="B16" s="39" t="s">
        <v>227</v>
      </c>
    </row>
    <row r="17" spans="2:2" ht="13.8" thickBot="1">
      <c r="B17" s="131"/>
    </row>
    <row r="18" spans="2:2" ht="25.2" thickBot="1">
      <c r="B18" s="38" t="s">
        <v>15</v>
      </c>
    </row>
    <row r="19" spans="2:2" ht="12.75" customHeight="1">
      <c r="B19" s="40"/>
    </row>
    <row r="20" spans="2:2" ht="15.6">
      <c r="B20" s="39" t="s">
        <v>229</v>
      </c>
    </row>
    <row r="21" spans="2:2" ht="15.6">
      <c r="B21" s="39" t="s">
        <v>234</v>
      </c>
    </row>
    <row r="22" spans="2:2" ht="15.6">
      <c r="B22" s="39" t="s">
        <v>228</v>
      </c>
    </row>
    <row r="23" spans="2:2" ht="15">
      <c r="B23" s="129" t="s">
        <v>233</v>
      </c>
    </row>
    <row r="24" spans="2:2" ht="15.6">
      <c r="B24" s="39"/>
    </row>
    <row r="25" spans="2:2" ht="15.6">
      <c r="B25" s="39" t="s">
        <v>231</v>
      </c>
    </row>
    <row r="26" spans="2:2" ht="15.6">
      <c r="B26" s="39"/>
    </row>
    <row r="27" spans="2:2" ht="15.6">
      <c r="B27" s="39"/>
    </row>
    <row r="28" spans="2:2" ht="15.6">
      <c r="B28" s="39"/>
    </row>
    <row r="29" spans="2:2" ht="15.6">
      <c r="B29" s="39"/>
    </row>
    <row r="30" spans="2:2" ht="15.6">
      <c r="B30" s="39"/>
    </row>
    <row r="31" spans="2:2" ht="15.6">
      <c r="B31" s="39"/>
    </row>
    <row r="32" spans="2:2" ht="15.6">
      <c r="B32" s="39"/>
    </row>
    <row r="33" spans="2:2" ht="15.6">
      <c r="B33" s="39"/>
    </row>
    <row r="34" spans="2:2" ht="15.6">
      <c r="B34" s="39"/>
    </row>
    <row r="35" spans="2:2" ht="15.6">
      <c r="B35" s="39"/>
    </row>
    <row r="36" spans="2:2" ht="15.6">
      <c r="B36" s="39"/>
    </row>
    <row r="37" spans="2:2" ht="15.6">
      <c r="B37" s="39"/>
    </row>
    <row r="38" spans="2:2" ht="15.6">
      <c r="B38" s="39"/>
    </row>
    <row r="39" spans="2:2" ht="15.6">
      <c r="B39" s="39"/>
    </row>
    <row r="40" spans="2:2" ht="15.6">
      <c r="B40" s="39"/>
    </row>
    <row r="41" spans="2:2" ht="15.6">
      <c r="B41" s="39"/>
    </row>
    <row r="42" spans="2:2" ht="15.6">
      <c r="B42" s="39"/>
    </row>
    <row r="43" spans="2:2" ht="15.6">
      <c r="B43" s="39"/>
    </row>
    <row r="44" spans="2:2" ht="15.6">
      <c r="B44" s="39"/>
    </row>
    <row r="45" spans="2:2" ht="15.6">
      <c r="B45" s="39"/>
    </row>
    <row r="46" spans="2:2" ht="15.6">
      <c r="B46" s="39"/>
    </row>
    <row r="47" spans="2:2" ht="15.6">
      <c r="B47" s="39"/>
    </row>
    <row r="48" spans="2:2" ht="15.6">
      <c r="B48" s="39"/>
    </row>
    <row r="49" spans="2:2" ht="15.6">
      <c r="B49" s="39"/>
    </row>
    <row r="50" spans="2:2" ht="15.6">
      <c r="B50" s="39"/>
    </row>
    <row r="51" spans="2:2" ht="15.6">
      <c r="B51" s="39"/>
    </row>
  </sheetData>
  <phoneticPr fontId="72" type="noConversion"/>
  <pageMargins left="0.7" right="0.7" top="0.75" bottom="0.75" header="0.3" footer="0.3"/>
  <pageSetup paperSize="9" orientation="portrait" r:id="rId1"/>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H25"/>
  <sheetViews>
    <sheetView workbookViewId="0">
      <pane xSplit="1" ySplit="4" topLeftCell="B11" activePane="bottomRight" state="frozen"/>
      <selection activeCell="K10" sqref="K10"/>
      <selection pane="topRight" activeCell="K10" sqref="K10"/>
      <selection pane="bottomLeft" activeCell="K10" sqref="K10"/>
      <selection pane="bottomRight" activeCell="A2" sqref="A2:E19"/>
    </sheetView>
  </sheetViews>
  <sheetFormatPr baseColWidth="10" defaultColWidth="10.5546875" defaultRowHeight="15"/>
  <cols>
    <col min="1" max="1" width="28.5546875" style="3" customWidth="1"/>
    <col min="2" max="4" width="27.44140625" style="3" customWidth="1"/>
    <col min="5" max="5" width="18.5546875" style="4" customWidth="1"/>
    <col min="6" max="16384" width="10.5546875" style="3"/>
  </cols>
  <sheetData>
    <row r="1" spans="1:8" ht="20.399999999999999">
      <c r="A1" s="29"/>
      <c r="B1" s="29"/>
      <c r="C1" s="29"/>
      <c r="D1" s="29"/>
      <c r="E1" s="28"/>
    </row>
    <row r="2" spans="1:8" ht="33" customHeight="1">
      <c r="A2" s="163" t="s">
        <v>43</v>
      </c>
      <c r="B2" s="163"/>
      <c r="C2" s="164"/>
      <c r="D2" s="164"/>
      <c r="E2" s="164"/>
    </row>
    <row r="3" spans="1:8" ht="10.199999999999999" customHeight="1" thickBot="1">
      <c r="A3" s="27"/>
      <c r="B3" s="27"/>
      <c r="C3" s="27"/>
      <c r="D3" s="27"/>
      <c r="E3" s="26"/>
    </row>
    <row r="4" spans="1:8" s="22" customFormat="1" ht="103.2" customHeight="1" thickTop="1">
      <c r="A4" s="25" t="s">
        <v>12</v>
      </c>
      <c r="B4" s="25" t="s">
        <v>11</v>
      </c>
      <c r="C4" s="25" t="s">
        <v>10</v>
      </c>
      <c r="D4" s="25" t="s">
        <v>9</v>
      </c>
      <c r="E4" s="25" t="s">
        <v>8</v>
      </c>
    </row>
    <row r="5" spans="1:8" s="22" customFormat="1" ht="28.2" hidden="1" customHeight="1">
      <c r="A5" s="24"/>
      <c r="B5" s="23"/>
      <c r="C5" s="23"/>
      <c r="D5" s="23"/>
      <c r="E5" s="23"/>
    </row>
    <row r="6" spans="1:8" ht="28.2" customHeight="1">
      <c r="A6" s="21" t="s">
        <v>7</v>
      </c>
      <c r="B6" s="20">
        <f>1000000*[4]TB1!$H$43</f>
        <v>1063542632.1546921</v>
      </c>
      <c r="C6" s="56">
        <v>0</v>
      </c>
      <c r="D6" s="56">
        <f>[5]Sheet1!$B$39</f>
        <v>57806.58203125</v>
      </c>
      <c r="E6" s="19">
        <f>100%</f>
        <v>1</v>
      </c>
    </row>
    <row r="7" spans="1:8" ht="28.2" customHeight="1">
      <c r="A7" s="21" t="s">
        <v>6</v>
      </c>
      <c r="B7" s="20">
        <f>0.5*B6</f>
        <v>531771316.07734603</v>
      </c>
      <c r="C7" s="56">
        <v>0</v>
      </c>
      <c r="D7" s="56">
        <f>E7*$D$6*$B$6/B7</f>
        <v>17149.819211526192</v>
      </c>
      <c r="E7" s="19">
        <f>[5]Sheet1!$D$39</f>
        <v>0.1483379453420639</v>
      </c>
    </row>
    <row r="8" spans="1:8" ht="28.2" customHeight="1">
      <c r="A8" s="21" t="s">
        <v>5</v>
      </c>
      <c r="B8" s="20">
        <f>0.4*B6</f>
        <v>425417052.86187685</v>
      </c>
      <c r="C8" s="56">
        <f>[5]Sheet1!$M$39*$D$6</f>
        <v>34442.046069346834</v>
      </c>
      <c r="D8" s="56">
        <f t="shared" ref="D8:D13" si="0">E8*$D$6*$B$6/B8</f>
        <v>63210.220202984056</v>
      </c>
      <c r="E8" s="19">
        <f>[5]Sheet1!$E$39</f>
        <v>0.43739116191864014</v>
      </c>
    </row>
    <row r="9" spans="1:8" ht="28.2" customHeight="1">
      <c r="A9" s="18" t="s">
        <v>4</v>
      </c>
      <c r="B9" s="14">
        <f>0.1*B6</f>
        <v>106354263.21546921</v>
      </c>
      <c r="C9" s="56">
        <f>[5]Sheet1!$N$39*$D$6</f>
        <v>117811.76363910083</v>
      </c>
      <c r="D9" s="56">
        <f t="shared" si="0"/>
        <v>239475.83482908085</v>
      </c>
      <c r="E9" s="19">
        <f>[5]Sheet1!$F$39</f>
        <v>0.41427087783813477</v>
      </c>
      <c r="H9" s="11"/>
    </row>
    <row r="10" spans="1:8" ht="28.2" customHeight="1">
      <c r="A10" s="17" t="s">
        <v>3</v>
      </c>
      <c r="B10" s="16">
        <f>0.01*B$6</f>
        <v>10635426.321546922</v>
      </c>
      <c r="C10" s="57">
        <f>[5]Sheet1!$O$39*$D$6</f>
        <v>345520.40135235526</v>
      </c>
      <c r="D10" s="57">
        <f t="shared" si="0"/>
        <v>804885.56363119266</v>
      </c>
      <c r="E10" s="58">
        <f>[5]Sheet1!$G$39</f>
        <v>0.13923770189285278</v>
      </c>
      <c r="H10" s="11"/>
    </row>
    <row r="11" spans="1:8" ht="28.2" customHeight="1">
      <c r="A11" s="17" t="s">
        <v>2</v>
      </c>
      <c r="B11" s="16">
        <f>0.001*B$6</f>
        <v>1063542.632154692</v>
      </c>
      <c r="C11" s="57">
        <f>[5]Sheet1!$P$39*$D$6</f>
        <v>1071112.3428388312</v>
      </c>
      <c r="D11" s="57">
        <f t="shared" si="0"/>
        <v>3641463.2813826031</v>
      </c>
      <c r="E11" s="58">
        <f>[5]Sheet1!$H$39</f>
        <v>6.2993921339511871E-2</v>
      </c>
      <c r="H11" s="11"/>
    </row>
    <row r="12" spans="1:8" ht="28.2" customHeight="1">
      <c r="A12" s="17" t="s">
        <v>1</v>
      </c>
      <c r="B12" s="16">
        <f>0.0001*B$6</f>
        <v>106354.26321546921</v>
      </c>
      <c r="C12" s="57">
        <f>[5]Sheet1!$Q$39*$D$6</f>
        <v>6207479.2265665531</v>
      </c>
      <c r="D12" s="57">
        <f t="shared" si="0"/>
        <v>18503391.72679596</v>
      </c>
      <c r="E12" s="58">
        <f>[5]Sheet1!$I$39</f>
        <v>3.2009143382310867E-2</v>
      </c>
      <c r="H12" s="11"/>
    </row>
    <row r="13" spans="1:8" ht="28.2" customHeight="1">
      <c r="A13" s="17" t="s">
        <v>0</v>
      </c>
      <c r="B13" s="16">
        <f>0.00001*B$6</f>
        <v>10635.426321546922</v>
      </c>
      <c r="C13" s="57">
        <f>[5]Sheet1!$R$39*$D$6</f>
        <v>30203833.264315128</v>
      </c>
      <c r="D13" s="57">
        <f t="shared" si="0"/>
        <v>78833978.605138317</v>
      </c>
      <c r="E13" s="58">
        <f>[5]Sheet1!$J$39</f>
        <v>1.363754365593195E-2</v>
      </c>
      <c r="H13" s="11"/>
    </row>
    <row r="14" spans="1:8" ht="12" customHeight="1">
      <c r="A14" s="15"/>
      <c r="B14" s="14"/>
      <c r="C14" s="13"/>
      <c r="D14" s="13"/>
      <c r="E14" s="12"/>
      <c r="H14" s="11"/>
    </row>
    <row r="15" spans="1:8" ht="15.6" thickBot="1">
      <c r="A15" s="10"/>
      <c r="B15" s="10"/>
    </row>
    <row r="16" spans="1:8" ht="16.95" customHeight="1">
      <c r="A16" s="165" t="s">
        <v>44</v>
      </c>
      <c r="B16" s="166"/>
      <c r="C16" s="166"/>
      <c r="D16" s="166"/>
      <c r="E16" s="167"/>
    </row>
    <row r="17" spans="1:5" ht="16.95" customHeight="1">
      <c r="A17" s="168"/>
      <c r="B17" s="169"/>
      <c r="C17" s="169"/>
      <c r="D17" s="169"/>
      <c r="E17" s="170"/>
    </row>
    <row r="18" spans="1:5">
      <c r="A18" s="168"/>
      <c r="B18" s="169"/>
      <c r="C18" s="169"/>
      <c r="D18" s="169"/>
      <c r="E18" s="170"/>
    </row>
    <row r="19" spans="1:5" ht="15.6" thickBot="1">
      <c r="A19" s="171"/>
      <c r="B19" s="172"/>
      <c r="C19" s="172"/>
      <c r="D19" s="172"/>
      <c r="E19" s="173"/>
    </row>
    <row r="20" spans="1:5">
      <c r="A20" s="9"/>
      <c r="B20" s="9"/>
      <c r="C20" s="8"/>
      <c r="D20" s="6"/>
      <c r="E20" s="8"/>
    </row>
    <row r="21" spans="1:5">
      <c r="A21" s="9"/>
      <c r="B21" s="9"/>
      <c r="C21" s="8"/>
      <c r="D21" s="6"/>
      <c r="E21" s="8"/>
    </row>
    <row r="22" spans="1:5">
      <c r="A22" s="9"/>
      <c r="B22" s="9"/>
      <c r="C22" s="8"/>
      <c r="D22" s="6"/>
      <c r="E22" s="8"/>
    </row>
    <row r="23" spans="1:5">
      <c r="A23" s="9"/>
      <c r="B23" s="9"/>
      <c r="C23" s="8"/>
      <c r="D23" s="6"/>
      <c r="E23" s="8"/>
    </row>
    <row r="24" spans="1:5">
      <c r="A24" s="9"/>
      <c r="B24" s="9"/>
      <c r="C24" s="8"/>
      <c r="D24" s="6"/>
      <c r="E24" s="8"/>
    </row>
    <row r="25" spans="1:5">
      <c r="A25" s="7"/>
      <c r="B25" s="7"/>
      <c r="C25" s="5"/>
      <c r="D25" s="6"/>
      <c r="E25" s="5"/>
    </row>
  </sheetData>
  <mergeCells count="2">
    <mergeCell ref="A2:E2"/>
    <mergeCell ref="A16:E19"/>
  </mergeCells>
  <phoneticPr fontId="72" type="noConversion"/>
  <pageMargins left="0.75" right="0.75" top="1" bottom="1" header="0.5" footer="0.5"/>
  <pageSetup paperSize="9" scale="92" orientation="landscape"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H26"/>
  <sheetViews>
    <sheetView workbookViewId="0">
      <pane xSplit="1" ySplit="4" topLeftCell="B11" activePane="bottomRight" state="frozen"/>
      <selection activeCell="K10" sqref="K10"/>
      <selection pane="topRight" activeCell="K10" sqref="K10"/>
      <selection pane="bottomLeft" activeCell="K10" sqref="K10"/>
      <selection pane="bottomRight" activeCell="A2" sqref="A2:E20"/>
    </sheetView>
  </sheetViews>
  <sheetFormatPr baseColWidth="10" defaultColWidth="10.5546875" defaultRowHeight="15"/>
  <cols>
    <col min="1" max="1" width="28.5546875" style="3" customWidth="1"/>
    <col min="2" max="4" width="27.44140625" style="3" customWidth="1"/>
    <col min="5" max="5" width="18.5546875" style="4" customWidth="1"/>
    <col min="6" max="16384" width="10.5546875" style="3"/>
  </cols>
  <sheetData>
    <row r="1" spans="1:8" ht="20.399999999999999">
      <c r="A1" s="29"/>
      <c r="B1" s="29"/>
      <c r="C1" s="29"/>
      <c r="D1" s="29"/>
      <c r="E1" s="28"/>
    </row>
    <row r="2" spans="1:8" ht="33" customHeight="1">
      <c r="A2" s="163" t="s">
        <v>45</v>
      </c>
      <c r="B2" s="163"/>
      <c r="C2" s="164"/>
      <c r="D2" s="164"/>
      <c r="E2" s="164"/>
    </row>
    <row r="3" spans="1:8" ht="10.199999999999999" customHeight="1" thickBot="1">
      <c r="A3" s="27"/>
      <c r="B3" s="27"/>
      <c r="C3" s="27"/>
      <c r="D3" s="27"/>
      <c r="E3" s="26"/>
    </row>
    <row r="4" spans="1:8" s="22" customFormat="1" ht="103.2" customHeight="1" thickTop="1">
      <c r="A4" s="25" t="s">
        <v>46</v>
      </c>
      <c r="B4" s="25" t="s">
        <v>11</v>
      </c>
      <c r="C4" s="25" t="s">
        <v>47</v>
      </c>
      <c r="D4" s="25" t="s">
        <v>48</v>
      </c>
      <c r="E4" s="25" t="s">
        <v>49</v>
      </c>
    </row>
    <row r="5" spans="1:8" s="22" customFormat="1" ht="28.2" hidden="1" customHeight="1">
      <c r="A5" s="24"/>
      <c r="B5" s="23"/>
      <c r="C5" s="23"/>
      <c r="D5" s="23"/>
      <c r="E5" s="23"/>
    </row>
    <row r="6" spans="1:8" ht="28.2" customHeight="1">
      <c r="A6" s="21" t="s">
        <v>7</v>
      </c>
      <c r="B6" s="20">
        <f>1000000*[4]TB1!$H$43</f>
        <v>1063542632.1546921</v>
      </c>
      <c r="C6" s="56">
        <v>0</v>
      </c>
      <c r="D6" s="56">
        <f>[6]Sheet1!$B$39</f>
        <v>281717.71875</v>
      </c>
      <c r="E6" s="19">
        <f>100%</f>
        <v>1</v>
      </c>
    </row>
    <row r="7" spans="1:8" ht="28.2" customHeight="1">
      <c r="A7" s="21" t="s">
        <v>6</v>
      </c>
      <c r="B7" s="20">
        <f>0.5*B6</f>
        <v>531771316.07734603</v>
      </c>
      <c r="C7" s="56">
        <v>0</v>
      </c>
      <c r="D7" s="56">
        <f>E7*$D$6*$B$6/B7</f>
        <v>36293.185971694998</v>
      </c>
      <c r="E7" s="19">
        <f>[6]Sheet1!$D$39</f>
        <v>6.4414098858833313E-2</v>
      </c>
    </row>
    <row r="8" spans="1:8" ht="28.2" customHeight="1">
      <c r="A8" s="21" t="s">
        <v>5</v>
      </c>
      <c r="B8" s="20">
        <f>0.4*B6</f>
        <v>425417052.86187685</v>
      </c>
      <c r="C8" s="56">
        <f>[6]Sheet1!$M$39*$D$6</f>
        <v>84931.635218460113</v>
      </c>
      <c r="D8" s="56">
        <f t="shared" ref="D8:D13" si="0">E8*$D$6*$B$6/B8</f>
        <v>184173.08524211403</v>
      </c>
      <c r="E8" s="19">
        <f>[6]Sheet1!$E$39</f>
        <v>0.26150017976760864</v>
      </c>
    </row>
    <row r="9" spans="1:8" ht="28.2" customHeight="1">
      <c r="A9" s="18" t="s">
        <v>4</v>
      </c>
      <c r="B9" s="14">
        <f>0.1*B6</f>
        <v>106354263.21546921</v>
      </c>
      <c r="C9" s="56">
        <f>[6]Sheet1!$N$39*$D$6</f>
        <v>420197.39792405069</v>
      </c>
      <c r="D9" s="56">
        <f t="shared" si="0"/>
        <v>1899018.95865228</v>
      </c>
      <c r="E9" s="19">
        <f>[6]Sheet1!$F$39</f>
        <v>0.67408573627471924</v>
      </c>
      <c r="H9" s="11"/>
    </row>
    <row r="10" spans="1:8" ht="28.2" customHeight="1">
      <c r="A10" s="17" t="s">
        <v>3</v>
      </c>
      <c r="B10" s="16">
        <f>0.01*B$6</f>
        <v>10635426.321546922</v>
      </c>
      <c r="C10" s="57">
        <f>[6]Sheet1!$O$39*$D$6</f>
        <v>2979430.5336642265</v>
      </c>
      <c r="D10" s="57">
        <f t="shared" si="0"/>
        <v>8347003.6619910952</v>
      </c>
      <c r="E10" s="58">
        <f>[6]Sheet1!$G$39</f>
        <v>0.29628962278366089</v>
      </c>
      <c r="H10" s="11"/>
    </row>
    <row r="11" spans="1:8" ht="28.2" customHeight="1">
      <c r="A11" s="17" t="s">
        <v>2</v>
      </c>
      <c r="B11" s="16">
        <f>0.001*B$6</f>
        <v>1063542.632154692</v>
      </c>
      <c r="C11" s="57">
        <f>[6]Sheet1!$P$39*$D$6</f>
        <v>7988139.6382321715</v>
      </c>
      <c r="D11" s="57">
        <f t="shared" si="0"/>
        <v>46156982.499361038</v>
      </c>
      <c r="E11" s="58">
        <f>[6]Sheet1!$H$39</f>
        <v>0.16384124755859375</v>
      </c>
      <c r="H11" s="11"/>
    </row>
    <row r="12" spans="1:8" ht="28.2" customHeight="1">
      <c r="A12" s="17" t="s">
        <v>1</v>
      </c>
      <c r="B12" s="16">
        <f>0.0001*B$6</f>
        <v>106354.26321546921</v>
      </c>
      <c r="C12" s="57">
        <f>[6]Sheet1!$Q$39*$D$6</f>
        <v>67744170.123184204</v>
      </c>
      <c r="D12" s="57">
        <f t="shared" si="0"/>
        <v>309247710.76221484</v>
      </c>
      <c r="E12" s="58">
        <f>[6]Sheet1!$I$39</f>
        <v>0.10977219045162201</v>
      </c>
      <c r="H12" s="11"/>
    </row>
    <row r="13" spans="1:8" ht="28.2" customHeight="1">
      <c r="A13" s="17" t="s">
        <v>0</v>
      </c>
      <c r="B13" s="16">
        <f>0.00001*B$6</f>
        <v>10635.426321546922</v>
      </c>
      <c r="C13" s="57">
        <f>[6]Sheet1!$R$39*$D$6</f>
        <v>465654284.85367584</v>
      </c>
      <c r="D13" s="57">
        <f t="shared" si="0"/>
        <v>1623209326.9455245</v>
      </c>
      <c r="E13" s="58">
        <f>[6]Sheet1!$J$39</f>
        <v>5.7618290185928345E-2</v>
      </c>
      <c r="H13" s="11"/>
    </row>
    <row r="14" spans="1:8" ht="12" customHeight="1">
      <c r="A14" s="15"/>
      <c r="B14" s="14"/>
      <c r="C14" s="13"/>
      <c r="D14" s="13"/>
      <c r="E14" s="12"/>
      <c r="H14" s="11"/>
    </row>
    <row r="15" spans="1:8" ht="15.6" thickBot="1">
      <c r="A15" s="10"/>
      <c r="B15" s="10"/>
    </row>
    <row r="16" spans="1:8" ht="16.95" customHeight="1">
      <c r="A16" s="165" t="s">
        <v>50</v>
      </c>
      <c r="B16" s="166"/>
      <c r="C16" s="166"/>
      <c r="D16" s="166"/>
      <c r="E16" s="167"/>
    </row>
    <row r="17" spans="1:5" ht="16.95" customHeight="1">
      <c r="A17" s="168"/>
      <c r="B17" s="169"/>
      <c r="C17" s="169"/>
      <c r="D17" s="169"/>
      <c r="E17" s="170"/>
    </row>
    <row r="18" spans="1:5" ht="16.95" customHeight="1">
      <c r="A18" s="168"/>
      <c r="B18" s="169"/>
      <c r="C18" s="169"/>
      <c r="D18" s="169"/>
      <c r="E18" s="170"/>
    </row>
    <row r="19" spans="1:5">
      <c r="A19" s="168"/>
      <c r="B19" s="169"/>
      <c r="C19" s="169"/>
      <c r="D19" s="169"/>
      <c r="E19" s="170"/>
    </row>
    <row r="20" spans="1:5" ht="15.6" thickBot="1">
      <c r="A20" s="171"/>
      <c r="B20" s="172"/>
      <c r="C20" s="172"/>
      <c r="D20" s="172"/>
      <c r="E20" s="173"/>
    </row>
    <row r="21" spans="1:5">
      <c r="A21" s="9"/>
      <c r="B21" s="9"/>
      <c r="C21" s="8"/>
      <c r="D21" s="6"/>
      <c r="E21" s="8"/>
    </row>
    <row r="22" spans="1:5">
      <c r="A22" s="9"/>
      <c r="B22" s="9"/>
      <c r="C22" s="8"/>
      <c r="D22" s="6"/>
      <c r="E22" s="8"/>
    </row>
    <row r="23" spans="1:5">
      <c r="A23" s="9"/>
      <c r="B23" s="9"/>
      <c r="C23" s="8"/>
      <c r="D23" s="6"/>
      <c r="E23" s="8"/>
    </row>
    <row r="24" spans="1:5">
      <c r="A24" s="9"/>
      <c r="B24" s="9"/>
      <c r="C24" s="8"/>
      <c r="D24" s="6"/>
      <c r="E24" s="8"/>
    </row>
    <row r="25" spans="1:5">
      <c r="A25" s="9"/>
      <c r="B25" s="9"/>
      <c r="C25" s="8"/>
      <c r="D25" s="6"/>
      <c r="E25" s="8"/>
    </row>
    <row r="26" spans="1:5">
      <c r="A26" s="7"/>
      <c r="B26" s="7"/>
      <c r="C26" s="5"/>
      <c r="D26" s="6"/>
      <c r="E26" s="5"/>
    </row>
  </sheetData>
  <mergeCells count="2">
    <mergeCell ref="A2:E2"/>
    <mergeCell ref="A16:E20"/>
  </mergeCells>
  <phoneticPr fontId="72" type="noConversion"/>
  <pageMargins left="0.75" right="0.75" top="1" bottom="1" header="0.5" footer="0.5"/>
  <pageSetup paperSize="9" scale="89" orientation="landscape"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A1:G26"/>
  <sheetViews>
    <sheetView workbookViewId="0">
      <pane xSplit="1" ySplit="5" topLeftCell="B7" activePane="bottomRight" state="frozen"/>
      <selection activeCell="K10" sqref="K10"/>
      <selection pane="topRight" activeCell="K10" sqref="K10"/>
      <selection pane="bottomLeft" activeCell="K10" sqref="K10"/>
      <selection pane="bottomRight" activeCell="A2" sqref="A2:G20"/>
    </sheetView>
  </sheetViews>
  <sheetFormatPr baseColWidth="10" defaultColWidth="10.5546875" defaultRowHeight="15"/>
  <cols>
    <col min="1" max="1" width="28.5546875" style="3" customWidth="1"/>
    <col min="2" max="3" width="18.6640625" style="3" customWidth="1"/>
    <col min="4" max="4" width="18.6640625" style="4" customWidth="1"/>
    <col min="5" max="7" width="18.5546875" style="4" customWidth="1"/>
    <col min="8" max="8" width="10.5546875" style="3"/>
    <col min="9" max="20" width="18.6640625" style="3" customWidth="1"/>
    <col min="21" max="24" width="15.6640625" style="3" customWidth="1"/>
    <col min="25" max="16384" width="10.5546875" style="3"/>
  </cols>
  <sheetData>
    <row r="1" spans="1:7" ht="20.399999999999999">
      <c r="A1" s="29"/>
      <c r="B1" s="29"/>
      <c r="C1" s="29"/>
      <c r="D1" s="28"/>
      <c r="E1" s="28"/>
      <c r="F1" s="28"/>
      <c r="G1" s="28"/>
    </row>
    <row r="2" spans="1:7" ht="33" customHeight="1">
      <c r="A2" s="163" t="s">
        <v>73</v>
      </c>
      <c r="B2" s="163"/>
      <c r="C2" s="163"/>
      <c r="D2" s="163"/>
      <c r="E2" s="163"/>
      <c r="F2" s="163"/>
      <c r="G2" s="163"/>
    </row>
    <row r="3" spans="1:7" ht="10.199999999999999" customHeight="1">
      <c r="A3" s="27"/>
      <c r="B3" s="27"/>
      <c r="C3" s="27"/>
      <c r="D3" s="26"/>
      <c r="E3" s="26"/>
      <c r="F3" s="26"/>
      <c r="G3" s="26"/>
    </row>
    <row r="4" spans="1:7" ht="30" customHeight="1" thickBot="1">
      <c r="A4" s="27"/>
      <c r="B4" s="174" t="s">
        <v>82</v>
      </c>
      <c r="C4" s="175"/>
      <c r="D4" s="176" t="s">
        <v>87</v>
      </c>
      <c r="E4" s="176"/>
      <c r="F4" s="174" t="s">
        <v>86</v>
      </c>
      <c r="G4" s="175"/>
    </row>
    <row r="5" spans="1:7" s="22" customFormat="1" ht="103.2" customHeight="1" thickTop="1">
      <c r="A5" s="25" t="s">
        <v>85</v>
      </c>
      <c r="B5" s="81" t="s">
        <v>83</v>
      </c>
      <c r="C5" s="82" t="s">
        <v>84</v>
      </c>
      <c r="D5" s="76" t="s">
        <v>83</v>
      </c>
      <c r="E5" s="76" t="s">
        <v>84</v>
      </c>
      <c r="F5" s="81" t="s">
        <v>83</v>
      </c>
      <c r="G5" s="82" t="s">
        <v>84</v>
      </c>
    </row>
    <row r="6" spans="1:7" s="22" customFormat="1" ht="28.2" hidden="1" customHeight="1">
      <c r="A6" s="24"/>
      <c r="B6" s="83"/>
      <c r="C6" s="84"/>
      <c r="F6" s="83"/>
      <c r="G6" s="84"/>
    </row>
    <row r="7" spans="1:7" ht="28.2" customHeight="1">
      <c r="A7" s="21" t="s">
        <v>7</v>
      </c>
      <c r="B7" s="85">
        <f>(Data4!D7/Data4!C7)^(1/37)-1</f>
        <v>6.1516190872217269E-2</v>
      </c>
      <c r="C7" s="86">
        <f>Data4!D7/Data4!C7-1</f>
        <v>8.1051066834721812</v>
      </c>
      <c r="D7" s="77">
        <f>(Data4!H7/Data4!G7)^(1/37)-1</f>
        <v>1.2565439849930637E-2</v>
      </c>
      <c r="E7" s="71">
        <f>Data4!H7/Data4!G7-1</f>
        <v>0.58728426238636056</v>
      </c>
      <c r="F7" s="85">
        <f>(Data4!L7/Data4!K7)^(1/37)-1</f>
        <v>8.873171008843217E-3</v>
      </c>
      <c r="G7" s="86">
        <f>Data4!L7/Data4!K7-1</f>
        <v>0.38660639995095791</v>
      </c>
    </row>
    <row r="8" spans="1:7" ht="28.2" customHeight="1">
      <c r="A8" s="21" t="s">
        <v>6</v>
      </c>
      <c r="B8" s="85">
        <f>(Data4!D8/Data4!C8)^(1/37)-1</f>
        <v>4.4513201319294371E-2</v>
      </c>
      <c r="C8" s="86">
        <f>Data4!D8/Data4!C8-1</f>
        <v>4.0097439723333013</v>
      </c>
      <c r="D8" s="77">
        <f>(Data4!H8/Data4!G8)^(1/37)-1</f>
        <v>-1.3728996425910189E-4</v>
      </c>
      <c r="E8" s="71">
        <f>Data4!H8/Data4!G8-1</f>
        <v>-5.0671956368504301E-3</v>
      </c>
      <c r="F8" s="85">
        <f>(Data4!L8/Data4!K8)^(1/37)-1</f>
        <v>9.0374653820914919E-3</v>
      </c>
      <c r="G8" s="86">
        <f>Data4!L8/Data4!K8-1</f>
        <v>0.39498583302763945</v>
      </c>
    </row>
    <row r="9" spans="1:7" ht="28.2" customHeight="1">
      <c r="A9" s="21" t="s">
        <v>5</v>
      </c>
      <c r="B9" s="85">
        <f>(Data4!D9/Data4!C9)^(1/37)-1</f>
        <v>6.0138139162965176E-2</v>
      </c>
      <c r="C9" s="86">
        <f>Data4!D9/Data4!C9-1</f>
        <v>7.6778267693633406</v>
      </c>
      <c r="D9" s="77">
        <f>(Data4!H9/Data4!G9)^(1/37)-1</f>
        <v>9.4700983122804061E-3</v>
      </c>
      <c r="E9" s="71">
        <f>Data4!H9/Data4!G9-1</f>
        <v>0.41728760460881453</v>
      </c>
      <c r="F9" s="85">
        <f>(Data4!L9/Data4!K9)^(1/37)-1</f>
        <v>8.1070138034489148E-3</v>
      </c>
      <c r="G9" s="86">
        <f>Data4!L9/Data4!K9-1</f>
        <v>0.34817274658068209</v>
      </c>
    </row>
    <row r="10" spans="1:7" ht="28.2" customHeight="1">
      <c r="A10" s="18" t="s">
        <v>4</v>
      </c>
      <c r="B10" s="85">
        <f>(Data4!D10/Data4!C10)^(1/37)-1</f>
        <v>7.3711771713891094E-2</v>
      </c>
      <c r="C10" s="86">
        <f>Data4!D10/Data4!C10-1</f>
        <v>12.89458047534767</v>
      </c>
      <c r="D10" s="77">
        <f>(Data4!H10/Data4!G10)^(1/37)-1</f>
        <v>2.0913644257313013E-2</v>
      </c>
      <c r="E10" s="71">
        <f>Data4!H10/Data4!G10-1</f>
        <v>1.1507666785524311</v>
      </c>
      <c r="F10" s="85">
        <f>(Data4!L10/Data4!K10)^(1/37)-1</f>
        <v>9.8652670376675466E-3</v>
      </c>
      <c r="G10" s="86">
        <f>Data4!L10/Data4!K10-1</f>
        <v>0.43796101784370256</v>
      </c>
    </row>
    <row r="11" spans="1:7" ht="28.2" customHeight="1">
      <c r="A11" s="17" t="s">
        <v>3</v>
      </c>
      <c r="B11" s="87">
        <f>(Data4!D11/Data4!C11)^(1/37)-1</f>
        <v>8.429208104130681E-2</v>
      </c>
      <c r="C11" s="88">
        <f>Data4!D11/Data4!C11-1</f>
        <v>18.971587221989285</v>
      </c>
      <c r="D11" s="89">
        <f>(Data4!H11/Data4!G11)^(1/37)-1</f>
        <v>2.9944550450546892E-2</v>
      </c>
      <c r="E11" s="90">
        <f>Data4!H11/Data4!G11-1</f>
        <v>1.9792862318072664</v>
      </c>
      <c r="F11" s="87">
        <f>(Data4!L11/Data4!K11)^(1/37)-1</f>
        <v>1.3986435716578649E-2</v>
      </c>
      <c r="G11" s="88">
        <f>Data4!L11/Data4!K11-1</f>
        <v>0.67181947401126174</v>
      </c>
    </row>
    <row r="12" spans="1:7" ht="28.2" customHeight="1">
      <c r="A12" s="17" t="s">
        <v>2</v>
      </c>
      <c r="B12" s="87">
        <f>(Data4!D12/Data4!C12)^(1/37)-1</f>
        <v>9.0947531645221069E-2</v>
      </c>
      <c r="C12" s="88">
        <f>Data4!D12/Data4!C12-1</f>
        <v>24.046264816210584</v>
      </c>
      <c r="D12" s="89">
        <f>(Data4!H12/Data4!G12)^(1/37)-1</f>
        <v>3.9615584020876504E-2</v>
      </c>
      <c r="E12" s="90">
        <f>Data4!H12/Data4!G12-1</f>
        <v>3.2101047167914434</v>
      </c>
      <c r="F12" s="87">
        <f>(Data4!L12/Data4!K12)^(1/37)-1</f>
        <v>1.6624739893003948E-2</v>
      </c>
      <c r="G12" s="88">
        <f>Data4!L12/Data4!K12-1</f>
        <v>0.84053866427279256</v>
      </c>
    </row>
    <row r="13" spans="1:7" ht="28.2" customHeight="1">
      <c r="A13" s="17" t="s">
        <v>1</v>
      </c>
      <c r="B13" s="87">
        <f>(Data4!D13/Data4!C13)^(1/37)-1</f>
        <v>9.8312766494635495E-2</v>
      </c>
      <c r="C13" s="88">
        <f>Data4!D13/Data4!C13-1</f>
        <v>31.126482296631877</v>
      </c>
      <c r="D13" s="89">
        <f>(Data4!H13/Data4!G13)^(1/37)-1</f>
        <v>4.7328218615640738E-2</v>
      </c>
      <c r="E13" s="90">
        <f>Data4!H13/Data4!G13-1</f>
        <v>4.534313894625301</v>
      </c>
      <c r="F13" s="87">
        <f>(Data4!L13/Data4!K13)^(1/37)-1</f>
        <v>1.7995406514849099E-2</v>
      </c>
      <c r="G13" s="88">
        <f>Data4!L13/Data4!K13-1</f>
        <v>0.93461824302113805</v>
      </c>
    </row>
    <row r="14" spans="1:7" ht="28.2" customHeight="1">
      <c r="A14" s="17" t="s">
        <v>0</v>
      </c>
      <c r="B14" s="87">
        <f>(Data4!D14/Data4!C14)^(1/37)-1</f>
        <v>0.10421599812533833</v>
      </c>
      <c r="C14" s="88">
        <f>Data4!D14/Data4!C14-1</f>
        <v>38.174124132189121</v>
      </c>
      <c r="D14" s="89">
        <f>(Data4!H14/Data4!G14)^(1/37)-1</f>
        <v>5.728041130002004E-2</v>
      </c>
      <c r="E14" s="90">
        <f>Data4!H14/Data4!G14-1</f>
        <v>6.8530231714215128</v>
      </c>
      <c r="F14" s="87">
        <f>(Data4!L14/Data4!K14)^(1/37)-1</f>
        <v>2.5935910448750876E-2</v>
      </c>
      <c r="G14" s="88">
        <f>Data4!L14/Data4!K14-1</f>
        <v>1.5789835176009337</v>
      </c>
    </row>
    <row r="15" spans="1:7" ht="12" customHeight="1">
      <c r="A15" s="15"/>
      <c r="B15" s="15"/>
      <c r="C15" s="13"/>
      <c r="D15" s="12"/>
      <c r="E15" s="12"/>
      <c r="F15" s="12"/>
      <c r="G15" s="12"/>
    </row>
    <row r="16" spans="1:7" ht="15.6" thickBot="1">
      <c r="A16" s="10"/>
      <c r="B16" s="10"/>
    </row>
    <row r="17" spans="1:7" ht="16.95" customHeight="1">
      <c r="A17" s="165" t="s">
        <v>289</v>
      </c>
      <c r="B17" s="166"/>
      <c r="C17" s="166"/>
      <c r="D17" s="166"/>
      <c r="E17" s="166"/>
      <c r="F17" s="166"/>
      <c r="G17" s="167"/>
    </row>
    <row r="18" spans="1:7" ht="16.95" customHeight="1">
      <c r="A18" s="168"/>
      <c r="B18" s="169"/>
      <c r="C18" s="169"/>
      <c r="D18" s="169"/>
      <c r="E18" s="169"/>
      <c r="F18" s="169"/>
      <c r="G18" s="170"/>
    </row>
    <row r="19" spans="1:7" ht="15.45" customHeight="1">
      <c r="A19" s="168"/>
      <c r="B19" s="169"/>
      <c r="C19" s="169"/>
      <c r="D19" s="169"/>
      <c r="E19" s="169"/>
      <c r="F19" s="169"/>
      <c r="G19" s="170"/>
    </row>
    <row r="20" spans="1:7" ht="15.45" customHeight="1" thickBot="1">
      <c r="A20" s="171"/>
      <c r="B20" s="172"/>
      <c r="C20" s="172"/>
      <c r="D20" s="172"/>
      <c r="E20" s="172"/>
      <c r="F20" s="172"/>
      <c r="G20" s="173"/>
    </row>
    <row r="21" spans="1:7">
      <c r="A21" s="9"/>
      <c r="B21" s="9"/>
      <c r="C21" s="6"/>
      <c r="D21" s="8"/>
      <c r="E21" s="8"/>
      <c r="F21" s="8"/>
      <c r="G21" s="8"/>
    </row>
    <row r="22" spans="1:7">
      <c r="A22" s="9"/>
      <c r="B22" s="9"/>
      <c r="C22" s="6"/>
      <c r="D22" s="8"/>
      <c r="E22" s="8"/>
      <c r="F22" s="8"/>
      <c r="G22" s="8"/>
    </row>
    <row r="23" spans="1:7">
      <c r="A23" s="9"/>
      <c r="B23" s="9"/>
      <c r="C23" s="6"/>
      <c r="D23" s="8"/>
      <c r="E23" s="8"/>
      <c r="F23" s="8"/>
      <c r="G23" s="8"/>
    </row>
    <row r="24" spans="1:7">
      <c r="A24" s="9"/>
      <c r="B24" s="9"/>
      <c r="C24" s="6"/>
      <c r="D24" s="8"/>
      <c r="E24" s="8"/>
      <c r="F24" s="8"/>
      <c r="G24" s="8"/>
    </row>
    <row r="25" spans="1:7">
      <c r="A25" s="9"/>
      <c r="B25" s="9"/>
      <c r="C25" s="6"/>
      <c r="D25" s="8"/>
      <c r="E25" s="8"/>
      <c r="F25" s="8"/>
      <c r="G25" s="8"/>
    </row>
    <row r="26" spans="1:7">
      <c r="A26" s="7"/>
      <c r="B26" s="7"/>
      <c r="C26" s="6"/>
      <c r="D26" s="5"/>
      <c r="E26" s="5"/>
      <c r="F26" s="5"/>
      <c r="G26" s="5"/>
    </row>
  </sheetData>
  <mergeCells count="5">
    <mergeCell ref="A2:G2"/>
    <mergeCell ref="A17:G20"/>
    <mergeCell ref="B4:C4"/>
    <mergeCell ref="D4:E4"/>
    <mergeCell ref="F4:G4"/>
  </mergeCells>
  <phoneticPr fontId="72" type="noConversion"/>
  <pageMargins left="0.75" right="0.75" top="1" bottom="1" header="0.5" footer="0.5"/>
  <pageSetup paperSize="9" scale="87" orientation="landscape"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18"/>
  <sheetViews>
    <sheetView workbookViewId="0">
      <pane xSplit="1" ySplit="8" topLeftCell="B41" activePane="bottomRight" state="frozen"/>
      <selection activeCell="EY33" sqref="EY33"/>
      <selection pane="topRight" activeCell="EY33" sqref="EY33"/>
      <selection pane="bottomLeft" activeCell="EY33" sqref="EY33"/>
      <selection pane="bottomRight" activeCell="B48" sqref="B48"/>
    </sheetView>
  </sheetViews>
  <sheetFormatPr baseColWidth="10" defaultColWidth="11.44140625" defaultRowHeight="14.4"/>
  <cols>
    <col min="1" max="1" width="11.44140625" style="1"/>
  </cols>
  <sheetData>
    <row r="1" spans="1:23" ht="17.399999999999999">
      <c r="A1" s="91" t="s">
        <v>94</v>
      </c>
    </row>
    <row r="2" spans="1:23" ht="17.399999999999999">
      <c r="A2" s="159" t="s">
        <v>281</v>
      </c>
    </row>
    <row r="3" spans="1:23" ht="17.399999999999999">
      <c r="A3" s="159" t="s">
        <v>282</v>
      </c>
    </row>
    <row r="4" spans="1:23">
      <c r="A4" s="41"/>
      <c r="B4" s="42"/>
      <c r="C4" s="42"/>
      <c r="D4" s="161"/>
      <c r="E4" s="42"/>
      <c r="F4" s="42"/>
      <c r="G4" s="42"/>
      <c r="H4" s="42"/>
      <c r="I4" s="42"/>
      <c r="J4" s="42"/>
      <c r="K4" s="42"/>
      <c r="L4" s="42"/>
      <c r="M4" s="42"/>
      <c r="N4" s="42"/>
      <c r="O4" s="42"/>
      <c r="P4" s="42"/>
      <c r="Q4" s="42"/>
      <c r="R4" s="42"/>
      <c r="S4" s="42"/>
    </row>
    <row r="5" spans="1:23" ht="55.2">
      <c r="A5" s="41"/>
      <c r="B5" s="46" t="s">
        <v>18</v>
      </c>
      <c r="C5" s="63" t="s">
        <v>51</v>
      </c>
      <c r="D5" s="60" t="s">
        <v>53</v>
      </c>
      <c r="E5" s="62" t="s">
        <v>55</v>
      </c>
      <c r="F5" s="62" t="s">
        <v>56</v>
      </c>
      <c r="G5" s="65" t="s">
        <v>57</v>
      </c>
      <c r="H5" s="67" t="s">
        <v>61</v>
      </c>
      <c r="I5" s="67" t="s">
        <v>59</v>
      </c>
      <c r="J5" s="46" t="s">
        <v>237</v>
      </c>
      <c r="K5" s="42"/>
      <c r="L5" s="52" t="s">
        <v>23</v>
      </c>
      <c r="M5" s="52" t="s">
        <v>24</v>
      </c>
      <c r="N5" s="52" t="s">
        <v>32</v>
      </c>
      <c r="O5" s="52" t="s">
        <v>33</v>
      </c>
      <c r="P5" s="52" t="s">
        <v>25</v>
      </c>
      <c r="Q5" s="52" t="s">
        <v>26</v>
      </c>
      <c r="R5" s="52" t="s">
        <v>34</v>
      </c>
      <c r="S5" s="52" t="s">
        <v>35</v>
      </c>
      <c r="T5" s="52" t="s">
        <v>29</v>
      </c>
      <c r="U5" s="52" t="s">
        <v>30</v>
      </c>
      <c r="V5" s="52" t="s">
        <v>36</v>
      </c>
      <c r="W5" s="52" t="s">
        <v>31</v>
      </c>
    </row>
    <row r="6" spans="1:23" ht="24">
      <c r="A6" s="41"/>
      <c r="B6" s="47" t="s">
        <v>269</v>
      </c>
      <c r="C6" s="59" t="s">
        <v>52</v>
      </c>
      <c r="D6" s="61" t="s">
        <v>54</v>
      </c>
      <c r="E6" s="61" t="s">
        <v>54</v>
      </c>
      <c r="F6" s="61" t="s">
        <v>54</v>
      </c>
      <c r="G6" s="66" t="s">
        <v>58</v>
      </c>
      <c r="H6" s="68" t="s">
        <v>60</v>
      </c>
      <c r="I6" s="68" t="s">
        <v>60</v>
      </c>
      <c r="J6" s="64"/>
      <c r="K6" s="42"/>
      <c r="L6" s="42" t="s">
        <v>27</v>
      </c>
      <c r="M6" s="42"/>
      <c r="N6" s="42" t="s">
        <v>28</v>
      </c>
      <c r="O6" s="42"/>
      <c r="P6" s="42" t="s">
        <v>275</v>
      </c>
      <c r="Q6" s="42"/>
      <c r="R6" s="42" t="s">
        <v>28</v>
      </c>
      <c r="S6" s="42"/>
    </row>
    <row r="7" spans="1:23" ht="25.2" customHeight="1">
      <c r="A7" s="41" t="s">
        <v>22</v>
      </c>
      <c r="B7" s="51" t="s">
        <v>270</v>
      </c>
      <c r="C7" s="51" t="s">
        <v>277</v>
      </c>
      <c r="D7" s="51" t="s">
        <v>278</v>
      </c>
      <c r="E7" s="51" t="s">
        <v>279</v>
      </c>
      <c r="F7" s="51" t="s">
        <v>280</v>
      </c>
      <c r="G7" s="51" t="s">
        <v>280</v>
      </c>
      <c r="H7" s="51" t="s">
        <v>166</v>
      </c>
      <c r="I7" s="51" t="s">
        <v>166</v>
      </c>
      <c r="J7" s="51"/>
      <c r="L7" s="92" t="s">
        <v>276</v>
      </c>
      <c r="M7" s="42"/>
      <c r="N7" s="42"/>
      <c r="O7" s="42"/>
      <c r="P7" s="42"/>
      <c r="Q7" s="42"/>
      <c r="R7" s="42"/>
      <c r="S7" s="42"/>
    </row>
    <row r="8" spans="1:23">
      <c r="A8" s="43">
        <v>1978</v>
      </c>
      <c r="B8" s="48">
        <f>[7]AP2!$BH38</f>
        <v>6348.8090552132089</v>
      </c>
      <c r="C8" s="48">
        <f>[7]AP2!$B38/100</f>
        <v>962.59</v>
      </c>
      <c r="D8" s="160">
        <f>[7]AP2!$I38/100</f>
        <v>519.01510865329396</v>
      </c>
      <c r="E8" s="160">
        <f>[7]AP2!$I38*[7]AP2!$C38/[7]AP2!$B38/100</f>
        <v>92.982635896134965</v>
      </c>
      <c r="F8" s="160">
        <f>[7]AP2!$I38*[7]AP2!$D38/[7]AP2!$B38/100</f>
        <v>426.03247275715904</v>
      </c>
      <c r="G8" s="54">
        <f>[7]AP2!$C38/[7]AP2!$B38</f>
        <v>0.17915207928609272</v>
      </c>
      <c r="H8" s="54">
        <f>[4]TB2!$S6</f>
        <v>0.29750753527022727</v>
      </c>
      <c r="I8" s="54">
        <f>[4]TB2!$M6</f>
        <v>1.940426286186359</v>
      </c>
      <c r="J8" s="48">
        <f>B8*Data2!H8</f>
        <v>7286.2935958017706</v>
      </c>
      <c r="K8" s="42">
        <v>1950</v>
      </c>
      <c r="L8" s="48"/>
      <c r="M8" s="48"/>
      <c r="N8" s="53"/>
      <c r="O8" s="53"/>
      <c r="P8" s="48"/>
      <c r="Q8" s="48"/>
      <c r="R8" s="53"/>
      <c r="S8" s="53"/>
      <c r="T8" s="50"/>
      <c r="U8" s="50"/>
      <c r="V8" s="50"/>
      <c r="W8" s="50"/>
    </row>
    <row r="9" spans="1:23">
      <c r="A9" s="43">
        <v>1979</v>
      </c>
      <c r="B9" s="48">
        <f>[7]AP2!$BH39</f>
        <v>6346.4008413821739</v>
      </c>
      <c r="C9" s="48">
        <f>[7]AP2!$B39/100</f>
        <v>975.42</v>
      </c>
      <c r="D9" s="160">
        <f>[7]AP2!$I39/100</f>
        <v>525.93286579186997</v>
      </c>
      <c r="E9" s="160">
        <f>[7]AP2!$I39*[7]AP2!$C39/[7]AP2!$B39/100</f>
        <v>99.722461635199537</v>
      </c>
      <c r="F9" s="160">
        <f>[7]AP2!$I39*[7]AP2!$D39/[7]AP2!$B39/100</f>
        <v>426.21040415667039</v>
      </c>
      <c r="G9" s="54">
        <f>[7]AP2!$C39/[7]AP2!$B39</f>
        <v>0.1896106292673925</v>
      </c>
      <c r="H9" s="54">
        <f>[4]TB2!$S7</f>
        <v>0.31133048774066058</v>
      </c>
      <c r="I9" s="54">
        <f>[4]TB2!$M7</f>
        <v>1.9321545036990742</v>
      </c>
      <c r="J9" s="48">
        <f>B9*Data2!H9</f>
        <v>7390.7753726841738</v>
      </c>
      <c r="K9" s="42">
        <f>K8+1</f>
        <v>1951</v>
      </c>
      <c r="L9" s="48"/>
      <c r="M9" s="48"/>
      <c r="N9" s="53"/>
      <c r="O9" s="53"/>
      <c r="P9" s="48"/>
      <c r="Q9" s="48"/>
      <c r="R9" s="53"/>
      <c r="S9" s="53"/>
      <c r="T9" s="50"/>
      <c r="U9" s="50"/>
      <c r="V9" s="50"/>
      <c r="W9" s="50"/>
    </row>
    <row r="10" spans="1:23">
      <c r="A10" s="43">
        <v>1980</v>
      </c>
      <c r="B10" s="48">
        <f>[7]AP2!$BH40</f>
        <v>6600.3908837779336</v>
      </c>
      <c r="C10" s="48">
        <f>[7]AP2!$B40/100</f>
        <v>987.05</v>
      </c>
      <c r="D10" s="160">
        <f>[7]AP2!$I40/100</f>
        <v>532.20359965949558</v>
      </c>
      <c r="E10" s="160">
        <f>[7]AP2!$I40*[7]AP2!$C40/[7]AP2!$B40/100</f>
        <v>103.20021171655686</v>
      </c>
      <c r="F10" s="160">
        <f>[7]AP2!$I40*[7]AP2!$D40/[7]AP2!$B40/100</f>
        <v>429.00338794293873</v>
      </c>
      <c r="G10" s="54">
        <f>[7]AP2!$C40/[7]AP2!$B40</f>
        <v>0.19391114938452966</v>
      </c>
      <c r="H10" s="54">
        <f>[4]TB2!$S8</f>
        <v>0.31916051420405472</v>
      </c>
      <c r="I10" s="54">
        <f>[4]TB2!$M8</f>
        <v>1.9486980686736437</v>
      </c>
      <c r="J10" s="48">
        <f>B10*Data2!H10</f>
        <v>7908.0470561794673</v>
      </c>
      <c r="K10" s="42">
        <f t="shared" ref="K10:K73" si="0">K9+1</f>
        <v>1952</v>
      </c>
      <c r="L10" s="48"/>
      <c r="M10" s="48"/>
      <c r="N10" s="53"/>
      <c r="O10" s="53"/>
      <c r="P10" s="48"/>
      <c r="Q10" s="48"/>
      <c r="R10" s="53"/>
      <c r="S10" s="53"/>
      <c r="T10" s="50"/>
      <c r="U10" s="50"/>
      <c r="V10" s="50"/>
      <c r="W10" s="50"/>
    </row>
    <row r="11" spans="1:23">
      <c r="A11" s="43">
        <v>1981</v>
      </c>
      <c r="B11" s="48">
        <f>[7]AP2!$BH41</f>
        <v>6916.6286451916721</v>
      </c>
      <c r="C11" s="48">
        <f>[7]AP2!$B41/100</f>
        <v>1000.72</v>
      </c>
      <c r="D11" s="160">
        <f>[7]AP2!$I41/100</f>
        <v>539.57427308773663</v>
      </c>
      <c r="E11" s="160">
        <f>[7]AP2!$I41*[7]AP2!$C41/[7]AP2!$B41/100</f>
        <v>108.75921998613732</v>
      </c>
      <c r="F11" s="160">
        <f>[7]AP2!$I41*[7]AP2!$D41/[7]AP2!$B41/100</f>
        <v>430.81505310159923</v>
      </c>
      <c r="G11" s="54">
        <f>[7]AP2!$C41/[7]AP2!$B41</f>
        <v>0.20156487329123032</v>
      </c>
      <c r="H11" s="54">
        <f>[4]TB2!$S9</f>
        <v>0.32596196479769818</v>
      </c>
      <c r="I11" s="54">
        <f>[4]TB2!$M9</f>
        <v>1.9156109387245044</v>
      </c>
      <c r="J11" s="48">
        <f>B11*Data2!H11</f>
        <v>8765.8664484482688</v>
      </c>
      <c r="K11" s="42">
        <f t="shared" si="0"/>
        <v>1953</v>
      </c>
      <c r="L11" s="48"/>
      <c r="M11" s="48"/>
      <c r="N11" s="53"/>
      <c r="O11" s="53"/>
      <c r="P11" s="48"/>
      <c r="Q11" s="48"/>
      <c r="R11" s="53"/>
      <c r="S11" s="53"/>
      <c r="T11" s="50"/>
      <c r="U11" s="50"/>
      <c r="V11" s="50"/>
      <c r="W11" s="50"/>
    </row>
    <row r="12" spans="1:23">
      <c r="A12" s="43">
        <v>1982</v>
      </c>
      <c r="B12" s="48">
        <f>[7]AP2!$BH42</f>
        <v>7337.0929953998229</v>
      </c>
      <c r="C12" s="48">
        <f>[7]AP2!$B42/100</f>
        <v>1016.54</v>
      </c>
      <c r="D12" s="160">
        <f>[7]AP2!$I42/100</f>
        <v>548.1041965430968</v>
      </c>
      <c r="E12" s="160">
        <f>[7]AP2!$I42*[7]AP2!$C42/[7]AP2!$B42/100</f>
        <v>115.81716550008576</v>
      </c>
      <c r="F12" s="160">
        <f>[7]AP2!$I42*[7]AP2!$D42/[7]AP2!$B42/100</f>
        <v>432.28703104301098</v>
      </c>
      <c r="G12" s="54">
        <f>[7]AP2!$C42/[7]AP2!$B42</f>
        <v>0.21130501505105553</v>
      </c>
      <c r="H12" s="54">
        <f>[4]TB2!$S10</f>
        <v>0.34681272360798404</v>
      </c>
      <c r="I12" s="54">
        <f>[4]TB2!$M10</f>
        <v>1.981785198622783</v>
      </c>
      <c r="J12" s="48">
        <f>B12*Data2!H12</f>
        <v>10662.827943123293</v>
      </c>
      <c r="K12" s="42">
        <f t="shared" si="0"/>
        <v>1954</v>
      </c>
      <c r="L12" s="48"/>
      <c r="M12" s="48"/>
      <c r="N12" s="53"/>
      <c r="O12" s="53"/>
      <c r="P12" s="48"/>
      <c r="Q12" s="48"/>
      <c r="R12" s="53"/>
      <c r="S12" s="53"/>
      <c r="T12" s="50"/>
      <c r="U12" s="50"/>
      <c r="V12" s="50"/>
      <c r="W12" s="50"/>
    </row>
    <row r="13" spans="1:23">
      <c r="A13" s="43">
        <v>1983</v>
      </c>
      <c r="B13" s="48">
        <f>[7]AP2!$BH43</f>
        <v>7907.6622385493993</v>
      </c>
      <c r="C13" s="48">
        <f>[7]AP2!$B43/100</f>
        <v>1030.08</v>
      </c>
      <c r="D13" s="160">
        <f>[7]AP2!$I43/100</f>
        <v>566.37722770685559</v>
      </c>
      <c r="E13" s="160">
        <f>[7]AP2!$I43*[7]AP2!$C43/[7]AP2!$B43/100</f>
        <v>122.47093788776118</v>
      </c>
      <c r="F13" s="160">
        <f>[7]AP2!$I43*[7]AP2!$D43/[7]AP2!$B43/100</f>
        <v>443.90628981909452</v>
      </c>
      <c r="G13" s="54">
        <f>[7]AP2!$C43/[7]AP2!$B43</f>
        <v>0.21623563218390804</v>
      </c>
      <c r="H13" s="54">
        <f>[4]TB2!$S11</f>
        <v>0.337857042362121</v>
      </c>
      <c r="I13" s="54">
        <f>[4]TB2!$M11</f>
        <v>1.849436678826226</v>
      </c>
      <c r="J13" s="48">
        <f>B13*Data2!H13</f>
        <v>12754.162821244872</v>
      </c>
      <c r="K13" s="42">
        <f t="shared" si="0"/>
        <v>1955</v>
      </c>
      <c r="L13" s="48"/>
      <c r="M13" s="48"/>
      <c r="N13" s="53"/>
      <c r="O13" s="53"/>
      <c r="P13" s="48"/>
      <c r="Q13" s="48"/>
      <c r="R13" s="53"/>
      <c r="S13" s="53"/>
      <c r="T13" s="50"/>
      <c r="U13" s="50"/>
      <c r="V13" s="50"/>
      <c r="W13" s="50"/>
    </row>
    <row r="14" spans="1:23">
      <c r="A14" s="43">
        <v>1984</v>
      </c>
      <c r="B14" s="48">
        <f>[7]AP2!$BH44</f>
        <v>9400.2836020372579</v>
      </c>
      <c r="C14" s="48">
        <f>[7]AP2!$B44/100</f>
        <v>1043.57</v>
      </c>
      <c r="D14" s="160">
        <f>[7]AP2!$I44/100</f>
        <v>584.91069156914159</v>
      </c>
      <c r="E14" s="160">
        <f>[7]AP2!$I44*[7]AP2!$C44/[7]AP2!$B44/100</f>
        <v>134.61291604220202</v>
      </c>
      <c r="F14" s="160">
        <f>[7]AP2!$I44*[7]AP2!$D44/[7]AP2!$B44/100</f>
        <v>450.29777552693957</v>
      </c>
      <c r="G14" s="54">
        <f>[7]AP2!$C44/[7]AP2!$B44</f>
        <v>0.23014268328909418</v>
      </c>
      <c r="H14" s="54">
        <f>[4]TB2!$S12</f>
        <v>0.35705684572739532</v>
      </c>
      <c r="I14" s="54">
        <f>[4]TB2!$M12</f>
        <v>1.8577097346128952</v>
      </c>
      <c r="J14" s="48">
        <f>B14*Data2!H14</f>
        <v>14786.081843458755</v>
      </c>
      <c r="K14" s="42">
        <f t="shared" si="0"/>
        <v>1956</v>
      </c>
      <c r="L14" s="48"/>
      <c r="M14" s="48"/>
      <c r="N14" s="53"/>
      <c r="O14" s="53"/>
      <c r="P14" s="48"/>
      <c r="Q14" s="48"/>
      <c r="R14" s="53"/>
      <c r="S14" s="53"/>
      <c r="T14" s="50"/>
      <c r="U14" s="50"/>
      <c r="V14" s="50"/>
      <c r="W14" s="50"/>
    </row>
    <row r="15" spans="1:23">
      <c r="A15" s="43">
        <v>1985</v>
      </c>
      <c r="B15" s="48">
        <f>[7]AP2!$BH45</f>
        <v>11097.057376264687</v>
      </c>
      <c r="C15" s="48">
        <f>[7]AP2!$B45/100</f>
        <v>1058.51</v>
      </c>
      <c r="D15" s="160">
        <f>[7]AP2!$I45/100</f>
        <v>604.55970358656145</v>
      </c>
      <c r="E15" s="160">
        <f>[7]AP2!$I45*[7]AP2!$C45/[7]AP2!$B45/100</f>
        <v>143.32241737726778</v>
      </c>
      <c r="F15" s="160">
        <f>[7]AP2!$I45*[7]AP2!$D45/[7]AP2!$B45/100</f>
        <v>461.23728620929359</v>
      </c>
      <c r="G15" s="54">
        <f>[7]AP2!$C45/[7]AP2!$B45</f>
        <v>0.23706908767985188</v>
      </c>
      <c r="H15" s="54">
        <f>[4]TB2!$S13</f>
        <v>0.36919847899212549</v>
      </c>
      <c r="I15" s="54">
        <f>[4]TB2!$M13</f>
        <v>1.8835513078470822</v>
      </c>
      <c r="J15" s="48">
        <f>B15*Data2!H15</f>
        <v>17059.163120543355</v>
      </c>
      <c r="K15" s="42">
        <f t="shared" si="0"/>
        <v>1957</v>
      </c>
      <c r="L15" s="48"/>
      <c r="M15" s="48"/>
      <c r="N15" s="53"/>
      <c r="O15" s="53"/>
      <c r="P15" s="48"/>
      <c r="Q15" s="48"/>
      <c r="R15" s="53"/>
      <c r="S15" s="53"/>
      <c r="T15" s="50"/>
      <c r="U15" s="50"/>
      <c r="V15" s="50"/>
      <c r="W15" s="50"/>
    </row>
    <row r="16" spans="1:23">
      <c r="A16" s="43">
        <v>1986</v>
      </c>
      <c r="B16" s="48">
        <f>[7]AP2!$BH46</f>
        <v>11601.308128980219</v>
      </c>
      <c r="C16" s="48">
        <f>[7]AP2!$B46/100</f>
        <v>1075.07</v>
      </c>
      <c r="D16" s="160">
        <f>[7]AP2!$I46/100</f>
        <v>625.4695051433348</v>
      </c>
      <c r="E16" s="160">
        <f>[7]AP2!$I46*[7]AP2!$C46/[7]AP2!$B46/100</f>
        <v>153.39586234021192</v>
      </c>
      <c r="F16" s="160">
        <f>[7]AP2!$I46*[7]AP2!$D46/[7]AP2!$B46/100</f>
        <v>472.07364280312288</v>
      </c>
      <c r="G16" s="54">
        <f>[7]AP2!$C46/[7]AP2!$B46</f>
        <v>0.24524914656720029</v>
      </c>
      <c r="H16" s="54">
        <f>[4]TB2!$S14</f>
        <v>0.41099932960734809</v>
      </c>
      <c r="I16" s="54">
        <f>[4]TB2!$M14</f>
        <v>2.1474419482726073</v>
      </c>
      <c r="J16" s="48">
        <f>B16*Data2!H16</f>
        <v>19088.172222103211</v>
      </c>
      <c r="K16" s="42">
        <f t="shared" si="0"/>
        <v>1958</v>
      </c>
      <c r="L16" s="48"/>
      <c r="M16" s="48"/>
      <c r="N16" s="53"/>
      <c r="O16" s="53"/>
      <c r="P16" s="48"/>
      <c r="Q16" s="48"/>
      <c r="R16" s="53"/>
      <c r="S16" s="53"/>
      <c r="T16" s="50"/>
      <c r="U16" s="50"/>
      <c r="V16" s="50"/>
      <c r="W16" s="50"/>
    </row>
    <row r="17" spans="1:23">
      <c r="A17" s="43">
        <v>1987</v>
      </c>
      <c r="B17" s="48">
        <f>[7]AP2!$BH47</f>
        <v>12241.45883096034</v>
      </c>
      <c r="C17" s="48">
        <f>[7]AP2!$B47/100</f>
        <v>1093</v>
      </c>
      <c r="D17" s="160">
        <f>[7]AP2!$I47/100</f>
        <v>647.54375358403377</v>
      </c>
      <c r="E17" s="160">
        <f>[7]AP2!$I47*[7]AP2!$C47/[7]AP2!$B47/100</f>
        <v>163.95357581596113</v>
      </c>
      <c r="F17" s="160">
        <f>[7]AP2!$I47*[7]AP2!$D47/[7]AP2!$B47/100</f>
        <v>483.59017776807269</v>
      </c>
      <c r="G17" s="54">
        <f>[7]AP2!$C47/[7]AP2!$B47</f>
        <v>0.25319304666056724</v>
      </c>
      <c r="H17" s="54">
        <f>[4]TB2!$S15</f>
        <v>0.42591743980407565</v>
      </c>
      <c r="I17" s="54">
        <f>[4]TB2!$M15</f>
        <v>2.1883039671386877</v>
      </c>
      <c r="J17" s="48">
        <f>B17*Data2!H17</f>
        <v>20377.712317635061</v>
      </c>
      <c r="K17" s="42">
        <f t="shared" si="0"/>
        <v>1959</v>
      </c>
      <c r="L17" s="48"/>
      <c r="M17" s="48"/>
      <c r="N17" s="53"/>
      <c r="O17" s="53"/>
      <c r="P17" s="48"/>
      <c r="Q17" s="48"/>
      <c r="R17" s="53"/>
      <c r="S17" s="53"/>
      <c r="T17" s="50"/>
      <c r="U17" s="50"/>
      <c r="V17" s="50"/>
      <c r="W17" s="50"/>
    </row>
    <row r="18" spans="1:23">
      <c r="A18" s="43">
        <v>1988</v>
      </c>
      <c r="B18" s="48">
        <f>[7]AP2!$BH48</f>
        <v>12900.342175736901</v>
      </c>
      <c r="C18" s="48">
        <f>[7]AP2!$B48/100</f>
        <v>1110.26</v>
      </c>
      <c r="D18" s="160">
        <f>[7]AP2!$I48/100</f>
        <v>661.79614894794577</v>
      </c>
      <c r="E18" s="160">
        <f>[7]AP2!$I48*[7]AP2!$C48/[7]AP2!$B48/100</f>
        <v>170.84051866226898</v>
      </c>
      <c r="F18" s="160">
        <f>[7]AP2!$I48*[7]AP2!$D48/[7]AP2!$B48/100</f>
        <v>490.95563028567682</v>
      </c>
      <c r="G18" s="54">
        <f>[7]AP2!$C48/[7]AP2!$B48</f>
        <v>0.25814674040314883</v>
      </c>
      <c r="H18" s="54">
        <f>[4]TB2!$S16</f>
        <v>0.43221314483686463</v>
      </c>
      <c r="I18" s="54">
        <f>[4]TB2!$M16</f>
        <v>2.1875802840679706</v>
      </c>
      <c r="J18" s="48">
        <f>B18*Data2!H18</f>
        <v>21195.666458114451</v>
      </c>
      <c r="K18" s="42">
        <f t="shared" si="0"/>
        <v>1960</v>
      </c>
      <c r="L18" s="48"/>
      <c r="M18" s="48"/>
      <c r="N18" s="53"/>
      <c r="O18" s="53"/>
      <c r="P18" s="48"/>
      <c r="Q18" s="48"/>
      <c r="R18" s="53"/>
      <c r="S18" s="53"/>
      <c r="T18" s="50"/>
      <c r="U18" s="50"/>
      <c r="V18" s="50"/>
      <c r="W18" s="50"/>
    </row>
    <row r="19" spans="1:23">
      <c r="A19" s="43">
        <v>1989</v>
      </c>
      <c r="B19" s="48">
        <f>[7]AP2!$BH49</f>
        <v>12037.356692199286</v>
      </c>
      <c r="C19" s="48">
        <f>[7]AP2!$B49/100</f>
        <v>1127.04</v>
      </c>
      <c r="D19" s="160">
        <f>[7]AP2!$I49/100</f>
        <v>675.88588800000002</v>
      </c>
      <c r="E19" s="160">
        <f>[7]AP2!$I49*[7]AP2!$C49/[7]AP2!$B49/100</f>
        <v>177.15137999999999</v>
      </c>
      <c r="F19" s="160">
        <f>[7]AP2!$I49*[7]AP2!$D49/[7]AP2!$B49/100</f>
        <v>498.73450800000001</v>
      </c>
      <c r="G19" s="54">
        <f>[7]AP2!$C49/[7]AP2!$B49</f>
        <v>0.26210249858035206</v>
      </c>
      <c r="H19" s="54">
        <f>[4]TB2!$S17</f>
        <v>0.45040427189515508</v>
      </c>
      <c r="I19" s="54">
        <f>[4]TB2!$M17</f>
        <v>2.3071935628667855</v>
      </c>
      <c r="J19" s="48">
        <f>B19*Data2!H19</f>
        <v>21478.072106765772</v>
      </c>
      <c r="K19" s="42">
        <f t="shared" si="0"/>
        <v>1961</v>
      </c>
      <c r="L19" s="48"/>
      <c r="M19" s="48"/>
      <c r="N19" s="53"/>
      <c r="O19" s="53"/>
      <c r="P19" s="48"/>
      <c r="Q19" s="48"/>
      <c r="R19" s="53"/>
      <c r="S19" s="53"/>
      <c r="T19" s="50"/>
      <c r="U19" s="50"/>
      <c r="V19" s="50"/>
      <c r="W19" s="50"/>
    </row>
    <row r="20" spans="1:23">
      <c r="A20" s="43">
        <v>1990</v>
      </c>
      <c r="B20" s="48">
        <f>[7]AP2!$BH50</f>
        <v>11228.013781612877</v>
      </c>
      <c r="C20" s="48">
        <f>[7]AP2!$B50/100</f>
        <v>1143.33</v>
      </c>
      <c r="D20" s="160">
        <f>[7]AP2!$I50/100</f>
        <v>705.25792834581898</v>
      </c>
      <c r="E20" s="160">
        <f>[7]AP2!$I50*[7]AP2!$C50/[7]AP2!$B50/100</f>
        <v>186.25648890873154</v>
      </c>
      <c r="F20" s="160">
        <f>[7]AP2!$I50*[7]AP2!$D50/[7]AP2!$B50/100</f>
        <v>519.00143943708736</v>
      </c>
      <c r="G20" s="54">
        <f>[7]AP2!$C50/[7]AP2!$B50</f>
        <v>0.26409697987457692</v>
      </c>
      <c r="H20" s="54">
        <f>[4]TB2!$S18</f>
        <v>0.44329206097850626</v>
      </c>
      <c r="I20" s="54">
        <f>[4]TB2!$M18</f>
        <v>2.2188078273666418</v>
      </c>
      <c r="J20" s="48">
        <f>B20*Data2!H20</f>
        <v>21612.02217911055</v>
      </c>
      <c r="K20" s="42">
        <f t="shared" si="0"/>
        <v>1962</v>
      </c>
      <c r="L20" s="48"/>
      <c r="M20" s="48"/>
      <c r="N20" s="53"/>
      <c r="O20" s="53"/>
      <c r="P20" s="48"/>
      <c r="Q20" s="48"/>
      <c r="R20" s="53"/>
      <c r="S20" s="53"/>
      <c r="T20" s="50"/>
      <c r="U20" s="50"/>
      <c r="V20" s="50"/>
      <c r="W20" s="50"/>
    </row>
    <row r="21" spans="1:23">
      <c r="A21" s="43">
        <v>1991</v>
      </c>
      <c r="B21" s="48">
        <f>[7]AP2!$BH51</f>
        <v>12204.435794717452</v>
      </c>
      <c r="C21" s="48">
        <f>[7]AP2!$B51/100</f>
        <v>1158.23</v>
      </c>
      <c r="D21" s="160">
        <f>[7]AP2!$I51/100</f>
        <v>728.21068081317208</v>
      </c>
      <c r="E21" s="160">
        <f>[7]AP2!$I51*[7]AP2!$C51/[7]AP2!$B51/100</f>
        <v>196.18174173880325</v>
      </c>
      <c r="F21" s="160">
        <f>[7]AP2!$I51*[7]AP2!$D51/[7]AP2!$B51/100</f>
        <v>532.02893907436885</v>
      </c>
      <c r="G21" s="54">
        <f>[7]AP2!$C51/[7]AP2!$B51</f>
        <v>0.2694024502905295</v>
      </c>
      <c r="H21" s="54">
        <f>[4]TB2!$S19</f>
        <v>0.4713272035411783</v>
      </c>
      <c r="I21" s="54">
        <f>[4]TB2!$M19</f>
        <v>2.4177545691906008</v>
      </c>
      <c r="J21" s="48">
        <f>B21*Data2!H21</f>
        <v>23620.254802407431</v>
      </c>
      <c r="K21" s="42">
        <f t="shared" si="0"/>
        <v>1963</v>
      </c>
      <c r="L21" s="48"/>
      <c r="M21" s="48"/>
      <c r="N21" s="53"/>
      <c r="O21" s="53"/>
      <c r="P21" s="48"/>
      <c r="Q21" s="48"/>
      <c r="R21" s="53"/>
      <c r="S21" s="53"/>
      <c r="T21" s="50"/>
      <c r="U21" s="50"/>
      <c r="V21" s="50"/>
      <c r="W21" s="50"/>
    </row>
    <row r="22" spans="1:23">
      <c r="A22" s="43">
        <v>1992</v>
      </c>
      <c r="B22" s="48">
        <f>[7]AP2!$BH52</f>
        <v>13403.803553785487</v>
      </c>
      <c r="C22" s="48">
        <f>[7]AP2!$B52/100</f>
        <v>1171.71</v>
      </c>
      <c r="D22" s="160">
        <f>[7]AP2!$I52/100</f>
        <v>745.65998716916909</v>
      </c>
      <c r="E22" s="160">
        <f>[7]AP2!$I52*[7]AP2!$C52/[7]AP2!$B52/100</f>
        <v>204.75723589598118</v>
      </c>
      <c r="F22" s="160">
        <f>[7]AP2!$I52*[7]AP2!$D52/[7]AP2!$B52/100</f>
        <v>540.90275127318785</v>
      </c>
      <c r="G22" s="54">
        <f>[7]AP2!$C52/[7]AP2!$B52</f>
        <v>0.27459866349181966</v>
      </c>
      <c r="H22" s="54">
        <f>[4]TB2!$S20</f>
        <v>0.49517990112027255</v>
      </c>
      <c r="I22" s="54">
        <f>[4]TB2!$M20</f>
        <v>2.5912320310208035</v>
      </c>
      <c r="J22" s="48">
        <f>B22*Data2!H22</f>
        <v>27756.96250865105</v>
      </c>
      <c r="K22" s="42">
        <f t="shared" si="0"/>
        <v>1964</v>
      </c>
      <c r="L22" s="48"/>
      <c r="M22" s="48"/>
      <c r="N22" s="53"/>
      <c r="O22" s="53"/>
      <c r="P22" s="48"/>
      <c r="Q22" s="48"/>
      <c r="R22" s="53"/>
      <c r="S22" s="53"/>
      <c r="T22" s="50"/>
      <c r="U22" s="50"/>
      <c r="V22" s="50"/>
      <c r="W22" s="50"/>
    </row>
    <row r="23" spans="1:23">
      <c r="A23" s="43">
        <v>1993</v>
      </c>
      <c r="B23" s="48">
        <f>[7]AP2!$BH53</f>
        <v>13430.089137453997</v>
      </c>
      <c r="C23" s="48">
        <f>[7]AP2!$B53/100</f>
        <v>1185.17</v>
      </c>
      <c r="D23" s="160">
        <f>[7]AP2!$I53/100</f>
        <v>765.77875608828185</v>
      </c>
      <c r="E23" s="160">
        <f>[7]AP2!$I53*[7]AP2!$C53/[7]AP2!$B53/100</f>
        <v>214.34206633408346</v>
      </c>
      <c r="F23" s="160">
        <f>[7]AP2!$I53*[7]AP2!$D53/[7]AP2!$B53/100</f>
        <v>551.43668975419826</v>
      </c>
      <c r="G23" s="54">
        <f>[7]AP2!$C53/[7]AP2!$B53</f>
        <v>0.2799007737286634</v>
      </c>
      <c r="H23" s="54">
        <f>[4]TB2!$S21</f>
        <v>0.52141124095099201</v>
      </c>
      <c r="I23" s="54">
        <f>[4]TB2!$M21</f>
        <v>2.8028905622707838</v>
      </c>
      <c r="J23" s="48">
        <f>B23*Data2!H23</f>
        <v>30782.100941885892</v>
      </c>
      <c r="K23" s="42">
        <f t="shared" si="0"/>
        <v>1965</v>
      </c>
      <c r="L23" s="48"/>
      <c r="M23" s="48"/>
      <c r="N23" s="53"/>
      <c r="O23" s="53"/>
      <c r="P23" s="48"/>
      <c r="Q23" s="48"/>
      <c r="R23" s="53"/>
      <c r="S23" s="53"/>
      <c r="T23" s="50"/>
      <c r="U23" s="50"/>
      <c r="V23" s="50"/>
      <c r="W23" s="50"/>
    </row>
    <row r="24" spans="1:23">
      <c r="A24" s="43">
        <v>1994</v>
      </c>
      <c r="B24" s="48">
        <f>[7]AP2!$BH54</f>
        <v>14089.998472925685</v>
      </c>
      <c r="C24" s="48">
        <f>[7]AP2!$B54/100</f>
        <v>1198.5</v>
      </c>
      <c r="D24" s="160">
        <f>[7]AP2!$I54/100</f>
        <v>778.23415533670914</v>
      </c>
      <c r="E24" s="160">
        <f>[7]AP2!$I54*[7]AP2!$C54/[7]AP2!$B54/100</f>
        <v>221.87303173717157</v>
      </c>
      <c r="F24" s="160">
        <f>[7]AP2!$I54*[7]AP2!$D54/[7]AP2!$B54/100</f>
        <v>556.36112359953756</v>
      </c>
      <c r="G24" s="54">
        <f>[7]AP2!$C54/[7]AP2!$B54</f>
        <v>0.28509803921568627</v>
      </c>
      <c r="H24" s="54">
        <f>[4]TB2!$S22</f>
        <v>0.53356289907534815</v>
      </c>
      <c r="I24" s="54">
        <f>[4]TB2!$M22</f>
        <v>2.8684335533751573</v>
      </c>
      <c r="J24" s="48">
        <f>B24*Data2!H24</f>
        <v>31816.169338350133</v>
      </c>
      <c r="K24" s="42">
        <f t="shared" si="0"/>
        <v>1966</v>
      </c>
      <c r="L24" s="48"/>
      <c r="M24" s="48"/>
      <c r="N24" s="53"/>
      <c r="O24" s="53"/>
      <c r="P24" s="48"/>
      <c r="Q24" s="48"/>
      <c r="R24" s="53"/>
      <c r="S24" s="53"/>
      <c r="T24" s="50"/>
      <c r="U24" s="50"/>
      <c r="V24" s="50"/>
      <c r="W24" s="50"/>
    </row>
    <row r="25" spans="1:23">
      <c r="A25" s="43">
        <v>1995</v>
      </c>
      <c r="B25" s="48">
        <f>[7]AP2!$BH55</f>
        <v>14170.152289961959</v>
      </c>
      <c r="C25" s="48">
        <f>[7]AP2!$B55/100</f>
        <v>1211.21</v>
      </c>
      <c r="D25" s="160">
        <f>[7]AP2!$I55/100</f>
        <v>798.00871506284284</v>
      </c>
      <c r="E25" s="160">
        <f>[7]AP2!$I55*[7]AP2!$C55/[7]AP2!$B55/100</f>
        <v>231.74477211730778</v>
      </c>
      <c r="F25" s="160">
        <f>[7]AP2!$I55*[7]AP2!$D55/[7]AP2!$B55/100</f>
        <v>566.26394294553506</v>
      </c>
      <c r="G25" s="54">
        <f>[7]AP2!$C55/[7]AP2!$B55</f>
        <v>0.2904038110649681</v>
      </c>
      <c r="H25" s="54">
        <f>[4]TB2!$S23</f>
        <v>0.52622594477406071</v>
      </c>
      <c r="I25" s="54">
        <f>[4]TB2!$M23</f>
        <v>2.7140006363720679</v>
      </c>
      <c r="J25" s="48">
        <f>B25*Data2!H25</f>
        <v>32959.549348588422</v>
      </c>
      <c r="K25" s="42">
        <f t="shared" si="0"/>
        <v>1967</v>
      </c>
      <c r="L25" s="48"/>
      <c r="M25" s="48"/>
      <c r="N25" s="53"/>
      <c r="O25" s="53"/>
      <c r="P25" s="48"/>
      <c r="Q25" s="48"/>
      <c r="R25" s="53"/>
      <c r="S25" s="53"/>
      <c r="T25" s="50"/>
      <c r="U25" s="50"/>
      <c r="V25" s="50"/>
      <c r="W25" s="50"/>
    </row>
    <row r="26" spans="1:23">
      <c r="A26" s="43">
        <v>1996</v>
      </c>
      <c r="B26" s="48">
        <f>[7]AP2!$BH56</f>
        <v>14624.673809059082</v>
      </c>
      <c r="C26" s="48">
        <f>[7]AP2!$B56/100</f>
        <v>1223.8900000000001</v>
      </c>
      <c r="D26" s="160">
        <f>[7]AP2!$I56/100</f>
        <v>819.42412282355838</v>
      </c>
      <c r="E26" s="160">
        <f>[7]AP2!$I56*[7]AP2!$C56/[7]AP2!$B56/100</f>
        <v>249.75935319195375</v>
      </c>
      <c r="F26" s="160">
        <f>[7]AP2!$I56*[7]AP2!$D56/[7]AP2!$B56/100</f>
        <v>569.66476963160471</v>
      </c>
      <c r="G26" s="54">
        <f>[7]AP2!$C56/[7]AP2!$B56</f>
        <v>0.30479863386415446</v>
      </c>
      <c r="H26" s="54">
        <f>[4]TB2!$S24</f>
        <v>0.52405125837380861</v>
      </c>
      <c r="I26" s="54">
        <f>[4]TB2!$M24</f>
        <v>2.5113727987518031</v>
      </c>
      <c r="J26" s="48">
        <f>B26*Data2!H26</f>
        <v>36251.482307552484</v>
      </c>
      <c r="K26" s="42">
        <f t="shared" si="0"/>
        <v>1968</v>
      </c>
      <c r="L26" s="48"/>
      <c r="M26" s="48"/>
      <c r="N26" s="53"/>
      <c r="O26" s="53"/>
      <c r="P26" s="48"/>
      <c r="Q26" s="48"/>
      <c r="R26" s="53"/>
      <c r="S26" s="53"/>
      <c r="T26" s="50"/>
      <c r="U26" s="50"/>
      <c r="V26" s="50"/>
      <c r="W26" s="50"/>
    </row>
    <row r="27" spans="1:23">
      <c r="A27" s="43">
        <v>1997</v>
      </c>
      <c r="B27" s="48">
        <f>[7]AP2!$BH57</f>
        <v>14950.849200198156</v>
      </c>
      <c r="C27" s="48">
        <f>[7]AP2!$B57/100</f>
        <v>1236.26</v>
      </c>
      <c r="D27" s="160">
        <f>[7]AP2!$I57/100</f>
        <v>836.23188488243056</v>
      </c>
      <c r="E27" s="160">
        <f>[7]AP2!$I57*[7]AP2!$C57/[7]AP2!$B57/100</f>
        <v>266.84121161185357</v>
      </c>
      <c r="F27" s="160">
        <f>[7]AP2!$I57*[7]AP2!$D57/[7]AP2!$B57/100</f>
        <v>569.39067327057705</v>
      </c>
      <c r="G27" s="54">
        <f>[7]AP2!$C57/[7]AP2!$B57</f>
        <v>0.31909954216750519</v>
      </c>
      <c r="H27" s="54">
        <f>[4]TB2!$S25</f>
        <v>0.53757527095085211</v>
      </c>
      <c r="I27" s="54">
        <f>[4]TB2!$M25</f>
        <v>2.4805939310490008</v>
      </c>
      <c r="J27" s="48">
        <f>B27*Data2!H27</f>
        <v>41782.338767838293</v>
      </c>
      <c r="K27" s="42">
        <f t="shared" si="0"/>
        <v>1969</v>
      </c>
      <c r="L27" s="48"/>
      <c r="M27" s="48"/>
      <c r="N27" s="53"/>
      <c r="O27" s="53"/>
      <c r="P27" s="48"/>
      <c r="Q27" s="48"/>
      <c r="R27" s="53"/>
      <c r="S27" s="53"/>
      <c r="T27" s="50"/>
      <c r="U27" s="50"/>
      <c r="V27" s="50"/>
      <c r="W27" s="50"/>
    </row>
    <row r="28" spans="1:23">
      <c r="A28" s="43">
        <v>1998</v>
      </c>
      <c r="B28" s="48">
        <f>[7]AP2!$BH58</f>
        <v>15379.783280578842</v>
      </c>
      <c r="C28" s="48">
        <f>[7]AP2!$B58/100</f>
        <v>1247.6099999999999</v>
      </c>
      <c r="D28" s="160">
        <f>[7]AP2!$I58/100</f>
        <v>852.0238207156799</v>
      </c>
      <c r="E28" s="160">
        <f>[7]AP2!$I58*[7]AP2!$C58/[7]AP2!$B58/100</f>
        <v>284.15135444840945</v>
      </c>
      <c r="F28" s="160">
        <f>[7]AP2!$I58*[7]AP2!$D58/[7]AP2!$B58/100</f>
        <v>567.8724662672704</v>
      </c>
      <c r="G28" s="54">
        <f>[7]AP2!$C58/[7]AP2!$B58</f>
        <v>0.33350165516467484</v>
      </c>
      <c r="H28" s="54">
        <f>[4]TB2!$S26</f>
        <v>0.55790933046455171</v>
      </c>
      <c r="I28" s="54">
        <f>[4]TB2!$M26</f>
        <v>2.5220480535982306</v>
      </c>
      <c r="J28" s="48">
        <f>B28*Data2!H28</f>
        <v>47589.057590317832</v>
      </c>
      <c r="K28" s="42">
        <f t="shared" si="0"/>
        <v>1970</v>
      </c>
      <c r="L28" s="48"/>
      <c r="M28" s="48"/>
      <c r="N28" s="53"/>
      <c r="O28" s="53"/>
      <c r="P28" s="48"/>
      <c r="Q28" s="48"/>
      <c r="R28" s="53"/>
      <c r="S28" s="53"/>
      <c r="T28" s="50"/>
      <c r="U28" s="50"/>
      <c r="V28" s="50"/>
      <c r="W28" s="50"/>
    </row>
    <row r="29" spans="1:23">
      <c r="A29" s="43">
        <v>1999</v>
      </c>
      <c r="B29" s="48">
        <f>[7]AP2!$BH59</f>
        <v>15830.459147821513</v>
      </c>
      <c r="C29" s="48">
        <f>[7]AP2!$B59/100</f>
        <v>1257.8599999999999</v>
      </c>
      <c r="D29" s="160">
        <f>[7]AP2!$I59/100</f>
        <v>865.59976865668568</v>
      </c>
      <c r="E29" s="160">
        <f>[7]AP2!$I59*[7]AP2!$C59/[7]AP2!$B59/100</f>
        <v>301.05304786854407</v>
      </c>
      <c r="F29" s="160">
        <f>[7]AP2!$I59*[7]AP2!$D59/[7]AP2!$B59/100</f>
        <v>564.54672078814156</v>
      </c>
      <c r="G29" s="54">
        <f>[7]AP2!$C59/[7]AP2!$B59</f>
        <v>0.34779705213616779</v>
      </c>
      <c r="H29" s="54">
        <f>[4]TB2!$S27</f>
        <v>0.58651391414508247</v>
      </c>
      <c r="I29" s="54">
        <f>[4]TB2!$M27</f>
        <v>2.65995494509222</v>
      </c>
      <c r="J29" s="48">
        <f>B29*Data2!H29</f>
        <v>52812.305870188473</v>
      </c>
      <c r="K29" s="42">
        <f t="shared" si="0"/>
        <v>1971</v>
      </c>
      <c r="L29" s="48"/>
      <c r="M29" s="48"/>
      <c r="N29" s="53"/>
      <c r="O29" s="53"/>
      <c r="P29" s="48"/>
      <c r="Q29" s="48"/>
      <c r="R29" s="53"/>
      <c r="S29" s="53"/>
      <c r="T29" s="50"/>
      <c r="U29" s="50"/>
      <c r="V29" s="50"/>
      <c r="W29" s="50"/>
    </row>
    <row r="30" spans="1:23">
      <c r="A30" s="43">
        <v>2000</v>
      </c>
      <c r="B30" s="48">
        <f>[7]AP2!$BH60</f>
        <v>16184.745068505646</v>
      </c>
      <c r="C30" s="48">
        <f>[7]AP2!$B60/100</f>
        <v>1267.43</v>
      </c>
      <c r="D30" s="160">
        <f>[7]AP2!$I60/100</f>
        <v>872.13081684246197</v>
      </c>
      <c r="E30" s="160">
        <f>[7]AP2!$I60*[7]AP2!$C60/[7]AP2!$B60/100</f>
        <v>315.883617067373</v>
      </c>
      <c r="F30" s="160">
        <f>[7]AP2!$I60*[7]AP2!$D60/[7]AP2!$B60/100</f>
        <v>556.24719977508892</v>
      </c>
      <c r="G30" s="54">
        <f>[7]AP2!$C60/[7]AP2!$B60</f>
        <v>0.36219751781163456</v>
      </c>
      <c r="H30" s="54">
        <f>[4]TB2!$S28</f>
        <v>0.61387943827273705</v>
      </c>
      <c r="I30" s="54">
        <f>[4]TB2!$M28</f>
        <v>2.7996316403557069</v>
      </c>
      <c r="J30" s="48">
        <f>B30*Data2!H30</f>
        <v>58054.378125006777</v>
      </c>
      <c r="K30" s="42">
        <f t="shared" si="0"/>
        <v>1972</v>
      </c>
      <c r="L30" s="48"/>
      <c r="M30" s="48"/>
      <c r="N30" s="53"/>
      <c r="O30" s="53"/>
      <c r="P30" s="48"/>
      <c r="Q30" s="48"/>
      <c r="R30" s="53"/>
      <c r="S30" s="53"/>
      <c r="T30" s="50"/>
      <c r="U30" s="50"/>
      <c r="V30" s="50"/>
      <c r="W30" s="50"/>
    </row>
    <row r="31" spans="1:23">
      <c r="A31" s="43">
        <v>2001</v>
      </c>
      <c r="B31" s="48">
        <f>[7]AP2!$BH61</f>
        <v>17190.405848357936</v>
      </c>
      <c r="C31" s="48">
        <f>[7]AP2!$B61/100</f>
        <v>1276.27</v>
      </c>
      <c r="D31" s="160">
        <f>[7]AP2!$I61/100</f>
        <v>891.53162284658106</v>
      </c>
      <c r="E31" s="160">
        <f>[7]AP2!$I61*[7]AP2!$C61/[7]AP2!$B61/100</f>
        <v>335.74851654037207</v>
      </c>
      <c r="F31" s="160">
        <f>[7]AP2!$I61*[7]AP2!$D61/[7]AP2!$B61/100</f>
        <v>555.78310630620899</v>
      </c>
      <c r="G31" s="54">
        <f>[7]AP2!$C61/[7]AP2!$B61</f>
        <v>0.3765974284438246</v>
      </c>
      <c r="H31" s="54">
        <f>[4]TB2!$S29</f>
        <v>0.63766847788827918</v>
      </c>
      <c r="I31" s="54">
        <f>[4]TB2!$M29</f>
        <v>2.9132655263271823</v>
      </c>
      <c r="J31" s="48">
        <f>B31*Data2!H31</f>
        <v>62290.079327141153</v>
      </c>
      <c r="K31" s="42">
        <f t="shared" si="0"/>
        <v>1973</v>
      </c>
      <c r="L31" s="48"/>
      <c r="M31" s="48"/>
      <c r="N31" s="53"/>
      <c r="O31" s="53"/>
      <c r="P31" s="48"/>
      <c r="Q31" s="48"/>
      <c r="R31" s="53"/>
      <c r="S31" s="53"/>
      <c r="T31" s="50"/>
      <c r="U31" s="50"/>
      <c r="V31" s="50"/>
      <c r="W31" s="50"/>
    </row>
    <row r="32" spans="1:23">
      <c r="A32" s="43">
        <v>2002</v>
      </c>
      <c r="B32" s="48">
        <f>[7]AP2!$BH62</f>
        <v>18705.3945940628</v>
      </c>
      <c r="C32" s="48">
        <f>[7]AP2!$B62/100</f>
        <v>1284.53</v>
      </c>
      <c r="D32" s="160">
        <f>[7]AP2!$I62/100</f>
        <v>907.75932025154282</v>
      </c>
      <c r="E32" s="160">
        <f>[7]AP2!$I62*[7]AP2!$C62/[7]AP2!$B62/100</f>
        <v>354.84115581940836</v>
      </c>
      <c r="F32" s="160">
        <f>[7]AP2!$I62*[7]AP2!$D62/[7]AP2!$B62/100</f>
        <v>552.9181644321344</v>
      </c>
      <c r="G32" s="54">
        <f>[7]AP2!$C62/[7]AP2!$B62</f>
        <v>0.39089783811977924</v>
      </c>
      <c r="H32" s="54">
        <f>[4]TB2!$S30</f>
        <v>0.67241256760239199</v>
      </c>
      <c r="I32" s="54">
        <f>[4]TB2!$M30</f>
        <v>3.1984197774836551</v>
      </c>
      <c r="J32" s="48">
        <f>B32*Data2!H32</f>
        <v>70541.266974778016</v>
      </c>
      <c r="K32" s="42">
        <f t="shared" si="0"/>
        <v>1974</v>
      </c>
      <c r="L32" s="48"/>
      <c r="M32" s="48"/>
      <c r="N32" s="53"/>
      <c r="O32" s="53"/>
      <c r="P32" s="48"/>
      <c r="Q32" s="48"/>
      <c r="R32" s="53"/>
      <c r="S32" s="53"/>
      <c r="T32" s="50"/>
      <c r="U32" s="50"/>
      <c r="V32" s="50"/>
      <c r="W32" s="50"/>
    </row>
    <row r="33" spans="1:23">
      <c r="A33" s="43">
        <v>2003</v>
      </c>
      <c r="B33" s="48">
        <f>[7]AP2!$BH63</f>
        <v>20211.060486818762</v>
      </c>
      <c r="C33" s="48">
        <f>[7]AP2!$B63/100</f>
        <v>1292.27</v>
      </c>
      <c r="D33" s="160">
        <f>[7]AP2!$I63/100</f>
        <v>922.10915388997046</v>
      </c>
      <c r="E33" s="160">
        <f>[7]AP2!$I63*[7]AP2!$C63/[7]AP2!$B63/100</f>
        <v>373.73295862428972</v>
      </c>
      <c r="F33" s="160">
        <f>[7]AP2!$I63*[7]AP2!$D63/[7]AP2!$B63/100</f>
        <v>548.37619526568074</v>
      </c>
      <c r="G33" s="54">
        <f>[7]AP2!$C63/[7]AP2!$B63</f>
        <v>0.40530229750748681</v>
      </c>
      <c r="H33" s="54">
        <f>[4]TB2!$S31</f>
        <v>0.69628846438573821</v>
      </c>
      <c r="I33" s="54">
        <f>[4]TB2!$M31</f>
        <v>3.3639157291292614</v>
      </c>
      <c r="J33" s="48">
        <f>B33*Data2!H33</f>
        <v>79732.725689307816</v>
      </c>
      <c r="K33" s="42">
        <f t="shared" si="0"/>
        <v>1975</v>
      </c>
      <c r="L33" s="48"/>
      <c r="M33" s="48"/>
      <c r="N33" s="53"/>
      <c r="O33" s="53"/>
      <c r="P33" s="48"/>
      <c r="Q33" s="48"/>
      <c r="R33" s="53"/>
      <c r="S33" s="53"/>
      <c r="T33" s="50"/>
      <c r="U33" s="50"/>
      <c r="V33" s="50"/>
      <c r="W33" s="50"/>
    </row>
    <row r="34" spans="1:23">
      <c r="A34" s="43">
        <v>2004</v>
      </c>
      <c r="B34" s="48">
        <f>[7]AP2!$BH64</f>
        <v>22179.744160883336</v>
      </c>
      <c r="C34" s="48">
        <f>[7]AP2!$B64/100</f>
        <v>1299.8800000000001</v>
      </c>
      <c r="D34" s="160">
        <f>[7]AP2!$I64/100</f>
        <v>935.63683224732961</v>
      </c>
      <c r="E34" s="160">
        <f>[7]AP2!$I64*[7]AP2!$C64/[7]AP2!$B64/100</f>
        <v>390.72202176263801</v>
      </c>
      <c r="F34" s="160">
        <f>[7]AP2!$I64*[7]AP2!$D64/[7]AP2!$B64/100</f>
        <v>544.91481048469154</v>
      </c>
      <c r="G34" s="54">
        <f>[7]AP2!$C64/[7]AP2!$B64</f>
        <v>0.41760008616179956</v>
      </c>
      <c r="H34" s="54">
        <f>[4]TB2!$S32</f>
        <v>0.71143711179194624</v>
      </c>
      <c r="I34" s="54">
        <f>[4]TB2!$M32</f>
        <v>3.4384028847292454</v>
      </c>
      <c r="J34" s="48">
        <f>B34*Data2!H34</f>
        <v>88930.985084356158</v>
      </c>
      <c r="K34" s="42">
        <f t="shared" si="0"/>
        <v>1976</v>
      </c>
      <c r="L34" s="48"/>
      <c r="M34" s="48"/>
      <c r="N34" s="53"/>
      <c r="O34" s="53"/>
      <c r="P34" s="48"/>
      <c r="Q34" s="48"/>
      <c r="R34" s="53"/>
      <c r="S34" s="53"/>
      <c r="T34" s="50"/>
      <c r="U34" s="50"/>
      <c r="V34" s="50"/>
      <c r="W34" s="50"/>
    </row>
    <row r="35" spans="1:23">
      <c r="A35" s="43">
        <v>2005</v>
      </c>
      <c r="B35" s="48">
        <f>[7]AP2!$BH65</f>
        <v>24448.704749260105</v>
      </c>
      <c r="C35" s="48">
        <f>[7]AP2!$B65/100</f>
        <v>1307.56</v>
      </c>
      <c r="D35" s="160">
        <f>[7]AP2!$I65/100</f>
        <v>940.78898606515611</v>
      </c>
      <c r="E35" s="160">
        <f>[7]AP2!$I65*[7]AP2!$C65/[7]AP2!$B65/100</f>
        <v>404.44515345142514</v>
      </c>
      <c r="F35" s="160">
        <f>[7]AP2!$I65*[7]AP2!$D65/[7]AP2!$B65/100</f>
        <v>536.3438326137308</v>
      </c>
      <c r="G35" s="54">
        <f>[7]AP2!$C65/[7]AP2!$B65</f>
        <v>0.42989996634953653</v>
      </c>
      <c r="H35" s="54">
        <f>[4]TB2!$S33</f>
        <v>0.72652161407065929</v>
      </c>
      <c r="I35" s="54">
        <f>[4]TB2!$M33</f>
        <v>3.522971960356057</v>
      </c>
      <c r="J35" s="48">
        <f>B35*Data2!H35</f>
        <v>103078.75565365797</v>
      </c>
      <c r="K35" s="42">
        <f t="shared" si="0"/>
        <v>1977</v>
      </c>
      <c r="L35" s="48"/>
      <c r="M35" s="48"/>
      <c r="N35" s="53"/>
      <c r="O35" s="53"/>
      <c r="P35" s="48"/>
      <c r="Q35" s="48"/>
      <c r="R35" s="53"/>
      <c r="S35" s="53"/>
      <c r="T35" s="50"/>
      <c r="U35" s="50"/>
      <c r="V35" s="50"/>
      <c r="W35" s="50"/>
    </row>
    <row r="36" spans="1:23">
      <c r="A36" s="43">
        <v>2006</v>
      </c>
      <c r="B36" s="48">
        <f>[7]AP2!$BH66</f>
        <v>27510.347849642298</v>
      </c>
      <c r="C36" s="48">
        <f>[7]AP2!$B66/100</f>
        <v>1314.48</v>
      </c>
      <c r="D36" s="160">
        <f>[7]AP2!$I66/100</f>
        <v>955.95188949798171</v>
      </c>
      <c r="E36" s="160">
        <f>[7]AP2!$I66*[7]AP2!$C66/[7]AP2!$B66/100</f>
        <v>423.89784352031501</v>
      </c>
      <c r="F36" s="160">
        <f>[7]AP2!$I66*[7]AP2!$D66/[7]AP2!$B66/100</f>
        <v>532.05404597766687</v>
      </c>
      <c r="G36" s="54">
        <f>[7]AP2!$C66/[7]AP2!$B66</f>
        <v>0.4434301016371493</v>
      </c>
      <c r="H36" s="54">
        <f>[4]TB2!$S34</f>
        <v>0.74043197784625248</v>
      </c>
      <c r="I36" s="54">
        <f>[4]TB2!$M34</f>
        <v>3.5803750481065739</v>
      </c>
      <c r="J36" s="48">
        <f>B36*Data2!H36</f>
        <v>115786.03939516247</v>
      </c>
      <c r="K36" s="42">
        <f t="shared" si="0"/>
        <v>1978</v>
      </c>
      <c r="L36" s="48">
        <v>27301</v>
      </c>
      <c r="M36" s="48">
        <v>23838</v>
      </c>
      <c r="N36" s="53">
        <v>2.3142100000000001</v>
      </c>
      <c r="O36" s="53">
        <v>4.2572700000000001</v>
      </c>
      <c r="P36" s="48">
        <f>[7]AP2!$BA38*[7]AP2!T38/10/4.430619</f>
        <v>831.13294379629986</v>
      </c>
      <c r="Q36" s="48">
        <f>[7]AP2!$BG38/10/4.430619</f>
        <v>743.71725973515231</v>
      </c>
      <c r="R36" s="53">
        <f>D8/1000</f>
        <v>0.51901510865329392</v>
      </c>
      <c r="S36" s="53">
        <f>C8/1000</f>
        <v>0.96259000000000006</v>
      </c>
      <c r="T36" s="50">
        <f t="shared" ref="T36:T72" si="1">P36/L36</f>
        <v>3.0443315035943733E-2</v>
      </c>
      <c r="U36" s="50">
        <f t="shared" ref="U36:U72" si="2">Q36/M36</f>
        <v>3.1198811130764004E-2</v>
      </c>
      <c r="V36" s="50">
        <f t="shared" ref="V36:V72" si="3">R36/N36</f>
        <v>0.22427312502032828</v>
      </c>
      <c r="W36" s="50">
        <f t="shared" ref="W36:W72" si="4">S36/O36</f>
        <v>0.22610499216634136</v>
      </c>
    </row>
    <row r="37" spans="1:23">
      <c r="A37" s="43">
        <v>2007</v>
      </c>
      <c r="B37" s="48">
        <f>[7]AP2!$BH67</f>
        <v>31271.31974888797</v>
      </c>
      <c r="C37" s="48">
        <f>[7]AP2!$B67/100</f>
        <v>1321.29</v>
      </c>
      <c r="D37" s="160">
        <f>[7]AP2!$I67/100</f>
        <v>975.17606272697378</v>
      </c>
      <c r="E37" s="160">
        <f>[7]AP2!$I67*[7]AP2!$C67/[7]AP2!$B67/100</f>
        <v>447.50092872363064</v>
      </c>
      <c r="F37" s="160">
        <f>[7]AP2!$I67*[7]AP2!$D67/[7]AP2!$B67/100</f>
        <v>527.67513400334315</v>
      </c>
      <c r="G37" s="54">
        <f>[7]AP2!$C67/[7]AP2!$B67</f>
        <v>0.45889244601866358</v>
      </c>
      <c r="H37" s="54">
        <f>[4]TB2!$S35</f>
        <v>0.75355723773954331</v>
      </c>
      <c r="I37" s="54">
        <f>[4]TB2!$M35</f>
        <v>3.6055611509849075</v>
      </c>
      <c r="J37" s="48">
        <f>B37*Data2!H37</f>
        <v>133106.19614622014</v>
      </c>
      <c r="K37" s="42">
        <f t="shared" si="0"/>
        <v>1979</v>
      </c>
      <c r="L37" s="48">
        <v>28308</v>
      </c>
      <c r="M37" s="48">
        <v>24728</v>
      </c>
      <c r="N37" s="53">
        <v>2.3611900000000001</v>
      </c>
      <c r="O37" s="53">
        <v>4.3322900000000004</v>
      </c>
      <c r="P37" s="48">
        <f>[7]AP2!$BA39*[7]AP2!T39/10/4.430619</f>
        <v>841.8913369227929</v>
      </c>
      <c r="Q37" s="48">
        <f>[7]AP2!$BG39/10/4.430619</f>
        <v>753.34412233867567</v>
      </c>
      <c r="R37" s="53">
        <f t="shared" ref="R37:R73" si="5">D9/1000</f>
        <v>0.52593286579186993</v>
      </c>
      <c r="S37" s="53">
        <f t="shared" ref="S37:S73" si="6">C9/1000</f>
        <v>0.97541999999999995</v>
      </c>
      <c r="T37" s="50">
        <f t="shared" si="1"/>
        <v>2.9740403310823546E-2</v>
      </c>
      <c r="U37" s="50">
        <f t="shared" si="2"/>
        <v>3.0465226558503547E-2</v>
      </c>
      <c r="V37" s="50">
        <f t="shared" si="3"/>
        <v>0.22274059512020206</v>
      </c>
      <c r="W37" s="50">
        <f t="shared" si="4"/>
        <v>0.22515113254191199</v>
      </c>
    </row>
    <row r="38" spans="1:23">
      <c r="A38" s="43">
        <v>2008</v>
      </c>
      <c r="B38" s="48">
        <f>[7]AP2!$BH68</f>
        <v>33593.898844754673</v>
      </c>
      <c r="C38" s="48">
        <f>[7]AP2!$B68/100</f>
        <v>1328.02</v>
      </c>
      <c r="D38" s="160">
        <f>[7]AP2!$I68/100</f>
        <v>993.50690679249669</v>
      </c>
      <c r="E38" s="160">
        <f>[7]AP2!$I68*[7]AP2!$C68/[7]AP2!$B68/100</f>
        <v>466.84395946275038</v>
      </c>
      <c r="F38" s="160">
        <f>[7]AP2!$I68*[7]AP2!$D68/[7]AP2!$B68/100</f>
        <v>526.66294732974643</v>
      </c>
      <c r="G38" s="54">
        <f>[7]AP2!$C68/[7]AP2!$B68</f>
        <v>0.46989503170132979</v>
      </c>
      <c r="H38" s="54">
        <f>[4]TB2!$S36</f>
        <v>0.76373103300311307</v>
      </c>
      <c r="I38" s="54">
        <f>[4]TB2!$M36</f>
        <v>3.6466558304380348</v>
      </c>
      <c r="J38" s="48">
        <f>B38*Data2!H38</f>
        <v>143444.52468003851</v>
      </c>
      <c r="K38" s="42">
        <f t="shared" si="0"/>
        <v>1980</v>
      </c>
      <c r="L38" s="48">
        <v>28986</v>
      </c>
      <c r="M38" s="48">
        <v>25240</v>
      </c>
      <c r="N38" s="53">
        <v>2.40896</v>
      </c>
      <c r="O38" s="53">
        <v>4.4073599999999997</v>
      </c>
      <c r="P38" s="48">
        <f>[7]AP2!$BA40*[7]AP2!T40/10/4.430619</f>
        <v>886.02442516142276</v>
      </c>
      <c r="Q38" s="48">
        <f>[7]AP2!$BG40/10/4.430619</f>
        <v>792.83544522928639</v>
      </c>
      <c r="R38" s="53">
        <f t="shared" si="5"/>
        <v>0.5322035996594956</v>
      </c>
      <c r="S38" s="53">
        <f t="shared" si="6"/>
        <v>0.98704999999999998</v>
      </c>
      <c r="T38" s="50">
        <f t="shared" si="1"/>
        <v>3.0567323023577685E-2</v>
      </c>
      <c r="U38" s="50">
        <f t="shared" si="2"/>
        <v>3.1411863915581872E-2</v>
      </c>
      <c r="V38" s="50">
        <f t="shared" si="3"/>
        <v>0.22092670681933099</v>
      </c>
      <c r="W38" s="50">
        <f t="shared" si="4"/>
        <v>0.22395492993538083</v>
      </c>
    </row>
    <row r="39" spans="1:23">
      <c r="A39" s="43">
        <v>2009</v>
      </c>
      <c r="B39" s="48">
        <f>[7]AP2!$BH69</f>
        <v>36300.6506878281</v>
      </c>
      <c r="C39" s="48">
        <f>[7]AP2!$B69/100</f>
        <v>1334.5</v>
      </c>
      <c r="D39" s="160">
        <f>[7]AP2!$I69/100</f>
        <v>1013.7201464223606</v>
      </c>
      <c r="E39" s="160">
        <f>[7]AP2!$I69*[7]AP2!$C69/[7]AP2!$B69/100</f>
        <v>490.0495622780017</v>
      </c>
      <c r="F39" s="160">
        <f>[7]AP2!$I69*[7]AP2!$D69/[7]AP2!$B69/100</f>
        <v>523.67058414435883</v>
      </c>
      <c r="G39" s="54">
        <f>[7]AP2!$C69/[7]AP2!$B69</f>
        <v>0.48341701011614835</v>
      </c>
      <c r="H39" s="54">
        <f>[4]TB2!$S37</f>
        <v>0.77729414287643983</v>
      </c>
      <c r="I39" s="54">
        <f>[4]TB2!$M37</f>
        <v>3.7296830747438765</v>
      </c>
      <c r="J39" s="48">
        <f>B39*Data2!H39</f>
        <v>160684.01793380664</v>
      </c>
      <c r="K39" s="42">
        <f t="shared" si="0"/>
        <v>1981</v>
      </c>
      <c r="L39" s="48">
        <v>29568</v>
      </c>
      <c r="M39" s="48">
        <v>25635</v>
      </c>
      <c r="N39" s="53">
        <v>2.4567399999999999</v>
      </c>
      <c r="O39" s="53">
        <v>4.4859499999999999</v>
      </c>
      <c r="P39" s="48">
        <f>[7]AP2!$BA41*[7]AP2!T41/10/4.430619</f>
        <v>941.77849530885385</v>
      </c>
      <c r="Q39" s="48">
        <f>[7]AP2!$BG41/10/4.430619</f>
        <v>842.32809759699785</v>
      </c>
      <c r="R39" s="53">
        <f t="shared" si="5"/>
        <v>0.53957427308773664</v>
      </c>
      <c r="S39" s="53">
        <f t="shared" si="6"/>
        <v>1.0007200000000001</v>
      </c>
      <c r="T39" s="50">
        <f t="shared" si="1"/>
        <v>3.1851274868400087E-2</v>
      </c>
      <c r="U39" s="50">
        <f t="shared" si="2"/>
        <v>3.2858517557909021E-2</v>
      </c>
      <c r="V39" s="50">
        <f t="shared" si="3"/>
        <v>0.21963019004360929</v>
      </c>
      <c r="W39" s="50">
        <f t="shared" si="4"/>
        <v>0.22307872357025826</v>
      </c>
    </row>
    <row r="40" spans="1:23">
      <c r="A40" s="43">
        <v>2010</v>
      </c>
      <c r="B40" s="48">
        <f>[7]AP2!$BH70</f>
        <v>39623.512551279797</v>
      </c>
      <c r="C40" s="48">
        <f>[7]AP2!$B70/100</f>
        <v>1340.91</v>
      </c>
      <c r="D40" s="160">
        <f>[7]AP2!$I70/100</f>
        <v>1017.7463482044427</v>
      </c>
      <c r="E40" s="160">
        <f>[7]AP2!$I70*[7]AP2!$C70/[7]AP2!$B70/100</f>
        <v>508.3608512878356</v>
      </c>
      <c r="F40" s="160">
        <f>[7]AP2!$I70*[7]AP2!$D70/[7]AP2!$B70/100</f>
        <v>509.38549691660705</v>
      </c>
      <c r="G40" s="54">
        <f>[7]AP2!$C70/[7]AP2!$B70</f>
        <v>0.49949661051077254</v>
      </c>
      <c r="H40" s="54">
        <f>[4]TB2!$S38</f>
        <v>0.78309038107320728</v>
      </c>
      <c r="I40" s="54">
        <f>[4]TB2!$M38</f>
        <v>3.6174918010096606</v>
      </c>
      <c r="J40" s="48">
        <f>B40*Data2!H40</f>
        <v>185213.88988536593</v>
      </c>
      <c r="K40" s="42">
        <f t="shared" si="0"/>
        <v>1982</v>
      </c>
      <c r="L40" s="48">
        <v>29731</v>
      </c>
      <c r="M40" s="48">
        <v>25657</v>
      </c>
      <c r="N40" s="53">
        <v>2.50705</v>
      </c>
      <c r="O40" s="53">
        <v>4.5678799999999997</v>
      </c>
      <c r="P40" s="48">
        <f>[7]AP2!$BA42*[7]AP2!T42/10/4.430619</f>
        <v>1012.8633326140761</v>
      </c>
      <c r="Q40" s="48">
        <f>[7]AP2!$BG42/10/4.430619</f>
        <v>907.65905648975979</v>
      </c>
      <c r="R40" s="53">
        <f t="shared" si="5"/>
        <v>0.54810419654309683</v>
      </c>
      <c r="S40" s="53">
        <f t="shared" si="6"/>
        <v>1.01654</v>
      </c>
      <c r="T40" s="50">
        <f t="shared" si="1"/>
        <v>3.4067583754803947E-2</v>
      </c>
      <c r="U40" s="50">
        <f t="shared" si="2"/>
        <v>3.5376663541714141E-2</v>
      </c>
      <c r="V40" s="50">
        <f t="shared" si="3"/>
        <v>0.21862515567822613</v>
      </c>
      <c r="W40" s="50">
        <f t="shared" si="4"/>
        <v>0.22254087235216338</v>
      </c>
    </row>
    <row r="41" spans="1:23">
      <c r="A41" s="43">
        <v>2011</v>
      </c>
      <c r="B41" s="48">
        <f>[7]AP2!$BH71</f>
        <v>42474.541859206285</v>
      </c>
      <c r="C41" s="48">
        <f>[7]AP2!$B71/100</f>
        <v>1347.35</v>
      </c>
      <c r="D41" s="160">
        <f>[7]AP2!$I71/100</f>
        <v>1030.8946557789889</v>
      </c>
      <c r="E41" s="160">
        <f>[7]AP2!$I71*[7]AP2!$C71/[7]AP2!$B71/100</f>
        <v>528.54248655922197</v>
      </c>
      <c r="F41" s="160">
        <f>[7]AP2!$I71*[7]AP2!$D71/[7]AP2!$B71/100</f>
        <v>502.35216921976689</v>
      </c>
      <c r="G41" s="54">
        <f>[7]AP2!$C71/[7]AP2!$B71</f>
        <v>0.51270271273240065</v>
      </c>
      <c r="H41" s="54">
        <f>[4]TB2!$S39</f>
        <v>0.78638081111171121</v>
      </c>
      <c r="I41" s="54">
        <f>[4]TB2!$M39</f>
        <v>3.4988153580120755</v>
      </c>
      <c r="J41" s="48">
        <f>B41*Data2!H41</f>
        <v>195233.0036880601</v>
      </c>
      <c r="K41" s="42">
        <f t="shared" si="0"/>
        <v>1983</v>
      </c>
      <c r="L41" s="48">
        <v>30448</v>
      </c>
      <c r="M41" s="48">
        <v>26273</v>
      </c>
      <c r="N41" s="53">
        <v>2.5678399999999999</v>
      </c>
      <c r="O41" s="53">
        <v>4.6486099999999997</v>
      </c>
      <c r="P41" s="48">
        <f>[7]AP2!$BA43*[7]AP2!T43/10/4.430619</f>
        <v>1124.9463779746618</v>
      </c>
      <c r="Q41" s="48">
        <f>[7]AP2!$BG43/10/4.430619</f>
        <v>1010.8564551164965</v>
      </c>
      <c r="R41" s="53">
        <f t="shared" si="5"/>
        <v>0.56637722770685561</v>
      </c>
      <c r="S41" s="53">
        <f t="shared" si="6"/>
        <v>1.0300799999999999</v>
      </c>
      <c r="T41" s="50">
        <f t="shared" si="1"/>
        <v>3.6946478519924518E-2</v>
      </c>
      <c r="U41" s="50">
        <f t="shared" si="2"/>
        <v>3.8475105816484473E-2</v>
      </c>
      <c r="V41" s="50">
        <f t="shared" si="3"/>
        <v>0.22056562235452973</v>
      </c>
      <c r="W41" s="50">
        <f t="shared" si="4"/>
        <v>0.22158881902332095</v>
      </c>
    </row>
    <row r="42" spans="1:23">
      <c r="A42" s="43">
        <v>2012</v>
      </c>
      <c r="B42" s="48">
        <f>[7]AP2!$BH72</f>
        <v>45945.215929324579</v>
      </c>
      <c r="C42" s="48">
        <f>[7]AP2!$B72/100</f>
        <v>1354.04</v>
      </c>
      <c r="D42" s="160">
        <f>[7]AP2!$I72/100</f>
        <v>1042.1569454973544</v>
      </c>
      <c r="E42" s="160">
        <f>[7]AP2!$I72*[7]AP2!$C72/[7]AP2!$B72/100</f>
        <v>547.86280829512179</v>
      </c>
      <c r="F42" s="160">
        <f>[7]AP2!$I72*[7]AP2!$D72/[7]AP2!$B72/100</f>
        <v>494.29413720223255</v>
      </c>
      <c r="G42" s="54">
        <f>[7]AP2!$C72/[7]AP2!$B72</f>
        <v>0.52570086555788598</v>
      </c>
      <c r="H42" s="54">
        <f>[4]TB2!$S40</f>
        <v>0.79374940030899666</v>
      </c>
      <c r="I42" s="54">
        <f>[4]TB2!$M40</f>
        <v>3.4721767943800401</v>
      </c>
      <c r="J42" s="48">
        <f>B42*Data2!H42</f>
        <v>212608.34723786771</v>
      </c>
      <c r="K42" s="42">
        <f t="shared" si="0"/>
        <v>1984</v>
      </c>
      <c r="L42" s="48">
        <v>31844</v>
      </c>
      <c r="M42" s="48">
        <v>27532</v>
      </c>
      <c r="N42" s="53">
        <v>2.6302699999999999</v>
      </c>
      <c r="O42" s="53">
        <v>4.7302499999999998</v>
      </c>
      <c r="P42" s="48">
        <f>[7]AP2!$BA44*[7]AP2!T44/10/4.430619</f>
        <v>1379.3856745700516</v>
      </c>
      <c r="Q42" s="48">
        <f>[7]AP2!$BG44/10/4.430619</f>
        <v>1240.9837954050379</v>
      </c>
      <c r="R42" s="53">
        <f t="shared" si="5"/>
        <v>0.58491069156914155</v>
      </c>
      <c r="S42" s="53">
        <f t="shared" si="6"/>
        <v>1.0435699999999999</v>
      </c>
      <c r="T42" s="50">
        <f t="shared" si="1"/>
        <v>4.3316972571600665E-2</v>
      </c>
      <c r="U42" s="50">
        <f t="shared" si="2"/>
        <v>4.5074233452166129E-2</v>
      </c>
      <c r="V42" s="50">
        <f t="shared" si="3"/>
        <v>0.22237667295340083</v>
      </c>
      <c r="W42" s="50">
        <f t="shared" si="4"/>
        <v>0.22061624649859943</v>
      </c>
    </row>
    <row r="43" spans="1:23">
      <c r="A43" s="43">
        <v>2013</v>
      </c>
      <c r="B43" s="48">
        <f>[7]AP2!$BH73</f>
        <v>50098.913488227125</v>
      </c>
      <c r="C43" s="48">
        <f>[7]AP2!$B73/100</f>
        <v>1360.72</v>
      </c>
      <c r="D43" s="160">
        <f>[7]AP2!$I73/100</f>
        <v>1053.8699040532601</v>
      </c>
      <c r="E43" s="160">
        <f>[7]AP2!$I73*[7]AP2!$C73/[7]AP2!$B73/100</f>
        <v>566.24053850342398</v>
      </c>
      <c r="F43" s="160">
        <f>[7]AP2!$I73*[7]AP2!$D73/[7]AP2!$B73/100</f>
        <v>487.62936554983622</v>
      </c>
      <c r="G43" s="54">
        <f>[7]AP2!$C73/[7]AP2!$B73</f>
        <v>0.53729643130107585</v>
      </c>
      <c r="H43" s="54">
        <f>[4]TB2!$S41</f>
        <v>0.80386340796786637</v>
      </c>
      <c r="I43" s="54">
        <f>[4]TB2!$M41</f>
        <v>3.5294946511339256</v>
      </c>
      <c r="J43" s="48">
        <f>B43*Data2!H43</f>
        <v>236052.84779827369</v>
      </c>
      <c r="K43" s="42">
        <f t="shared" si="0"/>
        <v>1985</v>
      </c>
      <c r="L43" s="48">
        <v>33005</v>
      </c>
      <c r="M43" s="48">
        <v>28546</v>
      </c>
      <c r="N43" s="53">
        <v>2.6947399999999999</v>
      </c>
      <c r="O43" s="53">
        <v>4.8142300000000002</v>
      </c>
      <c r="P43" s="48">
        <f>[7]AP2!$BA45*[7]AP2!T45/10/4.430619</f>
        <v>1687.1305592220592</v>
      </c>
      <c r="Q43" s="48">
        <f>[7]AP2!$BG45/10/4.430619</f>
        <v>1514.1978396421912</v>
      </c>
      <c r="R43" s="53">
        <f t="shared" si="5"/>
        <v>0.60455970358656141</v>
      </c>
      <c r="S43" s="53">
        <f t="shared" si="6"/>
        <v>1.0585100000000001</v>
      </c>
      <c r="T43" s="50">
        <f t="shared" si="1"/>
        <v>5.111742339712344E-2</v>
      </c>
      <c r="U43" s="50">
        <f t="shared" si="2"/>
        <v>5.304413366643982E-2</v>
      </c>
      <c r="V43" s="50">
        <f t="shared" si="3"/>
        <v>0.22434806459493734</v>
      </c>
      <c r="W43" s="50">
        <f t="shared" si="4"/>
        <v>0.21987109049629952</v>
      </c>
    </row>
    <row r="44" spans="1:23" ht="15" thickBot="1">
      <c r="A44" s="44">
        <v>2014</v>
      </c>
      <c r="B44" s="48">
        <f>[7]AP2!$BH74</f>
        <v>54583.019354208038</v>
      </c>
      <c r="C44" s="48">
        <f>[7]AP2!$B74/100</f>
        <v>1367.82</v>
      </c>
      <c r="D44" s="160">
        <f>[7]AP2!$I74/100</f>
        <v>1063.542632154692</v>
      </c>
      <c r="E44" s="160">
        <f>[7]AP2!$I74*[7]AP2!$C74/[7]AP2!$B74/100</f>
        <v>582.50617647425031</v>
      </c>
      <c r="F44" s="160">
        <f>[7]AP2!$I74*[7]AP2!$D74/[7]AP2!$B74/100</f>
        <v>481.03645568044175</v>
      </c>
      <c r="G44" s="54">
        <f>[7]AP2!$C74/[7]AP2!$B74</f>
        <v>0.54770364521647585</v>
      </c>
      <c r="H44" s="54">
        <f>[4]TB2!$S42</f>
        <v>0.80910513899779635</v>
      </c>
      <c r="I44" s="54">
        <f>[4]TB2!$M42</f>
        <v>3.5001622678420135</v>
      </c>
      <c r="J44" s="48">
        <f>B44*Data2!H44</f>
        <v>256682.21405998207</v>
      </c>
      <c r="K44" s="42">
        <f t="shared" si="0"/>
        <v>1986</v>
      </c>
      <c r="L44" s="48">
        <v>34110</v>
      </c>
      <c r="M44" s="48">
        <v>29518</v>
      </c>
      <c r="N44" s="53">
        <v>2.7589800000000002</v>
      </c>
      <c r="O44" s="53">
        <v>4.9008900000000004</v>
      </c>
      <c r="P44" s="48">
        <f>[7]AP2!$BA46*[7]AP2!T46/10/4.430619</f>
        <v>1830.4086979062133</v>
      </c>
      <c r="Q44" s="48">
        <f>[7]AP2!$BG46/10/4.430619</f>
        <v>1637.7541048888666</v>
      </c>
      <c r="R44" s="53">
        <f t="shared" si="5"/>
        <v>0.62546950514333477</v>
      </c>
      <c r="S44" s="53">
        <f t="shared" si="6"/>
        <v>1.07507</v>
      </c>
      <c r="T44" s="50">
        <f t="shared" si="1"/>
        <v>5.3661937786755008E-2</v>
      </c>
      <c r="U44" s="50">
        <f t="shared" si="2"/>
        <v>5.5483234124563539E-2</v>
      </c>
      <c r="V44" s="50">
        <f t="shared" si="3"/>
        <v>0.22670316752688846</v>
      </c>
      <c r="W44" s="50">
        <f t="shared" si="4"/>
        <v>0.21936219747841715</v>
      </c>
    </row>
    <row r="45" spans="1:23">
      <c r="A45" s="45">
        <v>2015</v>
      </c>
      <c r="B45" s="48">
        <f>[7]AP2!$BH75</f>
        <v>57806.583760710491</v>
      </c>
      <c r="C45" s="48">
        <f>[7]AP2!$B75/100</f>
        <v>1374.62</v>
      </c>
      <c r="D45" s="160">
        <f>[7]AP2!$I75/100</f>
        <v>1072.2897075657131</v>
      </c>
      <c r="E45" s="160">
        <f>[7]AP2!$I75*[7]AP2!$C75/[7]AP2!$B75/100</f>
        <v>601.55310623035837</v>
      </c>
      <c r="F45" s="160">
        <f>[7]AP2!$I75*[7]AP2!$D75/[7]AP2!$B75/100</f>
        <v>470.73660133535464</v>
      </c>
      <c r="G45" s="54">
        <f>[7]AP2!$C75/[7]AP2!$B75</f>
        <v>0.56099867599773023</v>
      </c>
      <c r="H45" s="54">
        <f>[4]TB2!$S43</f>
        <v>0.80912494894028997</v>
      </c>
      <c r="I45" s="54">
        <f>[4]TB2!$M43</f>
        <v>3.5006112377853262</v>
      </c>
      <c r="J45" s="48">
        <f>B45*Data2!H45</f>
        <v>281717.72208824701</v>
      </c>
      <c r="K45" s="42">
        <f t="shared" si="0"/>
        <v>1987</v>
      </c>
      <c r="L45" s="48">
        <v>35353</v>
      </c>
      <c r="M45" s="48">
        <v>30624</v>
      </c>
      <c r="N45" s="53">
        <v>2.8257599999999998</v>
      </c>
      <c r="O45" s="53">
        <v>4.9902899999999999</v>
      </c>
      <c r="P45" s="48">
        <f>[7]AP2!$BA47*[7]AP2!T47/10/4.430619</f>
        <v>2000.8510222392558</v>
      </c>
      <c r="Q45" s="48">
        <f>[7]AP2!$BG47/10/4.430619</f>
        <v>1789.1134852137991</v>
      </c>
      <c r="R45" s="53">
        <f t="shared" si="5"/>
        <v>0.64754375358403382</v>
      </c>
      <c r="S45" s="53">
        <f t="shared" si="6"/>
        <v>1.093</v>
      </c>
      <c r="T45" s="50">
        <f t="shared" si="1"/>
        <v>5.6596357373893472E-2</v>
      </c>
      <c r="U45" s="50">
        <f t="shared" si="2"/>
        <v>5.8421939825424471E-2</v>
      </c>
      <c r="V45" s="50">
        <f t="shared" si="3"/>
        <v>0.22915737839874364</v>
      </c>
      <c r="W45" s="50">
        <f t="shared" si="4"/>
        <v>0.21902534722430961</v>
      </c>
    </row>
    <row r="46" spans="1:23">
      <c r="A46" s="41"/>
      <c r="B46" s="42"/>
      <c r="C46" s="42"/>
      <c r="D46" s="42"/>
      <c r="E46" s="42"/>
      <c r="F46" s="42"/>
      <c r="G46" s="42"/>
      <c r="H46" s="42"/>
      <c r="I46" s="42"/>
      <c r="J46" s="42"/>
      <c r="K46" s="42">
        <f t="shared" si="0"/>
        <v>1988</v>
      </c>
      <c r="L46" s="48">
        <v>36987</v>
      </c>
      <c r="M46" s="48">
        <v>32139</v>
      </c>
      <c r="N46" s="53">
        <v>2.88537</v>
      </c>
      <c r="O46" s="53">
        <v>5.0792999999999999</v>
      </c>
      <c r="P46" s="48">
        <f>[7]AP2!$BA48*[7]AP2!T48/10/4.430619</f>
        <v>2159.7305900615206</v>
      </c>
      <c r="Q46" s="48">
        <f>[7]AP2!$BG48/10/4.430619</f>
        <v>1926.908355697803</v>
      </c>
      <c r="R46" s="53">
        <f t="shared" si="5"/>
        <v>0.66179614894794581</v>
      </c>
      <c r="S46" s="53">
        <f t="shared" si="6"/>
        <v>1.11026</v>
      </c>
      <c r="T46" s="50">
        <f t="shared" si="1"/>
        <v>5.8391613000825168E-2</v>
      </c>
      <c r="U46" s="50">
        <f t="shared" si="2"/>
        <v>5.9955454609595914E-2</v>
      </c>
      <c r="V46" s="50">
        <f t="shared" si="3"/>
        <v>0.22936266369579839</v>
      </c>
      <c r="W46" s="50">
        <f t="shared" si="4"/>
        <v>0.21858523812336347</v>
      </c>
    </row>
    <row r="47" spans="1:23">
      <c r="A47" s="41" t="s">
        <v>19</v>
      </c>
      <c r="B47" s="49">
        <f>(B45/B8)</f>
        <v>9.1051066834721812</v>
      </c>
      <c r="C47" s="49"/>
      <c r="D47" s="49"/>
      <c r="E47" s="49"/>
      <c r="F47" s="42"/>
      <c r="G47" s="42"/>
      <c r="H47" s="42"/>
      <c r="I47" s="42"/>
      <c r="J47" s="42"/>
      <c r="K47" s="42">
        <f t="shared" si="0"/>
        <v>1989</v>
      </c>
      <c r="L47" s="48">
        <v>38041</v>
      </c>
      <c r="M47" s="48">
        <v>33071</v>
      </c>
      <c r="N47" s="53">
        <v>2.9458600000000001</v>
      </c>
      <c r="O47" s="53">
        <v>5.1676799999999998</v>
      </c>
      <c r="P47" s="48">
        <f>[7]AP2!$BA49*[7]AP2!T49/10/4.430619</f>
        <v>2061.2861546353242</v>
      </c>
      <c r="Q47" s="48">
        <f>[7]AP2!$BG49/10/4.430619</f>
        <v>1836.2850692149013</v>
      </c>
      <c r="R47" s="53">
        <f t="shared" si="5"/>
        <v>0.67588588800000005</v>
      </c>
      <c r="S47" s="53">
        <f t="shared" si="6"/>
        <v>1.12704</v>
      </c>
      <c r="T47" s="50">
        <f t="shared" si="1"/>
        <v>5.4185908746755454E-2</v>
      </c>
      <c r="U47" s="50">
        <f t="shared" si="2"/>
        <v>5.5525538060987006E-2</v>
      </c>
      <c r="V47" s="50">
        <f t="shared" si="3"/>
        <v>0.22943584827520658</v>
      </c>
      <c r="W47" s="50">
        <f t="shared" si="4"/>
        <v>0.21809399962845999</v>
      </c>
    </row>
    <row r="48" spans="1:23">
      <c r="A48" s="41"/>
      <c r="B48" s="50">
        <f>B47^(1/37)-1</f>
        <v>6.1516190872217269E-2</v>
      </c>
      <c r="C48" s="50"/>
      <c r="D48" s="50"/>
      <c r="E48" s="50"/>
      <c r="F48" s="42"/>
      <c r="G48" s="42"/>
      <c r="H48" s="42"/>
      <c r="I48" s="42"/>
      <c r="J48" s="42"/>
      <c r="K48" s="42">
        <f t="shared" si="0"/>
        <v>1990</v>
      </c>
      <c r="L48" s="48">
        <v>38886</v>
      </c>
      <c r="M48" s="48">
        <v>33795</v>
      </c>
      <c r="N48" s="53">
        <v>3.0244200000000001</v>
      </c>
      <c r="O48" s="53">
        <v>5.25474</v>
      </c>
      <c r="P48" s="48">
        <f>[7]AP2!$BA50*[7]AP2!T50/10/4.430619</f>
        <v>2006.4843869587705</v>
      </c>
      <c r="Q48" s="48">
        <f>[7]AP2!$BG50/10/4.430619</f>
        <v>1787.2549499423451</v>
      </c>
      <c r="R48" s="53">
        <f t="shared" si="5"/>
        <v>0.70525792834581902</v>
      </c>
      <c r="S48" s="53">
        <f t="shared" si="6"/>
        <v>1.14333</v>
      </c>
      <c r="T48" s="50">
        <f t="shared" si="1"/>
        <v>5.1599145886919988E-2</v>
      </c>
      <c r="U48" s="50">
        <f t="shared" si="2"/>
        <v>5.2885188635666373E-2</v>
      </c>
      <c r="V48" s="50">
        <f t="shared" si="3"/>
        <v>0.23318782720184994</v>
      </c>
      <c r="W48" s="50">
        <f t="shared" si="4"/>
        <v>0.21758069856929171</v>
      </c>
    </row>
    <row r="49" spans="1:23">
      <c r="A49" s="41" t="s">
        <v>20</v>
      </c>
      <c r="B49" s="49">
        <f>B28/B8</f>
        <v>2.4224674496943663</v>
      </c>
      <c r="C49" s="49"/>
      <c r="D49" s="49"/>
      <c r="E49" s="49"/>
      <c r="F49" s="42"/>
      <c r="G49" s="42"/>
      <c r="H49" s="42"/>
      <c r="I49" s="42"/>
      <c r="J49" s="42"/>
      <c r="K49" s="42">
        <f t="shared" si="0"/>
        <v>1991</v>
      </c>
      <c r="L49" s="48">
        <v>38787</v>
      </c>
      <c r="M49" s="48">
        <v>33599</v>
      </c>
      <c r="N49" s="53">
        <v>3.1115400000000002</v>
      </c>
      <c r="O49" s="53">
        <v>5.3640499999999998</v>
      </c>
      <c r="P49" s="48">
        <f>[7]AP2!$BA51*[7]AP2!T51/10/4.430619</f>
        <v>2261.6390974136411</v>
      </c>
      <c r="Q49" s="48">
        <f>[7]AP2!$BG51/10/4.430619</f>
        <v>2005.9049308938193</v>
      </c>
      <c r="R49" s="53">
        <f t="shared" si="5"/>
        <v>0.72821068081317208</v>
      </c>
      <c r="S49" s="53">
        <f t="shared" si="6"/>
        <v>1.1582300000000001</v>
      </c>
      <c r="T49" s="50">
        <f t="shared" si="1"/>
        <v>5.8309204048099653E-2</v>
      </c>
      <c r="U49" s="50">
        <f t="shared" si="2"/>
        <v>5.9701328339945216E-2</v>
      </c>
      <c r="V49" s="50">
        <f t="shared" si="3"/>
        <v>0.23403545537360021</v>
      </c>
      <c r="W49" s="50">
        <f t="shared" si="4"/>
        <v>0.2159245346333461</v>
      </c>
    </row>
    <row r="50" spans="1:23">
      <c r="A50" s="41"/>
      <c r="B50" s="50">
        <f>B49^(1/20)-1</f>
        <v>4.523248191061402E-2</v>
      </c>
      <c r="C50" s="50"/>
      <c r="D50" s="50"/>
      <c r="E50" s="50"/>
      <c r="F50" s="42"/>
      <c r="G50" s="42"/>
      <c r="H50" s="42"/>
      <c r="I50" s="42"/>
      <c r="J50" s="42"/>
      <c r="K50" s="42">
        <f t="shared" si="0"/>
        <v>1992</v>
      </c>
      <c r="L50" s="48">
        <v>39441</v>
      </c>
      <c r="M50" s="48">
        <v>34094</v>
      </c>
      <c r="N50" s="53">
        <v>3.1775500000000001</v>
      </c>
      <c r="O50" s="53">
        <v>5.4476199999999997</v>
      </c>
      <c r="P50" s="48">
        <f>[7]AP2!$BA52*[7]AP2!T52/10/4.430619</f>
        <v>2556.8766503115103</v>
      </c>
      <c r="Q50" s="48">
        <f>[7]AP2!$BG52/10/4.430619</f>
        <v>2255.820233230108</v>
      </c>
      <c r="R50" s="53">
        <f t="shared" si="5"/>
        <v>0.74565998716916904</v>
      </c>
      <c r="S50" s="53">
        <f t="shared" si="6"/>
        <v>1.17171</v>
      </c>
      <c r="T50" s="50">
        <f t="shared" si="1"/>
        <v>6.4827885964136564E-2</v>
      </c>
      <c r="U50" s="50">
        <f t="shared" si="2"/>
        <v>6.6164727906086351E-2</v>
      </c>
      <c r="V50" s="50">
        <f t="shared" si="3"/>
        <v>0.23466506810881624</v>
      </c>
      <c r="W50" s="50">
        <f t="shared" si="4"/>
        <v>0.21508658827157551</v>
      </c>
    </row>
    <row r="51" spans="1:23">
      <c r="A51" s="41" t="s">
        <v>21</v>
      </c>
      <c r="B51" s="49">
        <f>B45/B28</f>
        <v>3.758608473612695</v>
      </c>
      <c r="C51" s="49"/>
      <c r="D51" s="49"/>
      <c r="E51" s="49"/>
      <c r="F51" s="42"/>
      <c r="G51" s="42"/>
      <c r="H51" s="42"/>
      <c r="I51" s="42"/>
      <c r="J51" s="42"/>
      <c r="K51" s="42">
        <f t="shared" si="0"/>
        <v>1993</v>
      </c>
      <c r="L51" s="48">
        <v>39967</v>
      </c>
      <c r="M51" s="48">
        <v>34470</v>
      </c>
      <c r="N51" s="53">
        <v>3.2466699999999999</v>
      </c>
      <c r="O51" s="53">
        <v>5.5305099999999996</v>
      </c>
      <c r="P51" s="48">
        <f>[7]AP2!$BA53*[7]AP2!T53/10/4.430619</f>
        <v>2648.0961301916245</v>
      </c>
      <c r="Q51" s="48">
        <f>[7]AP2!$BG53/10/4.430619</f>
        <v>2321.2280166347564</v>
      </c>
      <c r="R51" s="53">
        <f t="shared" si="5"/>
        <v>0.76577875608828183</v>
      </c>
      <c r="S51" s="53">
        <f t="shared" si="6"/>
        <v>1.1851700000000001</v>
      </c>
      <c r="T51" s="50">
        <f t="shared" si="1"/>
        <v>6.6257065333690912E-2</v>
      </c>
      <c r="U51" s="50">
        <f t="shared" si="2"/>
        <v>6.7340528477944778E-2</v>
      </c>
      <c r="V51" s="50">
        <f t="shared" si="3"/>
        <v>0.23586590447698161</v>
      </c>
      <c r="W51" s="50">
        <f t="shared" si="4"/>
        <v>0.21429669234844528</v>
      </c>
    </row>
    <row r="52" spans="1:23">
      <c r="A52" s="41"/>
      <c r="B52" s="50">
        <f>B51^(1/17)-1</f>
        <v>8.0998578481320305E-2</v>
      </c>
      <c r="C52" s="50"/>
      <c r="D52" s="50"/>
      <c r="E52" s="50"/>
      <c r="F52" s="42"/>
      <c r="G52" s="42"/>
      <c r="H52" s="42"/>
      <c r="I52" s="42"/>
      <c r="J52" s="42"/>
      <c r="K52" s="42">
        <f t="shared" si="0"/>
        <v>1994</v>
      </c>
      <c r="L52" s="48">
        <v>41082</v>
      </c>
      <c r="M52" s="48">
        <v>35387</v>
      </c>
      <c r="N52" s="53">
        <v>3.30857</v>
      </c>
      <c r="O52" s="53">
        <v>5.6129300000000004</v>
      </c>
      <c r="P52" s="48">
        <f>[7]AP2!$BA54*[7]AP2!T54/10/4.430619</f>
        <v>2832.9701827523113</v>
      </c>
      <c r="Q52" s="48">
        <f>[7]AP2!$BG54/10/4.430619</f>
        <v>2474.8952821880735</v>
      </c>
      <c r="R52" s="53">
        <f t="shared" si="5"/>
        <v>0.77823415533670914</v>
      </c>
      <c r="S52" s="53">
        <f t="shared" si="6"/>
        <v>1.1984999999999999</v>
      </c>
      <c r="T52" s="50">
        <f t="shared" si="1"/>
        <v>6.895891589387837E-2</v>
      </c>
      <c r="U52" s="50">
        <f t="shared" si="2"/>
        <v>6.9937979545823994E-2</v>
      </c>
      <c r="V52" s="50">
        <f t="shared" si="3"/>
        <v>0.23521767873634505</v>
      </c>
      <c r="W52" s="50">
        <f t="shared" si="4"/>
        <v>0.21352484353091875</v>
      </c>
    </row>
    <row r="53" spans="1:23">
      <c r="A53" s="41"/>
      <c r="B53" s="42"/>
      <c r="C53" s="42"/>
      <c r="D53" s="42"/>
      <c r="E53" s="42"/>
      <c r="F53" s="42"/>
      <c r="G53" s="42"/>
      <c r="H53" s="42"/>
      <c r="I53" s="42"/>
      <c r="J53" s="42"/>
      <c r="K53" s="42">
        <f t="shared" si="0"/>
        <v>1995</v>
      </c>
      <c r="L53" s="48">
        <v>42441</v>
      </c>
      <c r="M53" s="48">
        <v>36459</v>
      </c>
      <c r="N53" s="53">
        <v>3.3787699999999998</v>
      </c>
      <c r="O53" s="53">
        <v>5.6947799999999997</v>
      </c>
      <c r="P53" s="48">
        <f>[7]AP2!$BA55*[7]AP2!T55/10/4.430619</f>
        <v>2979.8285398191142</v>
      </c>
      <c r="Q53" s="48">
        <f>[7]AP2!$BG55/10/4.430619</f>
        <v>2552.2178777180666</v>
      </c>
      <c r="R53" s="53">
        <f t="shared" si="5"/>
        <v>0.79800871506284288</v>
      </c>
      <c r="S53" s="53">
        <f t="shared" si="6"/>
        <v>1.2112100000000001</v>
      </c>
      <c r="T53" s="50">
        <f t="shared" si="1"/>
        <v>7.021108220397998E-2</v>
      </c>
      <c r="U53" s="50">
        <f t="shared" si="2"/>
        <v>7.0002410316192615E-2</v>
      </c>
      <c r="V53" s="50">
        <f t="shared" si="3"/>
        <v>0.23618320130190659</v>
      </c>
      <c r="W53" s="50">
        <f t="shared" si="4"/>
        <v>0.21268775966762546</v>
      </c>
    </row>
    <row r="54" spans="1:23">
      <c r="A54" s="41"/>
      <c r="B54" s="42"/>
      <c r="C54" s="42"/>
      <c r="D54" s="42"/>
      <c r="E54" s="42"/>
      <c r="F54" s="42"/>
      <c r="G54" s="42"/>
      <c r="H54" s="42"/>
      <c r="I54" s="42"/>
      <c r="J54" s="42"/>
      <c r="K54" s="42">
        <f t="shared" si="0"/>
        <v>1996</v>
      </c>
      <c r="L54" s="48">
        <v>43988</v>
      </c>
      <c r="M54" s="48">
        <v>37860</v>
      </c>
      <c r="N54" s="53">
        <v>3.4506600000000001</v>
      </c>
      <c r="O54" s="53">
        <v>5.77684</v>
      </c>
      <c r="P54" s="48">
        <f>[7]AP2!$BA56*[7]AP2!T56/10/4.430619</f>
        <v>3167.5032294895668</v>
      </c>
      <c r="Q54" s="48">
        <f>[7]AP2!$BG56/10/4.430619</f>
        <v>2704.7711634805223</v>
      </c>
      <c r="R54" s="53">
        <f t="shared" si="5"/>
        <v>0.81942412282355837</v>
      </c>
      <c r="S54" s="53">
        <f t="shared" si="6"/>
        <v>1.2238900000000001</v>
      </c>
      <c r="T54" s="50">
        <f t="shared" si="1"/>
        <v>7.2008348401599684E-2</v>
      </c>
      <c r="U54" s="50">
        <f t="shared" si="2"/>
        <v>7.1441393647134768E-2</v>
      </c>
      <c r="V54" s="50">
        <f t="shared" si="3"/>
        <v>0.23746880968381653</v>
      </c>
      <c r="W54" s="50">
        <f t="shared" si="4"/>
        <v>0.21186150213611596</v>
      </c>
    </row>
    <row r="55" spans="1:23">
      <c r="A55" s="41"/>
      <c r="B55" s="42"/>
      <c r="C55" s="42"/>
      <c r="D55" s="42"/>
      <c r="E55" s="42"/>
      <c r="F55" s="42"/>
      <c r="G55" s="42"/>
      <c r="H55" s="42"/>
      <c r="I55" s="42"/>
      <c r="J55" s="42"/>
      <c r="K55" s="42">
        <f t="shared" si="0"/>
        <v>1997</v>
      </c>
      <c r="L55" s="48">
        <v>45726</v>
      </c>
      <c r="M55" s="48">
        <v>39422</v>
      </c>
      <c r="N55" s="53">
        <v>3.51898</v>
      </c>
      <c r="O55" s="53">
        <v>5.8586799999999997</v>
      </c>
      <c r="P55" s="48">
        <f>[7]AP2!$BA57*[7]AP2!T57/10/4.430619</f>
        <v>3309.6188801733811</v>
      </c>
      <c r="Q55" s="48">
        <f>[7]AP2!$BG57/10/4.430619</f>
        <v>2821.8126648386342</v>
      </c>
      <c r="R55" s="53">
        <f t="shared" si="5"/>
        <v>0.83623188488243061</v>
      </c>
      <c r="S55" s="53">
        <f t="shared" si="6"/>
        <v>1.2362599999999999</v>
      </c>
      <c r="T55" s="50">
        <f t="shared" si="1"/>
        <v>7.2379365791308686E-2</v>
      </c>
      <c r="U55" s="50">
        <f t="shared" si="2"/>
        <v>7.1579642454432407E-2</v>
      </c>
      <c r="V55" s="50">
        <f t="shared" si="3"/>
        <v>0.23763473645273078</v>
      </c>
      <c r="W55" s="50">
        <f t="shared" si="4"/>
        <v>0.21101340233636245</v>
      </c>
    </row>
    <row r="56" spans="1:23">
      <c r="A56" s="41"/>
      <c r="B56" s="42"/>
      <c r="C56" s="42"/>
      <c r="D56" s="42"/>
      <c r="E56" s="42"/>
      <c r="F56" s="42"/>
      <c r="G56" s="42"/>
      <c r="H56" s="42"/>
      <c r="I56" s="42"/>
      <c r="J56" s="42"/>
      <c r="K56" s="42">
        <f t="shared" si="0"/>
        <v>1998</v>
      </c>
      <c r="L56" s="48">
        <v>46961</v>
      </c>
      <c r="M56" s="48">
        <v>40354</v>
      </c>
      <c r="N56" s="53">
        <v>3.5872199999999999</v>
      </c>
      <c r="O56" s="53">
        <v>5.9394</v>
      </c>
      <c r="P56" s="48">
        <f>[7]AP2!$BA58*[7]AP2!T58/10/4.430619</f>
        <v>3517.9900883569289</v>
      </c>
      <c r="Q56" s="48">
        <f>[7]AP2!$BG58/10/4.430619</f>
        <v>2957.5871255230745</v>
      </c>
      <c r="R56" s="53">
        <f t="shared" si="5"/>
        <v>0.85202382071567995</v>
      </c>
      <c r="S56" s="53">
        <f t="shared" si="6"/>
        <v>1.2476099999999999</v>
      </c>
      <c r="T56" s="50">
        <f t="shared" si="1"/>
        <v>7.4913014807115028E-2</v>
      </c>
      <c r="U56" s="50">
        <f t="shared" si="2"/>
        <v>7.3291052325000605E-2</v>
      </c>
      <c r="V56" s="50">
        <f t="shared" si="3"/>
        <v>0.23751646698994763</v>
      </c>
      <c r="W56" s="50">
        <f t="shared" si="4"/>
        <v>0.21005657137084552</v>
      </c>
    </row>
    <row r="57" spans="1:23">
      <c r="A57" s="41"/>
      <c r="B57" s="42"/>
      <c r="C57" s="42"/>
      <c r="D57" s="42"/>
      <c r="E57" s="42"/>
      <c r="F57" s="42"/>
      <c r="G57" s="42"/>
      <c r="H57" s="42"/>
      <c r="I57" s="42"/>
      <c r="J57" s="42"/>
      <c r="K57" s="42">
        <f t="shared" si="0"/>
        <v>1999</v>
      </c>
      <c r="L57" s="48">
        <v>48419</v>
      </c>
      <c r="M57" s="48">
        <v>41670</v>
      </c>
      <c r="N57" s="53">
        <v>3.6547700000000001</v>
      </c>
      <c r="O57" s="53">
        <v>6.01816</v>
      </c>
      <c r="P57" s="48">
        <f>[7]AP2!$BA59*[7]AP2!T59/10/4.430619</f>
        <v>3698.2988232705607</v>
      </c>
      <c r="Q57" s="48">
        <f>[7]AP2!$BG59/10/4.430619</f>
        <v>3092.7601258612885</v>
      </c>
      <c r="R57" s="53">
        <f t="shared" si="5"/>
        <v>0.86559976865668564</v>
      </c>
      <c r="S57" s="53">
        <f t="shared" si="6"/>
        <v>1.25786</v>
      </c>
      <c r="T57" s="50">
        <f t="shared" si="1"/>
        <v>7.6381148377094962E-2</v>
      </c>
      <c r="U57" s="50">
        <f t="shared" si="2"/>
        <v>7.4220305396239222E-2</v>
      </c>
      <c r="V57" s="50">
        <f t="shared" si="3"/>
        <v>0.23684110591273477</v>
      </c>
      <c r="W57" s="50">
        <f t="shared" si="4"/>
        <v>0.20901072753133848</v>
      </c>
    </row>
    <row r="58" spans="1:23">
      <c r="A58" s="41"/>
      <c r="B58" s="42"/>
      <c r="C58" s="42"/>
      <c r="D58" s="42"/>
      <c r="E58" s="42"/>
      <c r="F58" s="42"/>
      <c r="G58" s="42"/>
      <c r="H58" s="42"/>
      <c r="I58" s="42"/>
      <c r="J58" s="42"/>
      <c r="K58" s="42">
        <f t="shared" si="0"/>
        <v>2000</v>
      </c>
      <c r="L58" s="48">
        <v>50661</v>
      </c>
      <c r="M58" s="48">
        <v>43599</v>
      </c>
      <c r="N58" s="53">
        <v>3.7178100000000001</v>
      </c>
      <c r="O58" s="53">
        <v>6.0980100000000004</v>
      </c>
      <c r="P58" s="48">
        <f>[7]AP2!$BA60*[7]AP2!T60/10/4.430619</f>
        <v>3838.1188506172766</v>
      </c>
      <c r="Q58" s="48">
        <f>[7]AP2!$BG60/10/4.430619</f>
        <v>3185.833613087209</v>
      </c>
      <c r="R58" s="53">
        <f t="shared" si="5"/>
        <v>0.87213081684246196</v>
      </c>
      <c r="S58" s="53">
        <f t="shared" si="6"/>
        <v>1.2674300000000001</v>
      </c>
      <c r="T58" s="50">
        <f t="shared" si="1"/>
        <v>7.576081898535908E-2</v>
      </c>
      <c r="U58" s="50">
        <f t="shared" si="2"/>
        <v>7.3071254228014609E-2</v>
      </c>
      <c r="V58" s="50">
        <f t="shared" si="3"/>
        <v>0.2345818685845866</v>
      </c>
      <c r="W58" s="50">
        <f t="shared" si="4"/>
        <v>0.20784321442568968</v>
      </c>
    </row>
    <row r="59" spans="1:23">
      <c r="A59" s="41"/>
      <c r="B59" s="42"/>
      <c r="C59" s="42"/>
      <c r="D59" s="42"/>
      <c r="E59" s="42"/>
      <c r="F59" s="42"/>
      <c r="G59" s="42"/>
      <c r="H59" s="42"/>
      <c r="I59" s="42"/>
      <c r="J59" s="42"/>
      <c r="K59" s="42">
        <f t="shared" si="0"/>
        <v>2001</v>
      </c>
      <c r="L59" s="48">
        <v>51920</v>
      </c>
      <c r="M59" s="48">
        <v>44562</v>
      </c>
      <c r="N59" s="53">
        <v>3.7928000000000002</v>
      </c>
      <c r="O59" s="53">
        <v>6.1772499999999999</v>
      </c>
      <c r="P59" s="48">
        <f>[7]AP2!$BA61*[7]AP2!T61/10/4.430619</f>
        <v>4167.1357347333369</v>
      </c>
      <c r="Q59" s="48">
        <f>[7]AP2!$BG61/10/4.430619</f>
        <v>3459.0630391324339</v>
      </c>
      <c r="R59" s="53">
        <f t="shared" si="5"/>
        <v>0.89153162284658105</v>
      </c>
      <c r="S59" s="53">
        <f t="shared" si="6"/>
        <v>1.27627</v>
      </c>
      <c r="T59" s="50">
        <f t="shared" si="1"/>
        <v>8.0260703673600484E-2</v>
      </c>
      <c r="U59" s="50">
        <f t="shared" si="2"/>
        <v>7.7623603948037204E-2</v>
      </c>
      <c r="V59" s="50">
        <f t="shared" si="3"/>
        <v>0.23505895983088509</v>
      </c>
      <c r="W59" s="50">
        <f t="shared" si="4"/>
        <v>0.20660811849933222</v>
      </c>
    </row>
    <row r="60" spans="1:23">
      <c r="A60" s="41"/>
      <c r="B60" s="42"/>
      <c r="C60" s="42"/>
      <c r="D60" s="42"/>
      <c r="E60" s="42"/>
      <c r="F60" s="42"/>
      <c r="G60" s="42"/>
      <c r="H60" s="42"/>
      <c r="I60" s="42"/>
      <c r="J60" s="42"/>
      <c r="K60" s="42">
        <f t="shared" si="0"/>
        <v>2002</v>
      </c>
      <c r="L60" s="48">
        <v>53358</v>
      </c>
      <c r="M60" s="48">
        <v>45758</v>
      </c>
      <c r="N60" s="53">
        <v>3.8668499999999999</v>
      </c>
      <c r="O60" s="53">
        <v>6.2564700000000002</v>
      </c>
      <c r="P60" s="48">
        <f>[7]AP2!$BA62*[7]AP2!T62/10/4.430619</f>
        <v>4582.4165966191895</v>
      </c>
      <c r="Q60" s="48">
        <f>[7]AP2!$BG62/10/4.430619</f>
        <v>3832.4207704935434</v>
      </c>
      <c r="R60" s="53">
        <f t="shared" si="5"/>
        <v>0.90775932025154282</v>
      </c>
      <c r="S60" s="53">
        <f t="shared" si="6"/>
        <v>1.2845299999999999</v>
      </c>
      <c r="T60" s="50">
        <f t="shared" si="1"/>
        <v>8.5880591413081256E-2</v>
      </c>
      <c r="U60" s="50">
        <f t="shared" si="2"/>
        <v>8.3754114482572306E-2</v>
      </c>
      <c r="V60" s="50">
        <f t="shared" si="3"/>
        <v>0.2347542108567808</v>
      </c>
      <c r="W60" s="50">
        <f t="shared" si="4"/>
        <v>0.205312260747674</v>
      </c>
    </row>
    <row r="61" spans="1:23">
      <c r="A61" s="41"/>
      <c r="B61" s="42"/>
      <c r="C61" s="42"/>
      <c r="D61" s="42"/>
      <c r="E61" s="42"/>
      <c r="F61" s="42"/>
      <c r="G61" s="42"/>
      <c r="H61" s="42"/>
      <c r="I61" s="42"/>
      <c r="J61" s="42"/>
      <c r="K61" s="42">
        <f t="shared" si="0"/>
        <v>2003</v>
      </c>
      <c r="L61" s="48">
        <v>55282</v>
      </c>
      <c r="M61" s="48">
        <v>47468</v>
      </c>
      <c r="N61" s="53">
        <v>3.9404400000000002</v>
      </c>
      <c r="O61" s="53">
        <v>6.3353099999999998</v>
      </c>
      <c r="P61" s="48">
        <f>[7]AP2!$BA63*[7]AP2!T63/10/4.430619</f>
        <v>4999.4800036170564</v>
      </c>
      <c r="Q61" s="48">
        <f>[7]AP2!$BG63/10/4.430619</f>
        <v>4206.3657210695528</v>
      </c>
      <c r="R61" s="53">
        <f t="shared" si="5"/>
        <v>0.9221091538899705</v>
      </c>
      <c r="S61" s="53">
        <f t="shared" si="6"/>
        <v>1.29227</v>
      </c>
      <c r="T61" s="50">
        <f t="shared" si="1"/>
        <v>9.0435946666492822E-2</v>
      </c>
      <c r="U61" s="50">
        <f t="shared" si="2"/>
        <v>8.8614766180786064E-2</v>
      </c>
      <c r="V61" s="50">
        <f t="shared" si="3"/>
        <v>0.23401172302838527</v>
      </c>
      <c r="W61" s="50">
        <f t="shared" si="4"/>
        <v>0.20397896866925219</v>
      </c>
    </row>
    <row r="62" spans="1:23">
      <c r="A62" s="41"/>
      <c r="B62" s="42"/>
      <c r="C62" s="42"/>
      <c r="D62" s="42"/>
      <c r="E62" s="42"/>
      <c r="F62" s="42"/>
      <c r="G62" s="42"/>
      <c r="H62" s="42"/>
      <c r="I62" s="42"/>
      <c r="J62" s="42"/>
      <c r="K62" s="42">
        <f t="shared" si="0"/>
        <v>2004</v>
      </c>
      <c r="L62" s="48">
        <v>58307</v>
      </c>
      <c r="M62" s="48">
        <v>50196</v>
      </c>
      <c r="N62" s="53">
        <v>4.0141</v>
      </c>
      <c r="O62" s="53">
        <v>6.4144399999999999</v>
      </c>
      <c r="P62" s="48">
        <f>[7]AP2!$BA64*[7]AP2!T64/10/4.430619</f>
        <v>5536.8471528813998</v>
      </c>
      <c r="Q62" s="48">
        <f>[7]AP2!$BG64/10/4.430619</f>
        <v>4683.8118029884963</v>
      </c>
      <c r="R62" s="53">
        <f t="shared" si="5"/>
        <v>0.93563683224732963</v>
      </c>
      <c r="S62" s="53">
        <f t="shared" si="6"/>
        <v>1.2998800000000001</v>
      </c>
      <c r="T62" s="50">
        <f t="shared" si="1"/>
        <v>9.4960247532567266E-2</v>
      </c>
      <c r="U62" s="50">
        <f t="shared" si="2"/>
        <v>9.3310459060253731E-2</v>
      </c>
      <c r="V62" s="50">
        <f t="shared" si="3"/>
        <v>0.23308757436220565</v>
      </c>
      <c r="W62" s="50">
        <f t="shared" si="4"/>
        <v>0.20264902314153693</v>
      </c>
    </row>
    <row r="63" spans="1:23">
      <c r="A63" s="41"/>
      <c r="B63" s="42"/>
      <c r="C63" s="42"/>
      <c r="D63" s="42"/>
      <c r="E63" s="42"/>
      <c r="F63" s="42"/>
      <c r="G63" s="42"/>
      <c r="H63" s="42"/>
      <c r="I63" s="42"/>
      <c r="J63" s="42"/>
      <c r="K63" s="42">
        <f t="shared" si="0"/>
        <v>2005</v>
      </c>
      <c r="L63" s="48">
        <v>61164</v>
      </c>
      <c r="M63" s="48">
        <v>52603</v>
      </c>
      <c r="N63" s="53">
        <v>4.0800700000000001</v>
      </c>
      <c r="O63" s="53">
        <v>6.4940899999999999</v>
      </c>
      <c r="P63" s="48">
        <f>[7]AP2!$BA65*[7]AP2!T65/10/4.430619</f>
        <v>6159.7350136408768</v>
      </c>
      <c r="Q63" s="48">
        <f>[7]AP2!$BG65/10/4.430619</f>
        <v>5191.3902214708096</v>
      </c>
      <c r="R63" s="53">
        <f t="shared" si="5"/>
        <v>0.94078898606515615</v>
      </c>
      <c r="S63" s="53">
        <f t="shared" si="6"/>
        <v>1.3075600000000001</v>
      </c>
      <c r="T63" s="50">
        <f t="shared" si="1"/>
        <v>0.10070850522596424</v>
      </c>
      <c r="U63" s="50">
        <f t="shared" si="2"/>
        <v>9.8690002879508951E-2</v>
      </c>
      <c r="V63" s="50">
        <f t="shared" si="3"/>
        <v>0.23058157974376817</v>
      </c>
      <c r="W63" s="50">
        <f t="shared" si="4"/>
        <v>0.20134614703522744</v>
      </c>
    </row>
    <row r="64" spans="1:23">
      <c r="A64" s="41"/>
      <c r="B64" s="42"/>
      <c r="C64" s="42"/>
      <c r="D64" s="42"/>
      <c r="E64" s="42"/>
      <c r="F64" s="42"/>
      <c r="G64" s="42"/>
      <c r="H64" s="42"/>
      <c r="I64" s="42"/>
      <c r="J64" s="42"/>
      <c r="K64" s="42">
        <f t="shared" si="0"/>
        <v>2006</v>
      </c>
      <c r="L64" s="48">
        <v>64658</v>
      </c>
      <c r="M64" s="48">
        <v>55767</v>
      </c>
      <c r="N64" s="53">
        <v>4.1568800000000001</v>
      </c>
      <c r="O64" s="53">
        <v>6.5739700000000001</v>
      </c>
      <c r="P64" s="48">
        <f>[7]AP2!$BA66*[7]AP2!T66/10/4.430619</f>
        <v>6958.7463071906286</v>
      </c>
      <c r="Q64" s="48">
        <f>[7]AP2!$BG66/10/4.430619</f>
        <v>5935.6421772245121</v>
      </c>
      <c r="R64" s="53">
        <f t="shared" si="5"/>
        <v>0.95595188949798171</v>
      </c>
      <c r="S64" s="53">
        <f t="shared" si="6"/>
        <v>1.3144800000000001</v>
      </c>
      <c r="T64" s="50">
        <f t="shared" si="1"/>
        <v>0.1076239027991993</v>
      </c>
      <c r="U64" s="50">
        <f t="shared" si="2"/>
        <v>0.1064364620156098</v>
      </c>
      <c r="V64" s="50">
        <f t="shared" si="3"/>
        <v>0.22996860373597064</v>
      </c>
      <c r="W64" s="50">
        <f t="shared" si="4"/>
        <v>0.19995223586356495</v>
      </c>
    </row>
    <row r="65" spans="1:23">
      <c r="A65" s="41"/>
      <c r="B65" s="42"/>
      <c r="C65" s="42"/>
      <c r="D65" s="42"/>
      <c r="E65" s="42"/>
      <c r="F65" s="42"/>
      <c r="G65" s="42"/>
      <c r="H65" s="42"/>
      <c r="I65" s="42"/>
      <c r="J65" s="42"/>
      <c r="K65" s="42">
        <f t="shared" si="0"/>
        <v>2007</v>
      </c>
      <c r="L65" s="48">
        <v>68074</v>
      </c>
      <c r="M65" s="48">
        <v>58783</v>
      </c>
      <c r="N65" s="53">
        <v>4.2391699999999997</v>
      </c>
      <c r="O65" s="53">
        <v>6.6549800000000001</v>
      </c>
      <c r="P65" s="48">
        <f>[7]AP2!$BA67*[7]AP2!T67/10/4.430619</f>
        <v>7983.2163180247517</v>
      </c>
      <c r="Q65" s="48">
        <f>[7]AP2!$BG67/10/4.430619</f>
        <v>6882.7950381192395</v>
      </c>
      <c r="R65" s="53">
        <f t="shared" si="5"/>
        <v>0.97517606272697377</v>
      </c>
      <c r="S65" s="53">
        <f t="shared" si="6"/>
        <v>1.3212899999999999</v>
      </c>
      <c r="T65" s="50">
        <f t="shared" si="1"/>
        <v>0.11727261976708804</v>
      </c>
      <c r="U65" s="50">
        <f t="shared" si="2"/>
        <v>0.11708818941053092</v>
      </c>
      <c r="V65" s="50">
        <f t="shared" si="3"/>
        <v>0.23003938571158361</v>
      </c>
      <c r="W65" s="50">
        <f t="shared" si="4"/>
        <v>0.19854154332544949</v>
      </c>
    </row>
    <row r="66" spans="1:23">
      <c r="A66" s="41"/>
      <c r="B66" s="42"/>
      <c r="C66" s="42"/>
      <c r="D66" s="42"/>
      <c r="E66" s="42"/>
      <c r="F66" s="42"/>
      <c r="G66" s="42"/>
      <c r="H66" s="42"/>
      <c r="I66" s="42"/>
      <c r="J66" s="42"/>
      <c r="K66" s="42">
        <f t="shared" si="0"/>
        <v>2008</v>
      </c>
      <c r="L66" s="48">
        <v>70169</v>
      </c>
      <c r="M66" s="48">
        <v>60498</v>
      </c>
      <c r="N66" s="53">
        <v>4.3208799999999998</v>
      </c>
      <c r="O66" s="53">
        <v>6.7366999999999999</v>
      </c>
      <c r="P66" s="48">
        <f>[7]AP2!$BA68*[7]AP2!T68/10/4.430619</f>
        <v>8688.059842003282</v>
      </c>
      <c r="Q66" s="48">
        <f>[7]AP2!$BG68/10/4.430619</f>
        <v>7532.9814024523985</v>
      </c>
      <c r="R66" s="53">
        <f t="shared" si="5"/>
        <v>0.99350690679249665</v>
      </c>
      <c r="S66" s="53">
        <f t="shared" si="6"/>
        <v>1.32802</v>
      </c>
      <c r="T66" s="50">
        <f t="shared" si="1"/>
        <v>0.12381621288607907</v>
      </c>
      <c r="U66" s="50">
        <f t="shared" si="2"/>
        <v>0.12451620553493337</v>
      </c>
      <c r="V66" s="50">
        <f t="shared" si="3"/>
        <v>0.22993161272530055</v>
      </c>
      <c r="W66" s="50">
        <f t="shared" si="4"/>
        <v>0.19713212700580401</v>
      </c>
    </row>
    <row r="67" spans="1:23">
      <c r="A67" s="41"/>
      <c r="B67" s="42"/>
      <c r="C67" s="42"/>
      <c r="D67" s="42"/>
      <c r="E67" s="42"/>
      <c r="F67" s="42"/>
      <c r="G67" s="42"/>
      <c r="H67" s="42"/>
      <c r="I67" s="42"/>
      <c r="J67" s="42"/>
      <c r="K67" s="42">
        <f t="shared" si="0"/>
        <v>2009</v>
      </c>
      <c r="L67" s="48">
        <v>70178</v>
      </c>
      <c r="M67" s="48">
        <v>60075</v>
      </c>
      <c r="N67" s="53">
        <v>4.4039400000000004</v>
      </c>
      <c r="O67" s="53">
        <v>6.8181399999999996</v>
      </c>
      <c r="P67" s="48">
        <f>[7]AP2!$BA69*[7]AP2!T69/10/4.430619</f>
        <v>9653.4008535476532</v>
      </c>
      <c r="Q67" s="48">
        <f>[7]AP2!$BG69/10/4.430619</f>
        <v>8305.5439726349887</v>
      </c>
      <c r="R67" s="53">
        <f t="shared" si="5"/>
        <v>1.0137201464223606</v>
      </c>
      <c r="S67" s="53">
        <f t="shared" si="6"/>
        <v>1.3345</v>
      </c>
      <c r="T67" s="50">
        <f t="shared" si="1"/>
        <v>0.13755594137119401</v>
      </c>
      <c r="U67" s="50">
        <f t="shared" si="2"/>
        <v>0.13825291673133563</v>
      </c>
      <c r="V67" s="50">
        <f t="shared" si="3"/>
        <v>0.23018482232327428</v>
      </c>
      <c r="W67" s="50">
        <f t="shared" si="4"/>
        <v>0.19572786713091841</v>
      </c>
    </row>
    <row r="68" spans="1:23">
      <c r="A68" s="41"/>
      <c r="B68" s="42"/>
      <c r="C68" s="42"/>
      <c r="D68" s="42"/>
      <c r="E68" s="42"/>
      <c r="F68" s="42"/>
      <c r="G68" s="42"/>
      <c r="H68" s="42"/>
      <c r="I68" s="42"/>
      <c r="J68" s="42"/>
      <c r="K68" s="42">
        <f t="shared" si="0"/>
        <v>2010</v>
      </c>
      <c r="L68" s="48">
        <v>73742</v>
      </c>
      <c r="M68" s="48">
        <v>63288</v>
      </c>
      <c r="N68" s="53">
        <v>4.4711699999999999</v>
      </c>
      <c r="O68" s="53">
        <v>6.8998600000000003</v>
      </c>
      <c r="P68" s="48">
        <f>[7]AP2!$BA70*[7]AP2!T70/10/4.430619</f>
        <v>10597.665390360713</v>
      </c>
      <c r="Q68" s="48">
        <f>[7]AP2!$BG70/10/4.430619</f>
        <v>9101.8174214704341</v>
      </c>
      <c r="R68" s="53">
        <f t="shared" si="5"/>
        <v>1.0177463482044427</v>
      </c>
      <c r="S68" s="53">
        <f t="shared" si="6"/>
        <v>1.34091</v>
      </c>
      <c r="T68" s="50">
        <f t="shared" si="1"/>
        <v>0.14371274701473669</v>
      </c>
      <c r="U68" s="50">
        <f t="shared" si="2"/>
        <v>0.1438158485253197</v>
      </c>
      <c r="V68" s="50">
        <f t="shared" si="3"/>
        <v>0.22762416732185148</v>
      </c>
      <c r="W68" s="50">
        <f t="shared" si="4"/>
        <v>0.19433872571327535</v>
      </c>
    </row>
    <row r="69" spans="1:23">
      <c r="A69" s="41"/>
      <c r="B69" s="42"/>
      <c r="C69" s="42"/>
      <c r="D69" s="42"/>
      <c r="E69" s="42"/>
      <c r="F69" s="42"/>
      <c r="G69" s="42"/>
      <c r="H69" s="42"/>
      <c r="I69" s="42"/>
      <c r="J69" s="42"/>
      <c r="K69" s="42">
        <f t="shared" si="0"/>
        <v>2011</v>
      </c>
      <c r="L69" s="48">
        <v>69996</v>
      </c>
      <c r="M69" s="48">
        <v>64400</v>
      </c>
      <c r="N69" s="53">
        <v>4.5457999999999998</v>
      </c>
      <c r="O69" s="53">
        <v>6.98231</v>
      </c>
      <c r="P69" s="48">
        <f>[7]AP2!$BA71*[7]AP2!T71/10/4.430619</f>
        <v>11551.030034309582</v>
      </c>
      <c r="Q69" s="48">
        <f>[7]AP2!$BG71/10/4.430619</f>
        <v>9882.7676695551381</v>
      </c>
      <c r="R69" s="53">
        <f t="shared" si="5"/>
        <v>1.0308946557789889</v>
      </c>
      <c r="S69" s="53">
        <f t="shared" si="6"/>
        <v>1.3473499999999998</v>
      </c>
      <c r="T69" s="50">
        <f t="shared" si="1"/>
        <v>0.16502414472697843</v>
      </c>
      <c r="U69" s="50">
        <f t="shared" si="2"/>
        <v>0.15345912530365122</v>
      </c>
      <c r="V69" s="50">
        <f t="shared" si="3"/>
        <v>0.22677958902261183</v>
      </c>
      <c r="W69" s="50">
        <f t="shared" si="4"/>
        <v>0.19296622464485247</v>
      </c>
    </row>
    <row r="70" spans="1:23">
      <c r="A70" s="41"/>
      <c r="B70" s="42"/>
      <c r="C70" s="42"/>
      <c r="D70" s="42"/>
      <c r="E70" s="42"/>
      <c r="F70" s="42"/>
      <c r="G70" s="42"/>
      <c r="H70" s="42"/>
      <c r="I70" s="42"/>
      <c r="J70" s="42"/>
      <c r="K70" s="42">
        <f t="shared" si="0"/>
        <v>2012</v>
      </c>
      <c r="L70" s="48">
        <v>72656</v>
      </c>
      <c r="M70" s="48">
        <v>66973</v>
      </c>
      <c r="N70" s="53">
        <v>4.6182800000000004</v>
      </c>
      <c r="O70" s="53">
        <v>7.06534</v>
      </c>
      <c r="P70" s="48">
        <f>[7]AP2!$BA72*[7]AP2!T72/10/4.430619</f>
        <v>12505.921568559374</v>
      </c>
      <c r="Q70" s="48">
        <f>[7]AP2!$BG72/10/4.430619</f>
        <v>10807.09623037352</v>
      </c>
      <c r="R70" s="53">
        <f t="shared" si="5"/>
        <v>1.0421569454973545</v>
      </c>
      <c r="S70" s="53">
        <f t="shared" si="6"/>
        <v>1.3540399999999999</v>
      </c>
      <c r="T70" s="50">
        <f t="shared" si="1"/>
        <v>0.17212510416977778</v>
      </c>
      <c r="U70" s="50">
        <f t="shared" si="2"/>
        <v>0.16136497141196482</v>
      </c>
      <c r="V70" s="50">
        <f t="shared" si="3"/>
        <v>0.22565910804398054</v>
      </c>
      <c r="W70" s="50">
        <f t="shared" si="4"/>
        <v>0.19164541267653076</v>
      </c>
    </row>
    <row r="71" spans="1:23">
      <c r="A71" s="41"/>
      <c r="B71" s="42"/>
      <c r="C71" s="42"/>
      <c r="D71" s="42"/>
      <c r="E71" s="42"/>
      <c r="F71" s="42"/>
      <c r="G71" s="42"/>
      <c r="H71" s="42"/>
      <c r="I71" s="42"/>
      <c r="J71" s="42"/>
      <c r="K71" s="42">
        <f t="shared" si="0"/>
        <v>2013</v>
      </c>
      <c r="L71" s="48">
        <v>75412</v>
      </c>
      <c r="M71" s="48">
        <v>69301</v>
      </c>
      <c r="N71" s="53">
        <v>4.6913200000000002</v>
      </c>
      <c r="O71" s="53">
        <v>7.1487100000000003</v>
      </c>
      <c r="P71" s="48">
        <f>[7]AP2!$BA73*[7]AP2!T73/10/4.430619</f>
        <v>13878.508837429286</v>
      </c>
      <c r="Q71" s="48">
        <f>[7]AP2!$BG73/10/4.430619</f>
        <v>11916.560000083624</v>
      </c>
      <c r="R71" s="53">
        <f t="shared" si="5"/>
        <v>1.0538699040532602</v>
      </c>
      <c r="S71" s="53">
        <f t="shared" si="6"/>
        <v>1.3607199999999999</v>
      </c>
      <c r="T71" s="50">
        <f t="shared" si="1"/>
        <v>0.18403581442514833</v>
      </c>
      <c r="U71" s="50">
        <f t="shared" si="2"/>
        <v>0.17195365146366753</v>
      </c>
      <c r="V71" s="50">
        <f t="shared" si="3"/>
        <v>0.2246425108611777</v>
      </c>
      <c r="W71" s="50">
        <f t="shared" si="4"/>
        <v>0.19034483144511385</v>
      </c>
    </row>
    <row r="72" spans="1:23">
      <c r="A72" s="41"/>
      <c r="B72" s="42"/>
      <c r="C72" s="42"/>
      <c r="D72" s="42"/>
      <c r="E72" s="42"/>
      <c r="F72" s="42"/>
      <c r="G72" s="42"/>
      <c r="H72" s="42"/>
      <c r="I72" s="42"/>
      <c r="J72" s="42"/>
      <c r="K72" s="42">
        <f t="shared" si="0"/>
        <v>2014</v>
      </c>
      <c r="L72" s="48">
        <v>78428</v>
      </c>
      <c r="M72" s="48">
        <v>67897</v>
      </c>
      <c r="N72" s="53">
        <v>4.76274</v>
      </c>
      <c r="O72" s="53">
        <v>7.2327599999999999</v>
      </c>
      <c r="P72" s="48">
        <f>[7]AP2!$BA74*[7]AP2!T74/10/4.430619</f>
        <v>15100.433516974579</v>
      </c>
      <c r="Q72" s="48">
        <f>[7]AP2!$BG74/10/4.430619</f>
        <v>13102.315517295643</v>
      </c>
      <c r="R72" s="53">
        <f t="shared" si="5"/>
        <v>1.0635426321546919</v>
      </c>
      <c r="S72" s="53">
        <f t="shared" si="6"/>
        <v>1.36782</v>
      </c>
      <c r="T72" s="50">
        <f t="shared" si="1"/>
        <v>0.19253880651010583</v>
      </c>
      <c r="U72" s="50">
        <f t="shared" si="2"/>
        <v>0.19297340850546627</v>
      </c>
      <c r="V72" s="50">
        <f t="shared" si="3"/>
        <v>0.22330478509317997</v>
      </c>
      <c r="W72" s="50">
        <f t="shared" si="4"/>
        <v>0.18911452889353442</v>
      </c>
    </row>
    <row r="73" spans="1:23">
      <c r="A73" s="41"/>
      <c r="B73" s="42"/>
      <c r="C73" s="42"/>
      <c r="D73" s="42"/>
      <c r="E73" s="42"/>
      <c r="F73" s="42"/>
      <c r="G73" s="42"/>
      <c r="H73" s="42"/>
      <c r="I73" s="42"/>
      <c r="J73" s="42"/>
      <c r="K73" s="42">
        <f t="shared" si="0"/>
        <v>2015</v>
      </c>
      <c r="L73" s="48">
        <v>80875</v>
      </c>
      <c r="M73" s="48">
        <v>70043</v>
      </c>
      <c r="N73" s="53">
        <v>4.8334700000000002</v>
      </c>
      <c r="O73" s="53">
        <v>7.3165500000000003</v>
      </c>
      <c r="P73" s="48">
        <f>[7]AP2!$BA75*[7]AP2!T75/10/4.430619</f>
        <v>16221.12767272374</v>
      </c>
      <c r="Q73" s="48">
        <f>[7]AP2!$BG75/10/4.430619</f>
        <v>13990.235855564457</v>
      </c>
      <c r="R73" s="53">
        <f t="shared" si="5"/>
        <v>1.0722897075657132</v>
      </c>
      <c r="S73" s="53">
        <f t="shared" si="6"/>
        <v>1.37462</v>
      </c>
      <c r="T73" s="50">
        <f t="shared" ref="T73" si="7">P73/L73</f>
        <v>0.2005703576225501</v>
      </c>
      <c r="U73" s="50">
        <f t="shared" ref="U73" si="8">Q73/M73</f>
        <v>0.19973781613529484</v>
      </c>
      <c r="V73" s="50">
        <f t="shared" ref="V73" si="9">R73/N73</f>
        <v>0.22184677003596032</v>
      </c>
      <c r="W73" s="50">
        <f t="shared" ref="W73" si="10">S73/O73</f>
        <v>0.18787816662224682</v>
      </c>
    </row>
    <row r="74" spans="1:23">
      <c r="A74" s="41"/>
      <c r="B74" s="42"/>
      <c r="C74" s="42"/>
      <c r="D74" s="42"/>
      <c r="E74" s="42"/>
      <c r="F74" s="42"/>
      <c r="G74" s="42"/>
      <c r="H74" s="42"/>
      <c r="I74" s="42"/>
      <c r="J74" s="42"/>
      <c r="K74" s="42"/>
      <c r="L74" s="42"/>
      <c r="M74" s="42"/>
      <c r="N74" s="42"/>
      <c r="O74" s="42"/>
      <c r="P74" s="42"/>
      <c r="Q74" s="42"/>
      <c r="R74" s="42"/>
      <c r="S74" s="42"/>
    </row>
    <row r="75" spans="1:23">
      <c r="A75" s="41"/>
      <c r="B75" s="42"/>
      <c r="C75" s="42"/>
      <c r="D75" s="42"/>
      <c r="E75" s="42"/>
      <c r="F75" s="42"/>
      <c r="G75" s="42"/>
      <c r="H75" s="42"/>
      <c r="I75" s="42"/>
      <c r="J75" s="42"/>
      <c r="K75" s="42"/>
      <c r="L75" s="42"/>
      <c r="M75" s="42"/>
      <c r="N75" s="42"/>
      <c r="O75" s="42"/>
      <c r="P75" s="42"/>
      <c r="Q75" s="42"/>
      <c r="R75" s="42"/>
      <c r="S75" s="42"/>
    </row>
    <row r="76" spans="1:23">
      <c r="A76" s="41"/>
      <c r="B76" s="42"/>
      <c r="C76" s="42"/>
      <c r="D76" s="42"/>
      <c r="E76" s="42"/>
      <c r="F76" s="42"/>
      <c r="G76" s="42"/>
      <c r="H76" s="42"/>
      <c r="I76" s="42"/>
      <c r="J76" s="42"/>
      <c r="K76" s="42"/>
      <c r="L76" s="42"/>
      <c r="M76" s="42"/>
      <c r="N76" s="42"/>
      <c r="O76" s="42"/>
      <c r="P76" s="42"/>
      <c r="Q76" s="42"/>
      <c r="R76" s="42"/>
      <c r="S76" s="42"/>
    </row>
    <row r="77" spans="1:23">
      <c r="A77" s="41"/>
      <c r="B77" s="42"/>
      <c r="C77" s="42"/>
      <c r="D77" s="42"/>
      <c r="E77" s="42"/>
      <c r="F77" s="42"/>
      <c r="G77" s="42"/>
      <c r="H77" s="42"/>
      <c r="I77" s="42"/>
      <c r="J77" s="42"/>
      <c r="K77" s="42"/>
      <c r="L77" s="42"/>
      <c r="M77" s="42"/>
      <c r="N77" s="42"/>
      <c r="O77" s="42"/>
      <c r="P77" s="42"/>
      <c r="Q77" s="42"/>
      <c r="R77" s="42"/>
      <c r="S77" s="42"/>
    </row>
    <row r="78" spans="1:23">
      <c r="A78" s="41"/>
      <c r="B78" s="42"/>
      <c r="C78" s="42"/>
      <c r="D78" s="42"/>
      <c r="E78" s="42"/>
      <c r="F78" s="42"/>
      <c r="G78" s="42"/>
      <c r="H78" s="42"/>
      <c r="I78" s="42"/>
      <c r="J78" s="42"/>
      <c r="K78" s="42"/>
      <c r="L78" s="42"/>
      <c r="M78" s="42"/>
      <c r="N78" s="42"/>
      <c r="O78" s="42"/>
      <c r="P78" s="42"/>
      <c r="Q78" s="42"/>
      <c r="R78" s="42"/>
      <c r="S78" s="42"/>
    </row>
    <row r="79" spans="1:23">
      <c r="A79" s="41"/>
      <c r="B79" s="42"/>
      <c r="C79" s="42"/>
      <c r="D79" s="42"/>
      <c r="E79" s="42"/>
      <c r="F79" s="42"/>
      <c r="G79" s="42"/>
      <c r="H79" s="42"/>
      <c r="I79" s="42"/>
      <c r="J79" s="42"/>
      <c r="K79" s="42"/>
      <c r="L79" s="42"/>
      <c r="M79" s="42"/>
      <c r="N79" s="42"/>
      <c r="O79" s="42"/>
      <c r="P79" s="42"/>
      <c r="Q79" s="42"/>
      <c r="R79" s="42"/>
      <c r="S79" s="42"/>
    </row>
    <row r="80" spans="1:23">
      <c r="A80" s="41"/>
      <c r="B80" s="42"/>
      <c r="C80" s="42"/>
      <c r="D80" s="42"/>
      <c r="E80" s="42"/>
      <c r="F80" s="42"/>
      <c r="G80" s="42"/>
      <c r="H80" s="42"/>
      <c r="I80" s="42"/>
      <c r="J80" s="42"/>
      <c r="K80" s="42"/>
      <c r="L80" s="42"/>
      <c r="M80" s="42"/>
      <c r="N80" s="42"/>
      <c r="O80" s="42"/>
      <c r="P80" s="42"/>
      <c r="Q80" s="42"/>
      <c r="R80" s="42"/>
      <c r="S80" s="42"/>
    </row>
    <row r="81" spans="1:19">
      <c r="A81" s="41"/>
      <c r="B81" s="42"/>
      <c r="C81" s="42"/>
      <c r="D81" s="42"/>
      <c r="E81" s="42"/>
      <c r="F81" s="42"/>
      <c r="G81" s="42"/>
      <c r="H81" s="42"/>
      <c r="I81" s="42"/>
      <c r="J81" s="42"/>
      <c r="K81" s="42"/>
      <c r="L81" s="42"/>
      <c r="M81" s="42"/>
      <c r="N81" s="42"/>
      <c r="O81" s="42"/>
      <c r="P81" s="42"/>
      <c r="Q81" s="42"/>
      <c r="R81" s="42"/>
      <c r="S81" s="42"/>
    </row>
    <row r="82" spans="1:19">
      <c r="A82" s="41"/>
      <c r="B82" s="42"/>
      <c r="C82" s="42"/>
      <c r="D82" s="42"/>
      <c r="E82" s="42"/>
      <c r="F82" s="42"/>
      <c r="G82" s="42"/>
      <c r="H82" s="42"/>
      <c r="I82" s="42"/>
      <c r="J82" s="42"/>
      <c r="K82" s="42"/>
      <c r="L82" s="42"/>
      <c r="M82" s="42"/>
      <c r="N82" s="42"/>
      <c r="O82" s="42"/>
      <c r="P82" s="42"/>
      <c r="Q82" s="42"/>
      <c r="R82" s="42"/>
      <c r="S82" s="42"/>
    </row>
    <row r="83" spans="1:19">
      <c r="A83" s="41"/>
      <c r="B83" s="42"/>
      <c r="C83" s="42"/>
      <c r="D83" s="42"/>
      <c r="E83" s="42"/>
      <c r="F83" s="42"/>
      <c r="G83" s="42"/>
      <c r="H83" s="42"/>
      <c r="I83" s="42"/>
      <c r="J83" s="42"/>
      <c r="K83" s="42"/>
      <c r="L83" s="42"/>
      <c r="M83" s="42"/>
      <c r="N83" s="42"/>
      <c r="O83" s="42"/>
      <c r="P83" s="42"/>
      <c r="Q83" s="42"/>
      <c r="R83" s="42"/>
      <c r="S83" s="42"/>
    </row>
    <row r="84" spans="1:19">
      <c r="A84" s="41"/>
      <c r="B84" s="42"/>
      <c r="C84" s="42"/>
      <c r="D84" s="42"/>
      <c r="E84" s="42"/>
      <c r="F84" s="42"/>
      <c r="G84" s="42"/>
      <c r="H84" s="42"/>
      <c r="I84" s="42"/>
      <c r="J84" s="42"/>
      <c r="K84" s="42"/>
      <c r="L84" s="42"/>
      <c r="M84" s="42"/>
      <c r="N84" s="42"/>
      <c r="O84" s="42"/>
      <c r="P84" s="42"/>
      <c r="Q84" s="42"/>
      <c r="R84" s="42"/>
      <c r="S84" s="42"/>
    </row>
    <row r="85" spans="1:19">
      <c r="A85" s="41"/>
      <c r="B85" s="42"/>
      <c r="C85" s="42"/>
      <c r="D85" s="42"/>
      <c r="E85" s="42"/>
      <c r="F85" s="42"/>
      <c r="G85" s="42"/>
      <c r="H85" s="42"/>
      <c r="I85" s="42"/>
      <c r="J85" s="42"/>
      <c r="K85" s="42"/>
      <c r="L85" s="42"/>
      <c r="M85" s="42"/>
      <c r="N85" s="42"/>
      <c r="O85" s="42"/>
      <c r="P85" s="42"/>
      <c r="Q85" s="42"/>
      <c r="R85" s="42"/>
      <c r="S85" s="42"/>
    </row>
    <row r="86" spans="1:19">
      <c r="A86" s="41"/>
      <c r="B86" s="42"/>
      <c r="C86" s="42"/>
      <c r="D86" s="42"/>
      <c r="E86" s="42"/>
      <c r="F86" s="42"/>
      <c r="G86" s="42"/>
      <c r="H86" s="42"/>
      <c r="I86" s="42"/>
      <c r="J86" s="42"/>
      <c r="K86" s="42"/>
      <c r="L86" s="42"/>
      <c r="M86" s="42"/>
      <c r="N86" s="42"/>
      <c r="O86" s="42"/>
      <c r="P86" s="42"/>
      <c r="Q86" s="42"/>
      <c r="R86" s="42"/>
      <c r="S86" s="42"/>
    </row>
    <row r="87" spans="1:19">
      <c r="A87" s="41"/>
      <c r="B87" s="42"/>
      <c r="C87" s="42"/>
      <c r="D87" s="42"/>
      <c r="E87" s="42"/>
      <c r="F87" s="42"/>
      <c r="G87" s="42"/>
      <c r="H87" s="42"/>
      <c r="I87" s="42"/>
      <c r="J87" s="42"/>
      <c r="K87" s="42"/>
      <c r="L87" s="42"/>
      <c r="M87" s="42"/>
      <c r="N87" s="42"/>
      <c r="O87" s="42"/>
      <c r="P87" s="42"/>
      <c r="Q87" s="42"/>
      <c r="R87" s="42"/>
      <c r="S87" s="42"/>
    </row>
    <row r="88" spans="1:19">
      <c r="A88" s="41"/>
      <c r="B88" s="42"/>
      <c r="C88" s="42"/>
      <c r="D88" s="42"/>
      <c r="E88" s="42"/>
      <c r="F88" s="42"/>
      <c r="G88" s="42"/>
      <c r="H88" s="42"/>
      <c r="I88" s="42"/>
      <c r="J88" s="42"/>
      <c r="K88" s="42"/>
      <c r="L88" s="42"/>
      <c r="M88" s="42"/>
      <c r="N88" s="42"/>
      <c r="O88" s="42"/>
      <c r="P88" s="42"/>
      <c r="Q88" s="42"/>
      <c r="R88" s="42"/>
      <c r="S88" s="42"/>
    </row>
    <row r="89" spans="1:19">
      <c r="A89" s="41"/>
      <c r="B89" s="42"/>
      <c r="C89" s="42"/>
      <c r="D89" s="42"/>
      <c r="E89" s="42"/>
      <c r="F89" s="42"/>
      <c r="G89" s="42"/>
      <c r="H89" s="42"/>
      <c r="I89" s="42"/>
      <c r="J89" s="42"/>
      <c r="K89" s="42"/>
      <c r="L89" s="42"/>
      <c r="M89" s="42"/>
      <c r="N89" s="42"/>
      <c r="O89" s="42"/>
      <c r="P89" s="42"/>
      <c r="Q89" s="42"/>
      <c r="R89" s="42"/>
      <c r="S89" s="42"/>
    </row>
    <row r="90" spans="1:19">
      <c r="A90" s="41"/>
      <c r="B90" s="42"/>
      <c r="C90" s="42"/>
      <c r="D90" s="42"/>
      <c r="E90" s="42"/>
      <c r="F90" s="42"/>
      <c r="G90" s="42"/>
      <c r="H90" s="42"/>
      <c r="I90" s="42"/>
      <c r="J90" s="42"/>
      <c r="K90" s="42"/>
      <c r="L90" s="42"/>
      <c r="M90" s="42"/>
      <c r="N90" s="42"/>
      <c r="O90" s="42"/>
      <c r="P90" s="42"/>
      <c r="Q90" s="42"/>
      <c r="R90" s="42"/>
      <c r="S90" s="42"/>
    </row>
    <row r="91" spans="1:19">
      <c r="A91" s="41"/>
      <c r="B91" s="42"/>
      <c r="C91" s="42"/>
      <c r="D91" s="42"/>
      <c r="E91" s="42"/>
      <c r="F91" s="42"/>
      <c r="G91" s="42"/>
      <c r="H91" s="42"/>
      <c r="I91" s="42"/>
      <c r="J91" s="42"/>
      <c r="K91" s="42"/>
      <c r="L91" s="42"/>
      <c r="M91" s="42"/>
      <c r="N91" s="42"/>
      <c r="O91" s="42"/>
      <c r="P91" s="42"/>
      <c r="Q91" s="42"/>
      <c r="R91" s="42"/>
      <c r="S91" s="42"/>
    </row>
    <row r="92" spans="1:19">
      <c r="A92" s="41"/>
      <c r="B92" s="42"/>
      <c r="C92" s="42"/>
      <c r="D92" s="42"/>
      <c r="E92" s="42"/>
      <c r="F92" s="42"/>
      <c r="G92" s="42"/>
      <c r="H92" s="42"/>
      <c r="I92" s="42"/>
      <c r="J92" s="42"/>
      <c r="K92" s="42"/>
      <c r="L92" s="42"/>
      <c r="M92" s="42"/>
      <c r="N92" s="42"/>
      <c r="O92" s="42"/>
      <c r="P92" s="42"/>
      <c r="Q92" s="42"/>
      <c r="R92" s="42"/>
      <c r="S92" s="42"/>
    </row>
    <row r="93" spans="1:19">
      <c r="A93" s="41"/>
      <c r="B93" s="42"/>
      <c r="C93" s="42"/>
      <c r="D93" s="42"/>
      <c r="E93" s="42"/>
      <c r="F93" s="42"/>
      <c r="G93" s="42"/>
      <c r="H93" s="42"/>
      <c r="I93" s="42"/>
      <c r="J93" s="42"/>
      <c r="K93" s="42"/>
      <c r="L93" s="42"/>
      <c r="M93" s="42"/>
      <c r="N93" s="42"/>
      <c r="O93" s="42"/>
      <c r="P93" s="42"/>
      <c r="Q93" s="42"/>
      <c r="R93" s="42"/>
      <c r="S93" s="42"/>
    </row>
    <row r="94" spans="1:19">
      <c r="A94" s="41"/>
      <c r="B94" s="42"/>
      <c r="C94" s="42"/>
      <c r="D94" s="42"/>
      <c r="E94" s="42"/>
      <c r="F94" s="42"/>
      <c r="G94" s="42"/>
      <c r="H94" s="42"/>
      <c r="I94" s="42"/>
      <c r="J94" s="42"/>
      <c r="K94" s="42"/>
      <c r="L94" s="42"/>
      <c r="M94" s="42"/>
      <c r="N94" s="42"/>
      <c r="O94" s="42"/>
      <c r="P94" s="42"/>
      <c r="Q94" s="42"/>
      <c r="R94" s="42"/>
      <c r="S94" s="42"/>
    </row>
    <row r="95" spans="1:19">
      <c r="A95" s="41"/>
      <c r="B95" s="42"/>
      <c r="C95" s="42"/>
      <c r="D95" s="42"/>
      <c r="E95" s="42"/>
      <c r="F95" s="42"/>
      <c r="G95" s="42"/>
      <c r="H95" s="42"/>
      <c r="I95" s="42"/>
      <c r="J95" s="42"/>
      <c r="K95" s="42"/>
      <c r="L95" s="42"/>
      <c r="M95" s="42"/>
      <c r="N95" s="42"/>
      <c r="O95" s="42"/>
      <c r="P95" s="42"/>
      <c r="Q95" s="42"/>
      <c r="R95" s="42"/>
      <c r="S95" s="42"/>
    </row>
    <row r="96" spans="1:19">
      <c r="A96" s="41"/>
      <c r="B96" s="42"/>
      <c r="C96" s="42"/>
      <c r="D96" s="42"/>
      <c r="E96" s="42"/>
      <c r="F96" s="42"/>
      <c r="G96" s="42"/>
      <c r="H96" s="42"/>
      <c r="I96" s="42"/>
      <c r="J96" s="42"/>
      <c r="K96" s="42"/>
      <c r="L96" s="42"/>
      <c r="M96" s="42"/>
      <c r="N96" s="42"/>
      <c r="O96" s="42"/>
      <c r="P96" s="42"/>
      <c r="Q96" s="42"/>
      <c r="R96" s="42"/>
      <c r="S96" s="42"/>
    </row>
    <row r="97" spans="1:19">
      <c r="A97" s="41"/>
      <c r="B97" s="42"/>
      <c r="C97" s="42"/>
      <c r="D97" s="42"/>
      <c r="E97" s="42"/>
      <c r="F97" s="42"/>
      <c r="G97" s="42"/>
      <c r="H97" s="42"/>
      <c r="I97" s="42"/>
      <c r="J97" s="42"/>
      <c r="K97" s="42"/>
      <c r="L97" s="42"/>
      <c r="M97" s="42"/>
      <c r="N97" s="42"/>
      <c r="O97" s="42"/>
      <c r="P97" s="42"/>
      <c r="Q97" s="42"/>
      <c r="R97" s="42"/>
      <c r="S97" s="42"/>
    </row>
    <row r="98" spans="1:19">
      <c r="A98" s="41"/>
      <c r="B98" s="42"/>
      <c r="C98" s="42"/>
      <c r="D98" s="42"/>
      <c r="E98" s="42"/>
      <c r="F98" s="42"/>
      <c r="G98" s="42"/>
      <c r="H98" s="42"/>
      <c r="I98" s="42"/>
      <c r="J98" s="42"/>
      <c r="K98" s="42"/>
      <c r="L98" s="42"/>
      <c r="M98" s="42"/>
      <c r="N98" s="42"/>
      <c r="O98" s="42"/>
      <c r="P98" s="42"/>
      <c r="Q98" s="42"/>
      <c r="R98" s="42"/>
      <c r="S98" s="42"/>
    </row>
    <row r="99" spans="1:19">
      <c r="A99" s="41"/>
      <c r="B99" s="42"/>
      <c r="C99" s="42"/>
      <c r="D99" s="42"/>
      <c r="E99" s="42"/>
      <c r="F99" s="42"/>
      <c r="G99" s="42"/>
      <c r="H99" s="42"/>
      <c r="I99" s="42"/>
      <c r="J99" s="42"/>
      <c r="K99" s="42"/>
      <c r="L99" s="42"/>
      <c r="M99" s="42"/>
      <c r="N99" s="42"/>
      <c r="O99" s="42"/>
      <c r="P99" s="42"/>
      <c r="Q99" s="42"/>
      <c r="R99" s="42"/>
      <c r="S99" s="42"/>
    </row>
    <row r="100" spans="1:19">
      <c r="A100" s="41"/>
      <c r="B100" s="42"/>
      <c r="C100" s="42"/>
      <c r="D100" s="42"/>
      <c r="E100" s="42"/>
      <c r="F100" s="42"/>
      <c r="G100" s="42"/>
      <c r="H100" s="42"/>
      <c r="I100" s="42"/>
      <c r="J100" s="42"/>
      <c r="K100" s="42"/>
      <c r="L100" s="42"/>
      <c r="M100" s="42"/>
      <c r="N100" s="42"/>
      <c r="O100" s="42"/>
      <c r="P100" s="42"/>
      <c r="Q100" s="42"/>
      <c r="R100" s="42"/>
      <c r="S100" s="42"/>
    </row>
    <row r="101" spans="1:19">
      <c r="A101" s="41"/>
      <c r="B101" s="42"/>
      <c r="C101" s="42"/>
      <c r="D101" s="42"/>
      <c r="E101" s="42"/>
      <c r="F101" s="42"/>
      <c r="G101" s="42"/>
      <c r="H101" s="42"/>
      <c r="I101" s="42"/>
      <c r="J101" s="42"/>
      <c r="K101" s="42"/>
      <c r="L101" s="42"/>
      <c r="M101" s="42"/>
      <c r="N101" s="42"/>
      <c r="O101" s="42"/>
      <c r="P101" s="42"/>
      <c r="Q101" s="42"/>
      <c r="R101" s="42"/>
      <c r="S101" s="42"/>
    </row>
    <row r="102" spans="1:19">
      <c r="A102" s="41"/>
      <c r="B102" s="42"/>
      <c r="C102" s="42"/>
      <c r="D102" s="42"/>
      <c r="E102" s="42"/>
      <c r="F102" s="42"/>
      <c r="G102" s="42"/>
      <c r="H102" s="42"/>
      <c r="I102" s="42"/>
      <c r="J102" s="42"/>
      <c r="K102" s="42"/>
      <c r="L102" s="42"/>
      <c r="M102" s="42"/>
      <c r="N102" s="42"/>
      <c r="O102" s="42"/>
      <c r="P102" s="42"/>
      <c r="Q102" s="42"/>
      <c r="R102" s="42"/>
      <c r="S102" s="42"/>
    </row>
    <row r="103" spans="1:19">
      <c r="A103" s="41"/>
      <c r="B103" s="42"/>
      <c r="C103" s="42"/>
      <c r="D103" s="42"/>
      <c r="E103" s="42"/>
      <c r="F103" s="42"/>
      <c r="G103" s="42"/>
      <c r="H103" s="42"/>
      <c r="I103" s="42"/>
      <c r="J103" s="42"/>
      <c r="K103" s="42"/>
      <c r="L103" s="42"/>
      <c r="M103" s="42"/>
      <c r="N103" s="42"/>
      <c r="O103" s="42"/>
      <c r="P103" s="42"/>
      <c r="Q103" s="42"/>
      <c r="R103" s="42"/>
      <c r="S103" s="42"/>
    </row>
    <row r="104" spans="1:19">
      <c r="A104" s="41"/>
      <c r="B104" s="42"/>
      <c r="C104" s="42"/>
      <c r="D104" s="42"/>
      <c r="E104" s="42"/>
      <c r="F104" s="42"/>
      <c r="G104" s="42"/>
      <c r="H104" s="42"/>
      <c r="I104" s="42"/>
      <c r="J104" s="42"/>
      <c r="K104" s="42"/>
      <c r="L104" s="42"/>
      <c r="M104" s="42"/>
      <c r="N104" s="42"/>
      <c r="O104" s="42"/>
      <c r="P104" s="42"/>
      <c r="Q104" s="42"/>
      <c r="R104" s="42"/>
      <c r="S104" s="42"/>
    </row>
    <row r="105" spans="1:19">
      <c r="A105" s="41"/>
      <c r="B105" s="42"/>
      <c r="C105" s="42"/>
      <c r="D105" s="42"/>
      <c r="E105" s="42"/>
      <c r="F105" s="42"/>
      <c r="G105" s="42"/>
      <c r="H105" s="42"/>
      <c r="I105" s="42"/>
      <c r="J105" s="42"/>
      <c r="K105" s="42"/>
      <c r="L105" s="42"/>
      <c r="M105" s="42"/>
      <c r="N105" s="42"/>
      <c r="O105" s="42"/>
      <c r="P105" s="42"/>
      <c r="Q105" s="42"/>
      <c r="R105" s="42"/>
      <c r="S105" s="42"/>
    </row>
    <row r="106" spans="1:19">
      <c r="A106" s="41"/>
      <c r="B106" s="42"/>
      <c r="C106" s="42"/>
      <c r="D106" s="42"/>
      <c r="E106" s="42"/>
      <c r="F106" s="42"/>
      <c r="G106" s="42"/>
      <c r="H106" s="42"/>
      <c r="I106" s="42"/>
      <c r="J106" s="42"/>
      <c r="K106" s="42"/>
      <c r="L106" s="42"/>
      <c r="M106" s="42"/>
      <c r="N106" s="42"/>
      <c r="O106" s="42"/>
      <c r="P106" s="42"/>
      <c r="Q106" s="42"/>
      <c r="R106" s="42"/>
      <c r="S106" s="42"/>
    </row>
    <row r="107" spans="1:19">
      <c r="A107" s="41"/>
      <c r="B107" s="42"/>
      <c r="C107" s="42"/>
      <c r="D107" s="42"/>
      <c r="E107" s="42"/>
      <c r="F107" s="42"/>
      <c r="G107" s="42"/>
      <c r="H107" s="42"/>
      <c r="I107" s="42"/>
      <c r="J107" s="42"/>
      <c r="K107" s="42"/>
      <c r="L107" s="42"/>
      <c r="M107" s="42"/>
      <c r="N107" s="42"/>
      <c r="O107" s="42"/>
      <c r="P107" s="42"/>
      <c r="Q107" s="42"/>
      <c r="R107" s="42"/>
      <c r="S107" s="42"/>
    </row>
    <row r="108" spans="1:19">
      <c r="A108" s="41"/>
      <c r="B108" s="42"/>
      <c r="C108" s="42"/>
      <c r="D108" s="42"/>
      <c r="E108" s="42"/>
      <c r="F108" s="42"/>
      <c r="G108" s="42"/>
      <c r="H108" s="42"/>
      <c r="I108" s="42"/>
      <c r="J108" s="42"/>
      <c r="K108" s="42"/>
      <c r="L108" s="42"/>
      <c r="M108" s="42"/>
      <c r="N108" s="42"/>
      <c r="O108" s="42"/>
      <c r="P108" s="42"/>
      <c r="Q108" s="42"/>
      <c r="R108" s="42"/>
      <c r="S108" s="42"/>
    </row>
    <row r="109" spans="1:19">
      <c r="A109" s="41"/>
      <c r="B109" s="42"/>
      <c r="C109" s="42"/>
      <c r="D109" s="42"/>
      <c r="E109" s="42"/>
      <c r="F109" s="42"/>
      <c r="G109" s="42"/>
      <c r="H109" s="42"/>
      <c r="I109" s="42"/>
      <c r="J109" s="42"/>
      <c r="K109" s="42"/>
      <c r="L109" s="42"/>
      <c r="M109" s="42"/>
      <c r="N109" s="42"/>
      <c r="O109" s="42"/>
      <c r="P109" s="42"/>
      <c r="Q109" s="42"/>
      <c r="R109" s="42"/>
      <c r="S109" s="42"/>
    </row>
    <row r="110" spans="1:19">
      <c r="A110" s="41"/>
      <c r="B110" s="42"/>
      <c r="C110" s="42"/>
      <c r="D110" s="42"/>
      <c r="E110" s="42"/>
      <c r="F110" s="42"/>
      <c r="G110" s="42"/>
      <c r="H110" s="42"/>
      <c r="I110" s="42"/>
      <c r="J110" s="42"/>
      <c r="K110" s="42"/>
      <c r="L110" s="42"/>
      <c r="M110" s="42"/>
      <c r="N110" s="42"/>
      <c r="O110" s="42"/>
      <c r="P110" s="42"/>
      <c r="Q110" s="42"/>
      <c r="R110" s="42"/>
      <c r="S110" s="42"/>
    </row>
    <row r="111" spans="1:19">
      <c r="A111" s="41"/>
      <c r="B111" s="42"/>
      <c r="C111" s="42"/>
      <c r="D111" s="42"/>
      <c r="E111" s="42"/>
      <c r="F111" s="42"/>
      <c r="G111" s="42"/>
      <c r="H111" s="42"/>
      <c r="I111" s="42"/>
      <c r="J111" s="42"/>
      <c r="K111" s="42"/>
      <c r="L111" s="42"/>
      <c r="M111" s="42"/>
      <c r="N111" s="42"/>
      <c r="O111" s="42"/>
      <c r="P111" s="42"/>
      <c r="Q111" s="42"/>
      <c r="R111" s="42"/>
      <c r="S111" s="42"/>
    </row>
    <row r="112" spans="1:19">
      <c r="A112" s="41"/>
      <c r="B112" s="42"/>
      <c r="C112" s="42"/>
      <c r="D112" s="42"/>
      <c r="E112" s="42"/>
      <c r="F112" s="42"/>
      <c r="G112" s="42"/>
      <c r="H112" s="42"/>
      <c r="I112" s="42"/>
      <c r="J112" s="42"/>
      <c r="K112" s="42"/>
      <c r="L112" s="42"/>
      <c r="M112" s="42"/>
      <c r="N112" s="42"/>
      <c r="O112" s="42"/>
      <c r="P112" s="42"/>
      <c r="Q112" s="42"/>
      <c r="R112" s="42"/>
      <c r="S112" s="42"/>
    </row>
    <row r="113" spans="1:19">
      <c r="A113" s="41"/>
      <c r="B113" s="42"/>
      <c r="C113" s="42"/>
      <c r="D113" s="42"/>
      <c r="E113" s="42"/>
      <c r="F113" s="42"/>
      <c r="G113" s="42"/>
      <c r="H113" s="42"/>
      <c r="I113" s="42"/>
      <c r="J113" s="42"/>
      <c r="K113" s="42"/>
      <c r="L113" s="42"/>
      <c r="M113" s="42"/>
      <c r="N113" s="42"/>
      <c r="O113" s="42"/>
      <c r="P113" s="42"/>
      <c r="Q113" s="42"/>
      <c r="R113" s="42"/>
      <c r="S113" s="42"/>
    </row>
    <row r="114" spans="1:19">
      <c r="A114" s="41"/>
      <c r="B114" s="42"/>
      <c r="C114" s="42"/>
      <c r="D114" s="42"/>
      <c r="E114" s="42"/>
      <c r="F114" s="42"/>
      <c r="G114" s="42"/>
      <c r="H114" s="42"/>
      <c r="I114" s="42"/>
      <c r="J114" s="42"/>
      <c r="K114" s="42"/>
      <c r="L114" s="42"/>
      <c r="M114" s="42"/>
      <c r="N114" s="42"/>
      <c r="O114" s="42"/>
      <c r="P114" s="42"/>
      <c r="Q114" s="42"/>
      <c r="R114" s="42"/>
      <c r="S114" s="42"/>
    </row>
    <row r="115" spans="1:19">
      <c r="A115" s="41"/>
      <c r="B115" s="42"/>
      <c r="C115" s="42"/>
      <c r="D115" s="42"/>
      <c r="E115" s="42"/>
      <c r="F115" s="42"/>
      <c r="G115" s="42"/>
      <c r="H115" s="42"/>
      <c r="I115" s="42"/>
      <c r="J115" s="42"/>
      <c r="K115" s="42"/>
      <c r="L115" s="42"/>
      <c r="M115" s="42"/>
      <c r="N115" s="42"/>
      <c r="O115" s="42"/>
      <c r="P115" s="42"/>
      <c r="Q115" s="42"/>
      <c r="R115" s="42"/>
      <c r="S115" s="42"/>
    </row>
    <row r="116" spans="1:19">
      <c r="A116" s="41"/>
      <c r="B116" s="42"/>
      <c r="C116" s="42"/>
      <c r="D116" s="42"/>
      <c r="E116" s="42"/>
      <c r="F116" s="42"/>
      <c r="G116" s="42"/>
      <c r="H116" s="42"/>
      <c r="I116" s="42"/>
      <c r="J116" s="42"/>
      <c r="K116" s="42"/>
      <c r="L116" s="42"/>
      <c r="M116" s="42"/>
      <c r="N116" s="42"/>
      <c r="O116" s="42"/>
      <c r="P116" s="42"/>
      <c r="Q116" s="42"/>
      <c r="R116" s="42"/>
      <c r="S116" s="42"/>
    </row>
    <row r="117" spans="1:19">
      <c r="A117" s="41"/>
      <c r="B117" s="42"/>
      <c r="C117" s="42"/>
      <c r="D117" s="42"/>
      <c r="E117" s="42"/>
      <c r="F117" s="42"/>
      <c r="G117" s="42"/>
      <c r="H117" s="42"/>
      <c r="I117" s="42"/>
      <c r="J117" s="42"/>
      <c r="K117" s="42"/>
      <c r="L117" s="42"/>
      <c r="M117" s="42"/>
      <c r="N117" s="42"/>
      <c r="O117" s="42"/>
      <c r="P117" s="42"/>
      <c r="Q117" s="42"/>
      <c r="R117" s="42"/>
      <c r="S117" s="42"/>
    </row>
    <row r="118" spans="1:19">
      <c r="A118" s="41"/>
      <c r="B118" s="42"/>
      <c r="C118" s="42"/>
      <c r="D118" s="42"/>
      <c r="E118" s="42"/>
      <c r="F118" s="42"/>
      <c r="G118" s="42"/>
      <c r="H118" s="42"/>
      <c r="I118" s="42"/>
      <c r="J118" s="42"/>
      <c r="K118" s="42"/>
      <c r="L118" s="42"/>
      <c r="M118" s="42"/>
      <c r="N118" s="42"/>
      <c r="O118" s="42"/>
      <c r="P118" s="42"/>
      <c r="Q118" s="42"/>
      <c r="R118" s="42"/>
      <c r="S118" s="42"/>
    </row>
    <row r="119" spans="1:19">
      <c r="A119" s="41"/>
      <c r="B119" s="42"/>
      <c r="C119" s="42"/>
      <c r="D119" s="42"/>
      <c r="E119" s="42"/>
      <c r="F119" s="42"/>
      <c r="G119" s="42"/>
      <c r="H119" s="42"/>
      <c r="I119" s="42"/>
      <c r="J119" s="42"/>
      <c r="K119" s="42"/>
      <c r="L119" s="42"/>
      <c r="M119" s="42"/>
      <c r="N119" s="42"/>
      <c r="O119" s="42"/>
      <c r="P119" s="42"/>
      <c r="Q119" s="42"/>
      <c r="R119" s="42"/>
      <c r="S119" s="42"/>
    </row>
    <row r="120" spans="1:19">
      <c r="A120" s="41"/>
      <c r="B120" s="42"/>
      <c r="C120" s="42"/>
      <c r="D120" s="42"/>
      <c r="E120" s="42"/>
      <c r="F120" s="42"/>
      <c r="G120" s="42"/>
      <c r="H120" s="42"/>
      <c r="I120" s="42"/>
      <c r="J120" s="42"/>
      <c r="K120" s="42"/>
      <c r="L120" s="42"/>
      <c r="M120" s="42"/>
      <c r="N120" s="42"/>
      <c r="O120" s="42"/>
      <c r="P120" s="42"/>
      <c r="Q120" s="42"/>
      <c r="R120" s="42"/>
      <c r="S120" s="42"/>
    </row>
    <row r="121" spans="1:19">
      <c r="A121" s="41"/>
      <c r="B121" s="42"/>
      <c r="C121" s="42"/>
      <c r="D121" s="42"/>
      <c r="E121" s="42"/>
      <c r="F121" s="42"/>
      <c r="G121" s="42"/>
      <c r="H121" s="42"/>
      <c r="I121" s="42"/>
      <c r="J121" s="42"/>
      <c r="K121" s="42"/>
      <c r="L121" s="42"/>
      <c r="M121" s="42"/>
      <c r="N121" s="42"/>
      <c r="O121" s="42"/>
      <c r="P121" s="42"/>
      <c r="Q121" s="42"/>
      <c r="R121" s="42"/>
      <c r="S121" s="42"/>
    </row>
    <row r="122" spans="1:19">
      <c r="A122" s="41"/>
      <c r="B122" s="42"/>
      <c r="C122" s="42"/>
      <c r="D122" s="42"/>
      <c r="E122" s="42"/>
      <c r="F122" s="42"/>
      <c r="G122" s="42"/>
      <c r="H122" s="42"/>
      <c r="I122" s="42"/>
      <c r="J122" s="42"/>
      <c r="K122" s="42"/>
      <c r="L122" s="42"/>
      <c r="M122" s="42"/>
      <c r="N122" s="42"/>
      <c r="O122" s="42"/>
      <c r="P122" s="42"/>
      <c r="Q122" s="42"/>
      <c r="R122" s="42"/>
      <c r="S122" s="42"/>
    </row>
    <row r="123" spans="1:19">
      <c r="A123" s="41"/>
      <c r="B123" s="42"/>
      <c r="C123" s="42"/>
      <c r="D123" s="42"/>
      <c r="E123" s="42"/>
      <c r="F123" s="42"/>
      <c r="G123" s="42"/>
      <c r="H123" s="42"/>
      <c r="I123" s="42"/>
      <c r="J123" s="42"/>
      <c r="K123" s="42"/>
      <c r="L123" s="42"/>
      <c r="M123" s="42"/>
      <c r="N123" s="42"/>
      <c r="O123" s="42"/>
      <c r="P123" s="42"/>
      <c r="Q123" s="42"/>
      <c r="R123" s="42"/>
      <c r="S123" s="42"/>
    </row>
    <row r="124" spans="1:19">
      <c r="A124" s="41"/>
      <c r="B124" s="42"/>
      <c r="C124" s="42"/>
      <c r="D124" s="42"/>
      <c r="E124" s="42"/>
      <c r="F124" s="42"/>
      <c r="G124" s="42"/>
      <c r="H124" s="42"/>
      <c r="I124" s="42"/>
      <c r="J124" s="42"/>
      <c r="K124" s="42"/>
      <c r="L124" s="42"/>
      <c r="M124" s="42"/>
      <c r="N124" s="42"/>
      <c r="O124" s="42"/>
      <c r="P124" s="42"/>
      <c r="Q124" s="42"/>
      <c r="R124" s="42"/>
      <c r="S124" s="42"/>
    </row>
    <row r="125" spans="1:19">
      <c r="A125" s="41"/>
      <c r="B125" s="42"/>
      <c r="C125" s="42"/>
      <c r="D125" s="42"/>
      <c r="E125" s="42"/>
      <c r="F125" s="42"/>
      <c r="G125" s="42"/>
      <c r="H125" s="42"/>
      <c r="I125" s="42"/>
      <c r="J125" s="42"/>
      <c r="K125" s="42"/>
      <c r="L125" s="42"/>
      <c r="M125" s="42"/>
      <c r="N125" s="42"/>
      <c r="O125" s="42"/>
      <c r="P125" s="42"/>
      <c r="Q125" s="42"/>
      <c r="R125" s="42"/>
      <c r="S125" s="42"/>
    </row>
    <row r="126" spans="1:19">
      <c r="A126" s="41"/>
      <c r="B126" s="42"/>
      <c r="C126" s="42"/>
      <c r="D126" s="42"/>
      <c r="E126" s="42"/>
      <c r="F126" s="42"/>
      <c r="G126" s="42"/>
      <c r="H126" s="42"/>
      <c r="I126" s="42"/>
      <c r="J126" s="42"/>
      <c r="K126" s="42"/>
      <c r="L126" s="42"/>
      <c r="M126" s="42"/>
      <c r="N126" s="42"/>
      <c r="O126" s="42"/>
      <c r="P126" s="42"/>
      <c r="Q126" s="42"/>
      <c r="R126" s="42"/>
      <c r="S126" s="42"/>
    </row>
    <row r="127" spans="1:19">
      <c r="A127" s="41"/>
      <c r="B127" s="42"/>
      <c r="C127" s="42"/>
      <c r="D127" s="42"/>
      <c r="E127" s="42"/>
      <c r="F127" s="42"/>
      <c r="G127" s="42"/>
      <c r="H127" s="42"/>
      <c r="I127" s="42"/>
      <c r="J127" s="42"/>
      <c r="K127" s="42"/>
      <c r="L127" s="42"/>
      <c r="M127" s="42"/>
      <c r="N127" s="42"/>
      <c r="O127" s="42"/>
      <c r="P127" s="42"/>
      <c r="Q127" s="42"/>
      <c r="R127" s="42"/>
      <c r="S127" s="42"/>
    </row>
    <row r="128" spans="1:19">
      <c r="A128" s="41"/>
      <c r="B128" s="42"/>
      <c r="C128" s="42"/>
      <c r="D128" s="42"/>
      <c r="E128" s="42"/>
      <c r="F128" s="42"/>
      <c r="G128" s="42"/>
      <c r="H128" s="42"/>
      <c r="I128" s="42"/>
      <c r="J128" s="42"/>
      <c r="K128" s="42"/>
      <c r="L128" s="42"/>
      <c r="M128" s="42"/>
      <c r="N128" s="42"/>
      <c r="O128" s="42"/>
      <c r="P128" s="42"/>
      <c r="Q128" s="42"/>
      <c r="R128" s="42"/>
      <c r="S128" s="42"/>
    </row>
    <row r="129" spans="1:19">
      <c r="A129" s="41"/>
      <c r="B129" s="42"/>
      <c r="C129" s="42"/>
      <c r="D129" s="42"/>
      <c r="E129" s="42"/>
      <c r="F129" s="42"/>
      <c r="G129" s="42"/>
      <c r="H129" s="42"/>
      <c r="I129" s="42"/>
      <c r="J129" s="42"/>
      <c r="K129" s="42"/>
      <c r="L129" s="42"/>
      <c r="M129" s="42"/>
      <c r="N129" s="42"/>
      <c r="O129" s="42"/>
      <c r="P129" s="42"/>
      <c r="Q129" s="42"/>
      <c r="R129" s="42"/>
      <c r="S129" s="42"/>
    </row>
    <row r="130" spans="1:19">
      <c r="A130" s="41"/>
      <c r="B130" s="42"/>
      <c r="C130" s="42"/>
      <c r="D130" s="42"/>
      <c r="E130" s="42"/>
      <c r="F130" s="42"/>
      <c r="G130" s="42"/>
      <c r="H130" s="42"/>
      <c r="I130" s="42"/>
      <c r="J130" s="42"/>
      <c r="K130" s="42"/>
      <c r="L130" s="42"/>
      <c r="M130" s="42"/>
      <c r="N130" s="42"/>
      <c r="O130" s="42"/>
      <c r="P130" s="42"/>
      <c r="Q130" s="42"/>
      <c r="R130" s="42"/>
      <c r="S130" s="42"/>
    </row>
    <row r="131" spans="1:19">
      <c r="A131" s="41"/>
      <c r="B131" s="42"/>
      <c r="C131" s="42"/>
      <c r="D131" s="42"/>
      <c r="E131" s="42"/>
      <c r="F131" s="42"/>
      <c r="G131" s="42"/>
      <c r="H131" s="42"/>
      <c r="I131" s="42"/>
      <c r="J131" s="42"/>
      <c r="K131" s="42"/>
      <c r="L131" s="42"/>
      <c r="M131" s="42"/>
      <c r="N131" s="42"/>
      <c r="O131" s="42"/>
      <c r="P131" s="42"/>
      <c r="Q131" s="42"/>
      <c r="R131" s="42"/>
      <c r="S131" s="42"/>
    </row>
    <row r="132" spans="1:19">
      <c r="A132" s="41"/>
      <c r="B132" s="42"/>
      <c r="C132" s="42"/>
      <c r="D132" s="42"/>
      <c r="E132" s="42"/>
      <c r="F132" s="42"/>
      <c r="G132" s="42"/>
      <c r="H132" s="42"/>
      <c r="I132" s="42"/>
      <c r="J132" s="42"/>
      <c r="K132" s="42"/>
      <c r="L132" s="42"/>
      <c r="M132" s="42"/>
      <c r="N132" s="42"/>
      <c r="O132" s="42"/>
      <c r="P132" s="42"/>
      <c r="Q132" s="42"/>
      <c r="R132" s="42"/>
      <c r="S132" s="42"/>
    </row>
    <row r="133" spans="1:19">
      <c r="A133" s="41"/>
      <c r="B133" s="42"/>
      <c r="C133" s="42"/>
      <c r="D133" s="42"/>
      <c r="E133" s="42"/>
      <c r="F133" s="42"/>
      <c r="G133" s="42"/>
      <c r="H133" s="42"/>
      <c r="I133" s="42"/>
      <c r="J133" s="42"/>
      <c r="K133" s="42"/>
      <c r="L133" s="42"/>
      <c r="M133" s="42"/>
      <c r="N133" s="42"/>
      <c r="O133" s="42"/>
      <c r="P133" s="42"/>
      <c r="Q133" s="42"/>
      <c r="R133" s="42"/>
      <c r="S133" s="42"/>
    </row>
    <row r="134" spans="1:19">
      <c r="A134" s="41"/>
      <c r="B134" s="42"/>
      <c r="C134" s="42"/>
      <c r="D134" s="42"/>
      <c r="E134" s="42"/>
      <c r="F134" s="42"/>
      <c r="G134" s="42"/>
      <c r="H134" s="42"/>
      <c r="I134" s="42"/>
      <c r="J134" s="42"/>
      <c r="K134" s="42"/>
      <c r="L134" s="42"/>
      <c r="M134" s="42"/>
      <c r="N134" s="42"/>
      <c r="O134" s="42"/>
      <c r="P134" s="42"/>
      <c r="Q134" s="42"/>
      <c r="R134" s="42"/>
      <c r="S134" s="42"/>
    </row>
    <row r="135" spans="1:19">
      <c r="A135" s="41"/>
      <c r="B135" s="42"/>
      <c r="C135" s="42"/>
      <c r="D135" s="42"/>
      <c r="E135" s="42"/>
      <c r="F135" s="42"/>
      <c r="G135" s="42"/>
      <c r="H135" s="42"/>
      <c r="I135" s="42"/>
      <c r="J135" s="42"/>
      <c r="K135" s="42"/>
      <c r="L135" s="42"/>
      <c r="M135" s="42"/>
      <c r="N135" s="42"/>
      <c r="O135" s="42"/>
      <c r="P135" s="42"/>
      <c r="Q135" s="42"/>
      <c r="R135" s="42"/>
      <c r="S135" s="42"/>
    </row>
    <row r="136" spans="1:19">
      <c r="A136" s="41"/>
      <c r="B136" s="42"/>
      <c r="C136" s="42"/>
      <c r="D136" s="42"/>
      <c r="E136" s="42"/>
      <c r="F136" s="42"/>
      <c r="G136" s="42"/>
      <c r="H136" s="42"/>
      <c r="I136" s="42"/>
      <c r="J136" s="42"/>
      <c r="K136" s="42"/>
      <c r="L136" s="42"/>
      <c r="M136" s="42"/>
      <c r="N136" s="42"/>
      <c r="O136" s="42"/>
      <c r="P136" s="42"/>
      <c r="Q136" s="42"/>
      <c r="R136" s="42"/>
      <c r="S136" s="42"/>
    </row>
    <row r="137" spans="1:19">
      <c r="A137" s="41"/>
      <c r="B137" s="42"/>
      <c r="C137" s="42"/>
      <c r="D137" s="42"/>
      <c r="E137" s="42"/>
      <c r="F137" s="42"/>
      <c r="G137" s="42"/>
      <c r="H137" s="42"/>
      <c r="I137" s="42"/>
      <c r="J137" s="42"/>
      <c r="K137" s="42"/>
      <c r="L137" s="42"/>
      <c r="M137" s="42"/>
      <c r="N137" s="42"/>
      <c r="O137" s="42"/>
      <c r="P137" s="42"/>
      <c r="Q137" s="42"/>
      <c r="R137" s="42"/>
      <c r="S137" s="42"/>
    </row>
    <row r="138" spans="1:19">
      <c r="A138" s="41"/>
      <c r="B138" s="42"/>
      <c r="C138" s="42"/>
      <c r="D138" s="42"/>
      <c r="E138" s="42"/>
      <c r="F138" s="42"/>
      <c r="G138" s="42"/>
      <c r="H138" s="42"/>
      <c r="I138" s="42"/>
      <c r="J138" s="42"/>
      <c r="K138" s="42"/>
      <c r="L138" s="42"/>
      <c r="M138" s="42"/>
      <c r="N138" s="42"/>
      <c r="O138" s="42"/>
      <c r="P138" s="42"/>
      <c r="Q138" s="42"/>
      <c r="R138" s="42"/>
      <c r="S138" s="42"/>
    </row>
    <row r="139" spans="1:19">
      <c r="A139" s="41"/>
      <c r="B139" s="42"/>
      <c r="C139" s="42"/>
      <c r="D139" s="42"/>
      <c r="E139" s="42"/>
      <c r="F139" s="42"/>
      <c r="G139" s="42"/>
      <c r="H139" s="42"/>
      <c r="I139" s="42"/>
      <c r="J139" s="42"/>
      <c r="K139" s="42"/>
      <c r="L139" s="42"/>
      <c r="M139" s="42"/>
      <c r="N139" s="42"/>
      <c r="O139" s="42"/>
      <c r="P139" s="42"/>
      <c r="Q139" s="42"/>
      <c r="R139" s="42"/>
      <c r="S139" s="42"/>
    </row>
    <row r="140" spans="1:19">
      <c r="A140" s="41"/>
      <c r="B140" s="42"/>
      <c r="C140" s="42"/>
      <c r="D140" s="42"/>
      <c r="E140" s="42"/>
      <c r="F140" s="42"/>
      <c r="G140" s="42"/>
      <c r="H140" s="42"/>
      <c r="I140" s="42"/>
      <c r="J140" s="42"/>
      <c r="K140" s="42"/>
      <c r="L140" s="42"/>
      <c r="M140" s="42"/>
      <c r="N140" s="42"/>
      <c r="O140" s="42"/>
      <c r="P140" s="42"/>
      <c r="Q140" s="42"/>
      <c r="R140" s="42"/>
      <c r="S140" s="42"/>
    </row>
    <row r="141" spans="1:19">
      <c r="A141" s="41"/>
      <c r="B141" s="42"/>
      <c r="C141" s="42"/>
      <c r="D141" s="42"/>
      <c r="E141" s="42"/>
      <c r="F141" s="42"/>
      <c r="G141" s="42"/>
      <c r="H141" s="42"/>
      <c r="I141" s="42"/>
      <c r="J141" s="42"/>
      <c r="K141" s="42"/>
      <c r="L141" s="42"/>
      <c r="M141" s="42"/>
      <c r="N141" s="42"/>
      <c r="O141" s="42"/>
      <c r="P141" s="42"/>
      <c r="Q141" s="42"/>
      <c r="R141" s="42"/>
      <c r="S141" s="42"/>
    </row>
    <row r="142" spans="1:19">
      <c r="A142" s="41"/>
      <c r="B142" s="42"/>
      <c r="C142" s="42"/>
      <c r="D142" s="42"/>
      <c r="E142" s="42"/>
      <c r="F142" s="42"/>
      <c r="G142" s="42"/>
      <c r="H142" s="42"/>
      <c r="I142" s="42"/>
      <c r="J142" s="42"/>
      <c r="K142" s="42"/>
      <c r="L142" s="42"/>
      <c r="M142" s="42"/>
      <c r="N142" s="42"/>
      <c r="O142" s="42"/>
      <c r="P142" s="42"/>
      <c r="Q142" s="42"/>
      <c r="R142" s="42"/>
      <c r="S142" s="42"/>
    </row>
    <row r="143" spans="1:19">
      <c r="A143" s="41"/>
      <c r="B143" s="42"/>
      <c r="C143" s="42"/>
      <c r="D143" s="42"/>
      <c r="E143" s="42"/>
      <c r="F143" s="42"/>
      <c r="G143" s="42"/>
      <c r="H143" s="42"/>
      <c r="I143" s="42"/>
      <c r="J143" s="42"/>
      <c r="K143" s="42"/>
      <c r="L143" s="42"/>
      <c r="M143" s="42"/>
      <c r="N143" s="42"/>
      <c r="O143" s="42"/>
      <c r="P143" s="42"/>
      <c r="Q143" s="42"/>
      <c r="R143" s="42"/>
      <c r="S143" s="42"/>
    </row>
    <row r="144" spans="1:19">
      <c r="A144" s="41"/>
      <c r="B144" s="42"/>
      <c r="C144" s="42"/>
      <c r="D144" s="42"/>
      <c r="E144" s="42"/>
      <c r="F144" s="42"/>
      <c r="G144" s="42"/>
      <c r="H144" s="42"/>
      <c r="I144" s="42"/>
      <c r="J144" s="42"/>
      <c r="K144" s="42"/>
      <c r="L144" s="42"/>
      <c r="M144" s="42"/>
      <c r="N144" s="42"/>
      <c r="O144" s="42"/>
      <c r="P144" s="42"/>
      <c r="Q144" s="42"/>
      <c r="R144" s="42"/>
      <c r="S144" s="42"/>
    </row>
    <row r="145" spans="1:19">
      <c r="A145" s="41"/>
      <c r="B145" s="42"/>
      <c r="C145" s="42"/>
      <c r="D145" s="42"/>
      <c r="E145" s="42"/>
      <c r="F145" s="42"/>
      <c r="G145" s="42"/>
      <c r="H145" s="42"/>
      <c r="I145" s="42"/>
      <c r="J145" s="42"/>
      <c r="K145" s="42"/>
      <c r="L145" s="42"/>
      <c r="M145" s="42"/>
      <c r="N145" s="42"/>
      <c r="O145" s="42"/>
      <c r="P145" s="42"/>
      <c r="Q145" s="42"/>
      <c r="R145" s="42"/>
      <c r="S145" s="42"/>
    </row>
    <row r="146" spans="1:19">
      <c r="A146" s="41"/>
      <c r="B146" s="42"/>
      <c r="C146" s="42"/>
      <c r="D146" s="42"/>
      <c r="E146" s="42"/>
      <c r="F146" s="42"/>
      <c r="G146" s="42"/>
      <c r="H146" s="42"/>
      <c r="I146" s="42"/>
      <c r="J146" s="42"/>
      <c r="K146" s="42"/>
      <c r="L146" s="42"/>
      <c r="M146" s="42"/>
      <c r="N146" s="42"/>
      <c r="O146" s="42"/>
      <c r="P146" s="42"/>
      <c r="Q146" s="42"/>
      <c r="R146" s="42"/>
      <c r="S146" s="42"/>
    </row>
    <row r="147" spans="1:19">
      <c r="A147" s="41"/>
      <c r="B147" s="42"/>
      <c r="C147" s="42"/>
      <c r="D147" s="42"/>
      <c r="E147" s="42"/>
      <c r="F147" s="42"/>
      <c r="G147" s="42"/>
      <c r="H147" s="42"/>
      <c r="I147" s="42"/>
      <c r="J147" s="42"/>
      <c r="K147" s="42"/>
      <c r="L147" s="42"/>
      <c r="M147" s="42"/>
      <c r="N147" s="42"/>
      <c r="O147" s="42"/>
      <c r="P147" s="42"/>
      <c r="Q147" s="42"/>
      <c r="R147" s="42"/>
      <c r="S147" s="42"/>
    </row>
    <row r="148" spans="1:19">
      <c r="A148" s="41"/>
      <c r="B148" s="42"/>
      <c r="C148" s="42"/>
      <c r="D148" s="42"/>
      <c r="E148" s="42"/>
      <c r="F148" s="42"/>
      <c r="G148" s="42"/>
      <c r="H148" s="42"/>
      <c r="I148" s="42"/>
      <c r="J148" s="42"/>
      <c r="K148" s="42"/>
      <c r="L148" s="42"/>
      <c r="M148" s="42"/>
      <c r="N148" s="42"/>
      <c r="O148" s="42"/>
      <c r="P148" s="42"/>
      <c r="Q148" s="42"/>
      <c r="R148" s="42"/>
      <c r="S148" s="42"/>
    </row>
    <row r="149" spans="1:19">
      <c r="A149" s="41"/>
      <c r="B149" s="42"/>
      <c r="C149" s="42"/>
      <c r="D149" s="42"/>
      <c r="E149" s="42"/>
      <c r="F149" s="42"/>
      <c r="G149" s="42"/>
      <c r="H149" s="42"/>
      <c r="I149" s="42"/>
      <c r="J149" s="42"/>
      <c r="K149" s="42"/>
      <c r="L149" s="42"/>
      <c r="M149" s="42"/>
      <c r="N149" s="42"/>
      <c r="O149" s="42"/>
      <c r="P149" s="42"/>
      <c r="Q149" s="42"/>
      <c r="R149" s="42"/>
      <c r="S149" s="42"/>
    </row>
    <row r="150" spans="1:19">
      <c r="A150" s="41"/>
      <c r="B150" s="42"/>
      <c r="C150" s="42"/>
      <c r="D150" s="42"/>
      <c r="E150" s="42"/>
      <c r="F150" s="42"/>
      <c r="G150" s="42"/>
      <c r="H150" s="42"/>
      <c r="I150" s="42"/>
      <c r="J150" s="42"/>
      <c r="K150" s="42"/>
      <c r="L150" s="42"/>
      <c r="M150" s="42"/>
      <c r="N150" s="42"/>
      <c r="O150" s="42"/>
      <c r="P150" s="42"/>
      <c r="Q150" s="42"/>
      <c r="R150" s="42"/>
      <c r="S150" s="42"/>
    </row>
    <row r="151" spans="1:19">
      <c r="A151" s="41"/>
      <c r="B151" s="42"/>
      <c r="C151" s="42"/>
      <c r="D151" s="42"/>
      <c r="E151" s="42"/>
      <c r="F151" s="42"/>
      <c r="G151" s="42"/>
      <c r="H151" s="42"/>
      <c r="I151" s="42"/>
      <c r="J151" s="42"/>
      <c r="K151" s="42"/>
      <c r="L151" s="42"/>
      <c r="M151" s="42"/>
      <c r="N151" s="42"/>
      <c r="O151" s="42"/>
      <c r="P151" s="42"/>
      <c r="Q151" s="42"/>
      <c r="R151" s="42"/>
      <c r="S151" s="42"/>
    </row>
    <row r="152" spans="1:19">
      <c r="A152" s="41"/>
      <c r="B152" s="42"/>
      <c r="C152" s="42"/>
      <c r="D152" s="42"/>
      <c r="E152" s="42"/>
      <c r="F152" s="42"/>
      <c r="G152" s="42"/>
      <c r="H152" s="42"/>
      <c r="I152" s="42"/>
      <c r="J152" s="42"/>
      <c r="K152" s="42"/>
      <c r="L152" s="42"/>
      <c r="M152" s="42"/>
      <c r="N152" s="42"/>
      <c r="O152" s="42"/>
      <c r="P152" s="42"/>
      <c r="Q152" s="42"/>
      <c r="R152" s="42"/>
      <c r="S152" s="42"/>
    </row>
    <row r="153" spans="1:19">
      <c r="A153" s="41"/>
      <c r="B153" s="42"/>
      <c r="C153" s="42"/>
      <c r="D153" s="42"/>
      <c r="E153" s="42"/>
      <c r="F153" s="42"/>
      <c r="G153" s="42"/>
      <c r="H153" s="42"/>
      <c r="I153" s="42"/>
      <c r="J153" s="42"/>
      <c r="K153" s="42"/>
      <c r="L153" s="42"/>
      <c r="M153" s="42"/>
      <c r="N153" s="42"/>
      <c r="O153" s="42"/>
      <c r="P153" s="42"/>
      <c r="Q153" s="42"/>
      <c r="R153" s="42"/>
      <c r="S153" s="42"/>
    </row>
    <row r="154" spans="1:19">
      <c r="A154" s="41"/>
      <c r="B154" s="42"/>
      <c r="C154" s="42"/>
      <c r="D154" s="42"/>
      <c r="E154" s="42"/>
      <c r="F154" s="42"/>
      <c r="G154" s="42"/>
      <c r="H154" s="42"/>
      <c r="I154" s="42"/>
      <c r="J154" s="42"/>
      <c r="K154" s="42"/>
      <c r="L154" s="42"/>
      <c r="M154" s="42"/>
      <c r="N154" s="42"/>
      <c r="O154" s="42"/>
      <c r="P154" s="42"/>
      <c r="Q154" s="42"/>
      <c r="R154" s="42"/>
      <c r="S154" s="42"/>
    </row>
    <row r="155" spans="1:19">
      <c r="A155" s="41"/>
      <c r="B155" s="42"/>
      <c r="C155" s="42"/>
      <c r="D155" s="42"/>
      <c r="E155" s="42"/>
      <c r="F155" s="42"/>
      <c r="G155" s="42"/>
      <c r="H155" s="42"/>
      <c r="I155" s="42"/>
      <c r="J155" s="42"/>
      <c r="K155" s="42"/>
      <c r="L155" s="42"/>
      <c r="M155" s="42"/>
      <c r="N155" s="42"/>
      <c r="O155" s="42"/>
      <c r="P155" s="42"/>
      <c r="Q155" s="42"/>
      <c r="R155" s="42"/>
      <c r="S155" s="42"/>
    </row>
    <row r="156" spans="1:19">
      <c r="A156" s="41"/>
      <c r="B156" s="42"/>
      <c r="C156" s="42"/>
      <c r="D156" s="42"/>
      <c r="E156" s="42"/>
      <c r="F156" s="42"/>
      <c r="G156" s="42"/>
      <c r="H156" s="42"/>
      <c r="I156" s="42"/>
      <c r="J156" s="42"/>
      <c r="K156" s="42"/>
      <c r="L156" s="42"/>
      <c r="M156" s="42"/>
      <c r="N156" s="42"/>
      <c r="O156" s="42"/>
      <c r="P156" s="42"/>
      <c r="Q156" s="42"/>
      <c r="R156" s="42"/>
      <c r="S156" s="42"/>
    </row>
    <row r="157" spans="1:19">
      <c r="A157" s="41"/>
      <c r="B157" s="42"/>
      <c r="C157" s="42"/>
      <c r="D157" s="42"/>
      <c r="E157" s="42"/>
      <c r="F157" s="42"/>
      <c r="G157" s="42"/>
      <c r="H157" s="42"/>
      <c r="I157" s="42"/>
      <c r="J157" s="42"/>
      <c r="K157" s="42"/>
      <c r="L157" s="42"/>
      <c r="M157" s="42"/>
      <c r="N157" s="42"/>
      <c r="O157" s="42"/>
      <c r="P157" s="42"/>
      <c r="Q157" s="42"/>
      <c r="R157" s="42"/>
      <c r="S157" s="42"/>
    </row>
    <row r="158" spans="1:19">
      <c r="A158" s="41"/>
      <c r="B158" s="42"/>
      <c r="C158" s="42"/>
      <c r="D158" s="42"/>
      <c r="E158" s="42"/>
      <c r="F158" s="42"/>
      <c r="G158" s="42"/>
      <c r="H158" s="42"/>
      <c r="I158" s="42"/>
      <c r="J158" s="42"/>
      <c r="K158" s="42"/>
      <c r="L158" s="42"/>
      <c r="M158" s="42"/>
      <c r="N158" s="42"/>
      <c r="O158" s="42"/>
      <c r="P158" s="42"/>
      <c r="Q158" s="42"/>
      <c r="R158" s="42"/>
      <c r="S158" s="42"/>
    </row>
    <row r="159" spans="1:19">
      <c r="A159" s="41"/>
      <c r="B159" s="42"/>
      <c r="C159" s="42"/>
      <c r="D159" s="42"/>
      <c r="E159" s="42"/>
      <c r="F159" s="42"/>
      <c r="G159" s="42"/>
      <c r="H159" s="42"/>
      <c r="I159" s="42"/>
      <c r="J159" s="42"/>
      <c r="K159" s="42"/>
      <c r="L159" s="42"/>
      <c r="M159" s="42"/>
      <c r="N159" s="42"/>
      <c r="O159" s="42"/>
      <c r="P159" s="42"/>
      <c r="Q159" s="42"/>
      <c r="R159" s="42"/>
      <c r="S159" s="42"/>
    </row>
    <row r="160" spans="1:19">
      <c r="A160" s="41"/>
      <c r="B160" s="42"/>
      <c r="C160" s="42"/>
      <c r="D160" s="42"/>
      <c r="E160" s="42"/>
      <c r="F160" s="42"/>
      <c r="G160" s="42"/>
      <c r="H160" s="42"/>
      <c r="I160" s="42"/>
      <c r="J160" s="42"/>
      <c r="K160" s="42"/>
      <c r="L160" s="42"/>
      <c r="M160" s="42"/>
      <c r="N160" s="42"/>
      <c r="O160" s="42"/>
      <c r="P160" s="42"/>
      <c r="Q160" s="42"/>
      <c r="R160" s="42"/>
      <c r="S160" s="42"/>
    </row>
    <row r="161" spans="1:19">
      <c r="A161" s="41"/>
      <c r="B161" s="42"/>
      <c r="C161" s="42"/>
      <c r="D161" s="42"/>
      <c r="E161" s="42"/>
      <c r="F161" s="42"/>
      <c r="G161" s="42"/>
      <c r="H161" s="42"/>
      <c r="I161" s="42"/>
      <c r="J161" s="42"/>
      <c r="K161" s="42"/>
      <c r="L161" s="42"/>
      <c r="M161" s="42"/>
      <c r="N161" s="42"/>
      <c r="O161" s="42"/>
      <c r="P161" s="42"/>
      <c r="Q161" s="42"/>
      <c r="R161" s="42"/>
      <c r="S161" s="42"/>
    </row>
    <row r="162" spans="1:19">
      <c r="A162" s="41"/>
      <c r="B162" s="42"/>
      <c r="C162" s="42"/>
      <c r="D162" s="42"/>
      <c r="E162" s="42"/>
      <c r="F162" s="42"/>
      <c r="G162" s="42"/>
      <c r="H162" s="42"/>
      <c r="I162" s="42"/>
      <c r="J162" s="42"/>
      <c r="K162" s="42"/>
      <c r="L162" s="42"/>
      <c r="M162" s="42"/>
      <c r="N162" s="42"/>
      <c r="O162" s="42"/>
      <c r="P162" s="42"/>
      <c r="Q162" s="42"/>
      <c r="R162" s="42"/>
      <c r="S162" s="42"/>
    </row>
    <row r="163" spans="1:19">
      <c r="A163" s="41"/>
      <c r="B163" s="42"/>
      <c r="C163" s="42"/>
      <c r="D163" s="42"/>
      <c r="E163" s="42"/>
      <c r="F163" s="42"/>
      <c r="G163" s="42"/>
      <c r="H163" s="42"/>
      <c r="I163" s="42"/>
      <c r="J163" s="42"/>
      <c r="K163" s="42"/>
      <c r="L163" s="42"/>
      <c r="M163" s="42"/>
      <c r="N163" s="42"/>
      <c r="O163" s="42"/>
      <c r="P163" s="42"/>
      <c r="Q163" s="42"/>
      <c r="R163" s="42"/>
      <c r="S163" s="42"/>
    </row>
    <row r="164" spans="1:19">
      <c r="A164" s="41"/>
      <c r="B164" s="42"/>
      <c r="C164" s="42"/>
      <c r="D164" s="42"/>
      <c r="E164" s="42"/>
      <c r="F164" s="42"/>
      <c r="G164" s="42"/>
      <c r="H164" s="42"/>
      <c r="I164" s="42"/>
      <c r="J164" s="42"/>
      <c r="K164" s="42"/>
      <c r="L164" s="42"/>
      <c r="M164" s="42"/>
      <c r="N164" s="42"/>
      <c r="O164" s="42"/>
      <c r="P164" s="42"/>
      <c r="Q164" s="42"/>
      <c r="R164" s="42"/>
      <c r="S164" s="42"/>
    </row>
    <row r="165" spans="1:19">
      <c r="A165" s="41"/>
      <c r="B165" s="42"/>
      <c r="C165" s="42"/>
      <c r="D165" s="42"/>
      <c r="E165" s="42"/>
      <c r="F165" s="42"/>
      <c r="G165" s="42"/>
      <c r="H165" s="42"/>
      <c r="I165" s="42"/>
      <c r="J165" s="42"/>
      <c r="K165" s="42"/>
      <c r="L165" s="42"/>
      <c r="M165" s="42"/>
      <c r="N165" s="42"/>
      <c r="O165" s="42"/>
      <c r="P165" s="42"/>
      <c r="Q165" s="42"/>
      <c r="R165" s="42"/>
      <c r="S165" s="42"/>
    </row>
    <row r="166" spans="1:19">
      <c r="A166" s="41"/>
      <c r="B166" s="42"/>
      <c r="C166" s="42"/>
      <c r="D166" s="42"/>
      <c r="E166" s="42"/>
      <c r="F166" s="42"/>
      <c r="G166" s="42"/>
      <c r="H166" s="42"/>
      <c r="I166" s="42"/>
      <c r="J166" s="42"/>
      <c r="K166" s="42"/>
      <c r="L166" s="42"/>
      <c r="M166" s="42"/>
      <c r="N166" s="42"/>
      <c r="O166" s="42"/>
      <c r="P166" s="42"/>
      <c r="Q166" s="42"/>
      <c r="R166" s="42"/>
      <c r="S166" s="42"/>
    </row>
    <row r="167" spans="1:19">
      <c r="A167" s="41"/>
      <c r="B167" s="42"/>
      <c r="C167" s="42"/>
      <c r="D167" s="42"/>
      <c r="E167" s="42"/>
      <c r="F167" s="42"/>
      <c r="G167" s="42"/>
      <c r="H167" s="42"/>
      <c r="I167" s="42"/>
      <c r="J167" s="42"/>
      <c r="K167" s="42"/>
      <c r="L167" s="42"/>
      <c r="M167" s="42"/>
      <c r="N167" s="42"/>
      <c r="O167" s="42"/>
      <c r="P167" s="42"/>
      <c r="Q167" s="42"/>
      <c r="R167" s="42"/>
      <c r="S167" s="42"/>
    </row>
    <row r="168" spans="1:19">
      <c r="A168" s="41"/>
      <c r="B168" s="42"/>
      <c r="C168" s="42"/>
      <c r="D168" s="42"/>
      <c r="E168" s="42"/>
      <c r="F168" s="42"/>
      <c r="G168" s="42"/>
      <c r="H168" s="42"/>
      <c r="I168" s="42"/>
      <c r="J168" s="42"/>
      <c r="K168" s="42"/>
      <c r="L168" s="42"/>
      <c r="M168" s="42"/>
      <c r="N168" s="42"/>
      <c r="O168" s="42"/>
      <c r="P168" s="42"/>
      <c r="Q168" s="42"/>
      <c r="R168" s="42"/>
      <c r="S168" s="42"/>
    </row>
    <row r="169" spans="1:19">
      <c r="A169" s="41"/>
      <c r="B169" s="42"/>
      <c r="C169" s="42"/>
      <c r="D169" s="42"/>
      <c r="E169" s="42"/>
      <c r="F169" s="42"/>
      <c r="G169" s="42"/>
      <c r="H169" s="42"/>
      <c r="I169" s="42"/>
      <c r="J169" s="42"/>
      <c r="K169" s="42"/>
      <c r="L169" s="42"/>
      <c r="M169" s="42"/>
      <c r="N169" s="42"/>
      <c r="O169" s="42"/>
      <c r="P169" s="42"/>
      <c r="Q169" s="42"/>
      <c r="R169" s="42"/>
      <c r="S169" s="42"/>
    </row>
    <row r="170" spans="1:19">
      <c r="A170" s="41"/>
      <c r="B170" s="42"/>
      <c r="C170" s="42"/>
      <c r="D170" s="42"/>
      <c r="E170" s="42"/>
      <c r="F170" s="42"/>
      <c r="G170" s="42"/>
      <c r="H170" s="42"/>
      <c r="I170" s="42"/>
      <c r="J170" s="42"/>
      <c r="K170" s="42"/>
      <c r="L170" s="42"/>
      <c r="M170" s="42"/>
      <c r="N170" s="42"/>
      <c r="O170" s="42"/>
      <c r="P170" s="42"/>
      <c r="Q170" s="42"/>
      <c r="R170" s="42"/>
      <c r="S170" s="42"/>
    </row>
    <row r="171" spans="1:19">
      <c r="A171" s="41"/>
      <c r="B171" s="42"/>
      <c r="C171" s="42"/>
      <c r="D171" s="42"/>
      <c r="E171" s="42"/>
      <c r="F171" s="42"/>
      <c r="G171" s="42"/>
      <c r="H171" s="42"/>
      <c r="I171" s="42"/>
      <c r="J171" s="42"/>
      <c r="K171" s="42"/>
      <c r="L171" s="42"/>
      <c r="M171" s="42"/>
      <c r="N171" s="42"/>
      <c r="O171" s="42"/>
      <c r="P171" s="42"/>
      <c r="Q171" s="42"/>
      <c r="R171" s="42"/>
      <c r="S171" s="42"/>
    </row>
    <row r="172" spans="1:19">
      <c r="A172" s="41"/>
      <c r="B172" s="42"/>
      <c r="C172" s="42"/>
      <c r="D172" s="42"/>
      <c r="E172" s="42"/>
      <c r="F172" s="42"/>
      <c r="G172" s="42"/>
      <c r="H172" s="42"/>
      <c r="I172" s="42"/>
      <c r="J172" s="42"/>
      <c r="K172" s="42"/>
      <c r="L172" s="42"/>
      <c r="M172" s="42"/>
      <c r="N172" s="42"/>
      <c r="O172" s="42"/>
      <c r="P172" s="42"/>
      <c r="Q172" s="42"/>
      <c r="R172" s="42"/>
      <c r="S172" s="42"/>
    </row>
    <row r="173" spans="1:19">
      <c r="A173" s="41"/>
      <c r="B173" s="42"/>
      <c r="C173" s="42"/>
      <c r="D173" s="42"/>
      <c r="E173" s="42"/>
      <c r="F173" s="42"/>
      <c r="G173" s="42"/>
      <c r="H173" s="42"/>
      <c r="I173" s="42"/>
      <c r="J173" s="42"/>
      <c r="K173" s="42"/>
      <c r="L173" s="42"/>
      <c r="M173" s="42"/>
      <c r="N173" s="42"/>
      <c r="O173" s="42"/>
      <c r="P173" s="42"/>
      <c r="Q173" s="42"/>
      <c r="R173" s="42"/>
      <c r="S173" s="42"/>
    </row>
    <row r="174" spans="1:19">
      <c r="A174" s="41"/>
      <c r="B174" s="42"/>
      <c r="C174" s="42"/>
      <c r="D174" s="42"/>
      <c r="E174" s="42"/>
      <c r="F174" s="42"/>
      <c r="G174" s="42"/>
      <c r="H174" s="42"/>
      <c r="I174" s="42"/>
      <c r="J174" s="42"/>
      <c r="K174" s="42"/>
      <c r="L174" s="42"/>
      <c r="M174" s="42"/>
      <c r="N174" s="42"/>
      <c r="O174" s="42"/>
      <c r="P174" s="42"/>
      <c r="Q174" s="42"/>
      <c r="R174" s="42"/>
      <c r="S174" s="42"/>
    </row>
    <row r="175" spans="1:19">
      <c r="A175" s="41"/>
      <c r="B175" s="42"/>
      <c r="C175" s="42"/>
      <c r="D175" s="42"/>
      <c r="E175" s="42"/>
      <c r="F175" s="42"/>
      <c r="G175" s="42"/>
      <c r="H175" s="42"/>
      <c r="I175" s="42"/>
      <c r="J175" s="42"/>
      <c r="K175" s="42"/>
      <c r="L175" s="42"/>
      <c r="M175" s="42"/>
      <c r="N175" s="42"/>
      <c r="O175" s="42"/>
      <c r="P175" s="42"/>
      <c r="Q175" s="42"/>
      <c r="R175" s="42"/>
      <c r="S175" s="42"/>
    </row>
    <row r="176" spans="1:19">
      <c r="A176" s="41"/>
      <c r="B176" s="42"/>
      <c r="C176" s="42"/>
      <c r="D176" s="42"/>
      <c r="E176" s="42"/>
      <c r="F176" s="42"/>
      <c r="G176" s="42"/>
      <c r="H176" s="42"/>
      <c r="I176" s="42"/>
      <c r="J176" s="42"/>
      <c r="K176" s="42"/>
      <c r="L176" s="42"/>
      <c r="M176" s="42"/>
      <c r="N176" s="42"/>
      <c r="O176" s="42"/>
      <c r="P176" s="42"/>
      <c r="Q176" s="42"/>
      <c r="R176" s="42"/>
      <c r="S176" s="42"/>
    </row>
    <row r="177" spans="1:19">
      <c r="A177" s="41"/>
      <c r="B177" s="42"/>
      <c r="C177" s="42"/>
      <c r="D177" s="42"/>
      <c r="E177" s="42"/>
      <c r="F177" s="42"/>
      <c r="G177" s="42"/>
      <c r="H177" s="42"/>
      <c r="I177" s="42"/>
      <c r="J177" s="42"/>
      <c r="K177" s="42"/>
      <c r="L177" s="42"/>
      <c r="M177" s="42"/>
      <c r="N177" s="42"/>
      <c r="O177" s="42"/>
      <c r="P177" s="42"/>
      <c r="Q177" s="42"/>
      <c r="R177" s="42"/>
      <c r="S177" s="42"/>
    </row>
    <row r="178" spans="1:19">
      <c r="A178" s="41"/>
      <c r="B178" s="42"/>
      <c r="C178" s="42"/>
      <c r="D178" s="42"/>
      <c r="E178" s="42"/>
      <c r="F178" s="42"/>
      <c r="G178" s="42"/>
      <c r="H178" s="42"/>
      <c r="I178" s="42"/>
      <c r="J178" s="42"/>
      <c r="K178" s="42"/>
      <c r="L178" s="42"/>
      <c r="M178" s="42"/>
      <c r="N178" s="42"/>
      <c r="O178" s="42"/>
      <c r="P178" s="42"/>
      <c r="Q178" s="42"/>
      <c r="R178" s="42"/>
      <c r="S178" s="42"/>
    </row>
    <row r="179" spans="1:19">
      <c r="A179" s="41"/>
      <c r="B179" s="42"/>
      <c r="C179" s="42"/>
      <c r="D179" s="42"/>
      <c r="E179" s="42"/>
      <c r="F179" s="42"/>
      <c r="G179" s="42"/>
      <c r="H179" s="42"/>
      <c r="I179" s="42"/>
      <c r="J179" s="42"/>
      <c r="K179" s="42"/>
      <c r="L179" s="42"/>
      <c r="M179" s="42"/>
      <c r="N179" s="42"/>
      <c r="O179" s="42"/>
      <c r="P179" s="42"/>
      <c r="Q179" s="42"/>
      <c r="R179" s="42"/>
      <c r="S179" s="42"/>
    </row>
    <row r="180" spans="1:19">
      <c r="A180" s="41"/>
      <c r="B180" s="42"/>
      <c r="C180" s="42"/>
      <c r="D180" s="42"/>
      <c r="E180" s="42"/>
      <c r="F180" s="42"/>
      <c r="G180" s="42"/>
      <c r="H180" s="42"/>
      <c r="I180" s="42"/>
      <c r="J180" s="42"/>
      <c r="K180" s="42"/>
      <c r="L180" s="42"/>
      <c r="M180" s="42"/>
      <c r="N180" s="42"/>
      <c r="O180" s="42"/>
      <c r="P180" s="42"/>
      <c r="Q180" s="42"/>
      <c r="R180" s="42"/>
      <c r="S180" s="42"/>
    </row>
    <row r="181" spans="1:19">
      <c r="A181" s="41"/>
      <c r="B181" s="42"/>
      <c r="C181" s="42"/>
      <c r="D181" s="42"/>
      <c r="E181" s="42"/>
      <c r="F181" s="42"/>
      <c r="G181" s="42"/>
      <c r="H181" s="42"/>
      <c r="I181" s="42"/>
      <c r="J181" s="42"/>
      <c r="K181" s="42"/>
      <c r="L181" s="42"/>
      <c r="M181" s="42"/>
      <c r="N181" s="42"/>
      <c r="O181" s="42"/>
      <c r="P181" s="42"/>
      <c r="Q181" s="42"/>
      <c r="R181" s="42"/>
      <c r="S181" s="42"/>
    </row>
    <row r="182" spans="1:19">
      <c r="A182" s="41"/>
      <c r="B182" s="42"/>
      <c r="C182" s="42"/>
      <c r="D182" s="42"/>
      <c r="E182" s="42"/>
      <c r="F182" s="42"/>
      <c r="G182" s="42"/>
      <c r="H182" s="42"/>
      <c r="I182" s="42"/>
      <c r="J182" s="42"/>
      <c r="K182" s="42"/>
      <c r="L182" s="42"/>
      <c r="M182" s="42"/>
      <c r="N182" s="42"/>
      <c r="O182" s="42"/>
      <c r="P182" s="42"/>
      <c r="Q182" s="42"/>
      <c r="R182" s="42"/>
      <c r="S182" s="42"/>
    </row>
    <row r="183" spans="1:19">
      <c r="A183" s="41"/>
      <c r="B183" s="42"/>
      <c r="C183" s="42"/>
      <c r="D183" s="42"/>
      <c r="E183" s="42"/>
      <c r="F183" s="42"/>
      <c r="G183" s="42"/>
      <c r="H183" s="42"/>
      <c r="I183" s="42"/>
      <c r="J183" s="42"/>
      <c r="K183" s="42"/>
      <c r="L183" s="42"/>
      <c r="M183" s="42"/>
      <c r="N183" s="42"/>
      <c r="O183" s="42"/>
      <c r="P183" s="42"/>
      <c r="Q183" s="42"/>
      <c r="R183" s="42"/>
      <c r="S183" s="42"/>
    </row>
    <row r="184" spans="1:19">
      <c r="A184" s="41"/>
      <c r="B184" s="42"/>
      <c r="C184" s="42"/>
      <c r="D184" s="42"/>
      <c r="E184" s="42"/>
      <c r="F184" s="42"/>
      <c r="G184" s="42"/>
      <c r="H184" s="42"/>
      <c r="I184" s="42"/>
      <c r="J184" s="42"/>
      <c r="K184" s="42"/>
      <c r="L184" s="42"/>
      <c r="M184" s="42"/>
      <c r="N184" s="42"/>
      <c r="O184" s="42"/>
      <c r="P184" s="42"/>
      <c r="Q184" s="42"/>
      <c r="R184" s="42"/>
      <c r="S184" s="42"/>
    </row>
    <row r="185" spans="1:19">
      <c r="A185" s="41"/>
      <c r="B185" s="42"/>
      <c r="C185" s="42"/>
      <c r="D185" s="42"/>
      <c r="E185" s="42"/>
      <c r="F185" s="42"/>
      <c r="G185" s="42"/>
      <c r="H185" s="42"/>
      <c r="I185" s="42"/>
      <c r="J185" s="42"/>
      <c r="K185" s="42"/>
      <c r="L185" s="42"/>
      <c r="M185" s="42"/>
      <c r="N185" s="42"/>
      <c r="O185" s="42"/>
      <c r="P185" s="42"/>
      <c r="Q185" s="42"/>
      <c r="R185" s="42"/>
      <c r="S185" s="42"/>
    </row>
    <row r="186" spans="1:19">
      <c r="A186" s="41"/>
      <c r="B186" s="42"/>
      <c r="C186" s="42"/>
      <c r="D186" s="42"/>
      <c r="E186" s="42"/>
      <c r="F186" s="42"/>
      <c r="G186" s="42"/>
      <c r="H186" s="42"/>
      <c r="I186" s="42"/>
      <c r="J186" s="42"/>
      <c r="K186" s="42"/>
      <c r="L186" s="42"/>
      <c r="M186" s="42"/>
      <c r="N186" s="42"/>
      <c r="O186" s="42"/>
      <c r="P186" s="42"/>
      <c r="Q186" s="42"/>
      <c r="R186" s="42"/>
      <c r="S186" s="42"/>
    </row>
    <row r="187" spans="1:19">
      <c r="A187" s="41"/>
      <c r="B187" s="42"/>
      <c r="C187" s="42"/>
      <c r="D187" s="42"/>
      <c r="E187" s="42"/>
      <c r="F187" s="42"/>
      <c r="G187" s="42"/>
      <c r="H187" s="42"/>
      <c r="I187" s="42"/>
      <c r="J187" s="42"/>
      <c r="K187" s="42"/>
      <c r="L187" s="42"/>
      <c r="M187" s="42"/>
      <c r="N187" s="42"/>
      <c r="O187" s="42"/>
      <c r="P187" s="42"/>
      <c r="Q187" s="42"/>
      <c r="R187" s="42"/>
      <c r="S187" s="42"/>
    </row>
    <row r="188" spans="1:19">
      <c r="A188" s="41"/>
      <c r="B188" s="42"/>
      <c r="C188" s="42"/>
      <c r="D188" s="42"/>
      <c r="E188" s="42"/>
      <c r="F188" s="42"/>
      <c r="G188" s="42"/>
      <c r="H188" s="42"/>
      <c r="I188" s="42"/>
      <c r="J188" s="42"/>
      <c r="K188" s="42"/>
      <c r="L188" s="42"/>
      <c r="M188" s="42"/>
      <c r="N188" s="42"/>
      <c r="O188" s="42"/>
      <c r="P188" s="42"/>
      <c r="Q188" s="42"/>
      <c r="R188" s="42"/>
      <c r="S188" s="42"/>
    </row>
    <row r="189" spans="1:19">
      <c r="A189" s="41"/>
      <c r="B189" s="42"/>
      <c r="C189" s="42"/>
      <c r="D189" s="42"/>
      <c r="E189" s="42"/>
      <c r="F189" s="42"/>
      <c r="G189" s="42"/>
      <c r="H189" s="42"/>
      <c r="I189" s="42"/>
      <c r="J189" s="42"/>
      <c r="K189" s="42"/>
      <c r="L189" s="42"/>
      <c r="M189" s="42"/>
      <c r="N189" s="42"/>
      <c r="O189" s="42"/>
      <c r="P189" s="42"/>
      <c r="Q189" s="42"/>
      <c r="R189" s="42"/>
      <c r="S189" s="42"/>
    </row>
    <row r="190" spans="1:19">
      <c r="A190" s="41"/>
      <c r="B190" s="42"/>
      <c r="C190" s="42"/>
      <c r="D190" s="42"/>
      <c r="E190" s="42"/>
      <c r="F190" s="42"/>
      <c r="G190" s="42"/>
      <c r="H190" s="42"/>
      <c r="I190" s="42"/>
      <c r="J190" s="42"/>
      <c r="K190" s="42"/>
      <c r="L190" s="42"/>
      <c r="M190" s="42"/>
      <c r="N190" s="42"/>
      <c r="O190" s="42"/>
      <c r="P190" s="42"/>
      <c r="Q190" s="42"/>
      <c r="R190" s="42"/>
      <c r="S190" s="42"/>
    </row>
    <row r="191" spans="1:19">
      <c r="A191" s="41"/>
      <c r="B191" s="42"/>
      <c r="C191" s="42"/>
      <c r="D191" s="42"/>
      <c r="E191" s="42"/>
      <c r="F191" s="42"/>
      <c r="G191" s="42"/>
      <c r="H191" s="42"/>
      <c r="I191" s="42"/>
      <c r="J191" s="42"/>
      <c r="K191" s="42"/>
      <c r="L191" s="42"/>
      <c r="M191" s="42"/>
      <c r="N191" s="42"/>
      <c r="O191" s="42"/>
      <c r="P191" s="42"/>
      <c r="Q191" s="42"/>
      <c r="R191" s="42"/>
      <c r="S191" s="42"/>
    </row>
    <row r="192" spans="1:19">
      <c r="A192" s="41"/>
      <c r="B192" s="42"/>
      <c r="C192" s="42"/>
      <c r="D192" s="42"/>
      <c r="E192" s="42"/>
      <c r="F192" s="42"/>
      <c r="G192" s="42"/>
      <c r="H192" s="42"/>
      <c r="I192" s="42"/>
      <c r="J192" s="42"/>
      <c r="K192" s="42"/>
      <c r="L192" s="42"/>
      <c r="M192" s="42"/>
      <c r="N192" s="42"/>
      <c r="O192" s="42"/>
      <c r="P192" s="42"/>
      <c r="Q192" s="42"/>
      <c r="R192" s="42"/>
      <c r="S192" s="42"/>
    </row>
    <row r="193" spans="1:19">
      <c r="A193" s="41"/>
      <c r="B193" s="42"/>
      <c r="C193" s="42"/>
      <c r="D193" s="42"/>
      <c r="E193" s="42"/>
      <c r="F193" s="42"/>
      <c r="G193" s="42"/>
      <c r="H193" s="42"/>
      <c r="I193" s="42"/>
      <c r="J193" s="42"/>
      <c r="K193" s="42"/>
      <c r="L193" s="42"/>
      <c r="M193" s="42"/>
      <c r="N193" s="42"/>
      <c r="O193" s="42"/>
      <c r="P193" s="42"/>
      <c r="Q193" s="42"/>
      <c r="R193" s="42"/>
      <c r="S193" s="42"/>
    </row>
    <row r="194" spans="1:19">
      <c r="A194" s="41"/>
      <c r="B194" s="42"/>
      <c r="C194" s="42"/>
      <c r="D194" s="42"/>
      <c r="E194" s="42"/>
      <c r="F194" s="42"/>
      <c r="G194" s="42"/>
      <c r="H194" s="42"/>
      <c r="I194" s="42"/>
      <c r="J194" s="42"/>
      <c r="K194" s="42"/>
      <c r="L194" s="42"/>
      <c r="M194" s="42"/>
      <c r="N194" s="42"/>
      <c r="O194" s="42"/>
      <c r="P194" s="42"/>
      <c r="Q194" s="42"/>
      <c r="R194" s="42"/>
      <c r="S194" s="42"/>
    </row>
    <row r="195" spans="1:19">
      <c r="A195" s="41"/>
      <c r="B195" s="42"/>
      <c r="C195" s="42"/>
      <c r="D195" s="42"/>
      <c r="E195" s="42"/>
      <c r="F195" s="42"/>
      <c r="G195" s="42"/>
      <c r="H195" s="42"/>
      <c r="I195" s="42"/>
      <c r="J195" s="42"/>
      <c r="K195" s="42"/>
      <c r="L195" s="42"/>
      <c r="M195" s="42"/>
      <c r="N195" s="42"/>
      <c r="O195" s="42"/>
      <c r="P195" s="42"/>
      <c r="Q195" s="42"/>
      <c r="R195" s="42"/>
      <c r="S195" s="42"/>
    </row>
    <row r="196" spans="1:19">
      <c r="A196" s="41"/>
      <c r="B196" s="42"/>
      <c r="C196" s="42"/>
      <c r="D196" s="42"/>
      <c r="E196" s="42"/>
      <c r="F196" s="42"/>
      <c r="G196" s="42"/>
      <c r="H196" s="42"/>
      <c r="I196" s="42"/>
      <c r="J196" s="42"/>
      <c r="K196" s="42"/>
      <c r="L196" s="42"/>
      <c r="M196" s="42"/>
      <c r="N196" s="42"/>
      <c r="O196" s="42"/>
      <c r="P196" s="42"/>
      <c r="Q196" s="42"/>
      <c r="R196" s="42"/>
      <c r="S196" s="42"/>
    </row>
    <row r="197" spans="1:19">
      <c r="A197" s="41"/>
      <c r="B197" s="42"/>
      <c r="C197" s="42"/>
      <c r="D197" s="42"/>
      <c r="E197" s="42"/>
      <c r="F197" s="42"/>
      <c r="G197" s="42"/>
      <c r="H197" s="42"/>
      <c r="I197" s="42"/>
      <c r="J197" s="42"/>
      <c r="K197" s="42"/>
      <c r="L197" s="42"/>
      <c r="M197" s="42"/>
      <c r="N197" s="42"/>
      <c r="O197" s="42"/>
      <c r="P197" s="42"/>
      <c r="Q197" s="42"/>
      <c r="R197" s="42"/>
      <c r="S197" s="42"/>
    </row>
    <row r="198" spans="1:19">
      <c r="A198" s="41"/>
      <c r="B198" s="42"/>
      <c r="C198" s="42"/>
      <c r="D198" s="42"/>
      <c r="E198" s="42"/>
      <c r="F198" s="42"/>
      <c r="G198" s="42"/>
      <c r="H198" s="42"/>
      <c r="I198" s="42"/>
      <c r="J198" s="42"/>
      <c r="K198" s="42"/>
      <c r="L198" s="42"/>
      <c r="M198" s="42"/>
      <c r="N198" s="42"/>
      <c r="O198" s="42"/>
      <c r="P198" s="42"/>
      <c r="Q198" s="42"/>
      <c r="R198" s="42"/>
      <c r="S198" s="42"/>
    </row>
    <row r="199" spans="1:19">
      <c r="A199" s="41"/>
      <c r="B199" s="42"/>
      <c r="C199" s="42"/>
      <c r="D199" s="42"/>
      <c r="E199" s="42"/>
      <c r="F199" s="42"/>
      <c r="G199" s="42"/>
      <c r="H199" s="42"/>
      <c r="I199" s="42"/>
      <c r="J199" s="42"/>
      <c r="K199" s="42"/>
      <c r="L199" s="42"/>
      <c r="M199" s="42"/>
      <c r="N199" s="42"/>
      <c r="O199" s="42"/>
      <c r="P199" s="42"/>
      <c r="Q199" s="42"/>
      <c r="R199" s="42"/>
      <c r="S199" s="42"/>
    </row>
    <row r="200" spans="1:19">
      <c r="A200" s="41"/>
      <c r="B200" s="42"/>
      <c r="C200" s="42"/>
      <c r="D200" s="42"/>
      <c r="E200" s="42"/>
      <c r="F200" s="42"/>
      <c r="G200" s="42"/>
      <c r="H200" s="42"/>
      <c r="I200" s="42"/>
      <c r="J200" s="42"/>
      <c r="K200" s="42"/>
      <c r="L200" s="42"/>
      <c r="M200" s="42"/>
      <c r="N200" s="42"/>
      <c r="O200" s="42"/>
      <c r="P200" s="42"/>
      <c r="Q200" s="42"/>
      <c r="R200" s="42"/>
      <c r="S200" s="42"/>
    </row>
    <row r="201" spans="1:19">
      <c r="A201" s="41"/>
      <c r="B201" s="42"/>
      <c r="C201" s="42"/>
      <c r="D201" s="42"/>
      <c r="E201" s="42"/>
      <c r="F201" s="42"/>
      <c r="G201" s="42"/>
      <c r="H201" s="42"/>
      <c r="I201" s="42"/>
      <c r="J201" s="42"/>
      <c r="K201" s="42"/>
      <c r="L201" s="42"/>
      <c r="M201" s="42"/>
      <c r="N201" s="42"/>
      <c r="O201" s="42"/>
      <c r="P201" s="42"/>
      <c r="Q201" s="42"/>
      <c r="R201" s="42"/>
      <c r="S201" s="42"/>
    </row>
    <row r="202" spans="1:19">
      <c r="A202" s="41"/>
      <c r="B202" s="42"/>
      <c r="C202" s="42"/>
      <c r="D202" s="42"/>
      <c r="E202" s="42"/>
      <c r="F202" s="42"/>
      <c r="G202" s="42"/>
      <c r="H202" s="42"/>
      <c r="I202" s="42"/>
      <c r="J202" s="42"/>
      <c r="K202" s="42"/>
      <c r="L202" s="42"/>
      <c r="M202" s="42"/>
      <c r="N202" s="42"/>
      <c r="O202" s="42"/>
      <c r="P202" s="42"/>
      <c r="Q202" s="42"/>
      <c r="R202" s="42"/>
      <c r="S202" s="42"/>
    </row>
    <row r="203" spans="1:19">
      <c r="A203" s="41"/>
      <c r="B203" s="42"/>
      <c r="C203" s="42"/>
      <c r="D203" s="42"/>
      <c r="E203" s="42"/>
      <c r="F203" s="42"/>
      <c r="G203" s="42"/>
      <c r="H203" s="42"/>
      <c r="I203" s="42"/>
      <c r="J203" s="42"/>
      <c r="K203" s="42"/>
      <c r="L203" s="42"/>
      <c r="M203" s="42"/>
      <c r="N203" s="42"/>
      <c r="O203" s="42"/>
      <c r="P203" s="42"/>
      <c r="Q203" s="42"/>
      <c r="R203" s="42"/>
      <c r="S203" s="42"/>
    </row>
    <row r="204" spans="1:19">
      <c r="A204" s="41"/>
      <c r="B204" s="42"/>
      <c r="C204" s="42"/>
      <c r="D204" s="42"/>
      <c r="E204" s="42"/>
      <c r="F204" s="42"/>
      <c r="G204" s="42"/>
      <c r="H204" s="42"/>
      <c r="I204" s="42"/>
      <c r="J204" s="42"/>
      <c r="K204" s="42"/>
      <c r="L204" s="42"/>
      <c r="M204" s="42"/>
      <c r="N204" s="42"/>
      <c r="O204" s="42"/>
      <c r="P204" s="42"/>
      <c r="Q204" s="42"/>
      <c r="R204" s="42"/>
      <c r="S204" s="42"/>
    </row>
    <row r="205" spans="1:19">
      <c r="A205" s="41"/>
      <c r="B205" s="42"/>
      <c r="C205" s="42"/>
      <c r="D205" s="42"/>
      <c r="E205" s="42"/>
      <c r="F205" s="42"/>
      <c r="G205" s="42"/>
      <c r="H205" s="42"/>
      <c r="I205" s="42"/>
      <c r="J205" s="42"/>
      <c r="K205" s="42"/>
      <c r="L205" s="42"/>
      <c r="M205" s="42"/>
      <c r="N205" s="42"/>
      <c r="O205" s="42"/>
      <c r="P205" s="42"/>
      <c r="Q205" s="42"/>
      <c r="R205" s="42"/>
      <c r="S205" s="42"/>
    </row>
    <row r="206" spans="1:19">
      <c r="A206" s="41"/>
      <c r="B206" s="42"/>
      <c r="C206" s="42"/>
      <c r="D206" s="42"/>
      <c r="E206" s="42"/>
      <c r="F206" s="42"/>
      <c r="G206" s="42"/>
      <c r="H206" s="42"/>
      <c r="I206" s="42"/>
      <c r="J206" s="42"/>
      <c r="K206" s="42"/>
      <c r="L206" s="42"/>
      <c r="M206" s="42"/>
      <c r="N206" s="42"/>
      <c r="O206" s="42"/>
      <c r="P206" s="42"/>
      <c r="Q206" s="42"/>
      <c r="R206" s="42"/>
      <c r="S206" s="42"/>
    </row>
    <row r="207" spans="1:19">
      <c r="A207" s="41"/>
      <c r="B207" s="42"/>
      <c r="C207" s="42"/>
      <c r="D207" s="42"/>
      <c r="E207" s="42"/>
      <c r="F207" s="42"/>
      <c r="G207" s="42"/>
      <c r="H207" s="42"/>
      <c r="I207" s="42"/>
      <c r="J207" s="42"/>
      <c r="K207" s="42"/>
      <c r="L207" s="42"/>
      <c r="M207" s="42"/>
      <c r="N207" s="42"/>
      <c r="O207" s="42"/>
      <c r="P207" s="42"/>
      <c r="Q207" s="42"/>
      <c r="R207" s="42"/>
      <c r="S207" s="42"/>
    </row>
    <row r="208" spans="1:19">
      <c r="A208" s="41"/>
      <c r="B208" s="42"/>
      <c r="C208" s="42"/>
      <c r="D208" s="42"/>
      <c r="E208" s="42"/>
      <c r="F208" s="42"/>
      <c r="G208" s="42"/>
      <c r="H208" s="42"/>
      <c r="I208" s="42"/>
      <c r="J208" s="42"/>
      <c r="K208" s="42"/>
      <c r="L208" s="42"/>
      <c r="M208" s="42"/>
      <c r="N208" s="42"/>
      <c r="O208" s="42"/>
      <c r="P208" s="42"/>
      <c r="Q208" s="42"/>
      <c r="R208" s="42"/>
      <c r="S208" s="42"/>
    </row>
    <row r="209" spans="1:19">
      <c r="A209" s="41"/>
      <c r="B209" s="42"/>
      <c r="C209" s="42"/>
      <c r="D209" s="42"/>
      <c r="E209" s="42"/>
      <c r="F209" s="42"/>
      <c r="G209" s="42"/>
      <c r="H209" s="42"/>
      <c r="I209" s="42"/>
      <c r="J209" s="42"/>
      <c r="K209" s="42"/>
      <c r="L209" s="42"/>
      <c r="M209" s="42"/>
      <c r="N209" s="42"/>
      <c r="O209" s="42"/>
      <c r="P209" s="42"/>
      <c r="Q209" s="42"/>
      <c r="R209" s="42"/>
      <c r="S209" s="42"/>
    </row>
    <row r="210" spans="1:19">
      <c r="A210" s="41"/>
      <c r="B210" s="42"/>
      <c r="C210" s="42"/>
      <c r="D210" s="42"/>
      <c r="E210" s="42"/>
      <c r="F210" s="42"/>
      <c r="G210" s="42"/>
      <c r="H210" s="42"/>
      <c r="I210" s="42"/>
      <c r="J210" s="42"/>
      <c r="K210" s="42"/>
      <c r="L210" s="42"/>
      <c r="M210" s="42"/>
      <c r="N210" s="42"/>
      <c r="O210" s="42"/>
      <c r="P210" s="42"/>
      <c r="Q210" s="42"/>
      <c r="R210" s="42"/>
      <c r="S210" s="42"/>
    </row>
    <row r="211" spans="1:19">
      <c r="A211" s="41"/>
      <c r="B211" s="42"/>
      <c r="C211" s="42"/>
      <c r="D211" s="42"/>
      <c r="E211" s="42"/>
      <c r="F211" s="42"/>
      <c r="G211" s="42"/>
      <c r="H211" s="42"/>
      <c r="I211" s="42"/>
      <c r="J211" s="42"/>
      <c r="K211" s="42"/>
      <c r="L211" s="42"/>
      <c r="M211" s="42"/>
      <c r="N211" s="42"/>
      <c r="O211" s="42"/>
      <c r="P211" s="42"/>
      <c r="Q211" s="42"/>
      <c r="R211" s="42"/>
      <c r="S211" s="42"/>
    </row>
    <row r="212" spans="1:19">
      <c r="A212" s="41"/>
      <c r="B212" s="42"/>
      <c r="C212" s="42"/>
      <c r="D212" s="42"/>
      <c r="E212" s="42"/>
      <c r="F212" s="42"/>
      <c r="G212" s="42"/>
      <c r="H212" s="42"/>
      <c r="I212" s="42"/>
      <c r="J212" s="42"/>
      <c r="K212" s="42"/>
      <c r="L212" s="42"/>
      <c r="M212" s="42"/>
      <c r="N212" s="42"/>
      <c r="O212" s="42"/>
      <c r="P212" s="42"/>
      <c r="Q212" s="42"/>
      <c r="R212" s="42"/>
      <c r="S212" s="42"/>
    </row>
    <row r="213" spans="1:19">
      <c r="A213" s="41"/>
      <c r="B213" s="42"/>
      <c r="C213" s="42"/>
      <c r="D213" s="42"/>
      <c r="E213" s="42"/>
      <c r="F213" s="42"/>
      <c r="G213" s="42"/>
      <c r="H213" s="42"/>
      <c r="I213" s="42"/>
      <c r="J213" s="42"/>
      <c r="K213" s="42"/>
      <c r="L213" s="42"/>
      <c r="M213" s="42"/>
      <c r="N213" s="42"/>
      <c r="O213" s="42"/>
      <c r="P213" s="42"/>
      <c r="Q213" s="42"/>
      <c r="R213" s="42"/>
      <c r="S213" s="42"/>
    </row>
    <row r="214" spans="1:19">
      <c r="A214" s="41"/>
      <c r="B214" s="42"/>
      <c r="C214" s="42"/>
      <c r="D214" s="42"/>
      <c r="E214" s="42"/>
      <c r="F214" s="42"/>
      <c r="G214" s="42"/>
      <c r="H214" s="42"/>
      <c r="I214" s="42"/>
      <c r="J214" s="42"/>
      <c r="K214" s="42"/>
      <c r="L214" s="42"/>
      <c r="M214" s="42"/>
      <c r="N214" s="42"/>
      <c r="O214" s="42"/>
      <c r="P214" s="42"/>
      <c r="Q214" s="42"/>
      <c r="R214" s="42"/>
      <c r="S214" s="42"/>
    </row>
    <row r="215" spans="1:19">
      <c r="A215" s="41"/>
      <c r="B215" s="42"/>
      <c r="C215" s="42"/>
      <c r="D215" s="42"/>
      <c r="E215" s="42"/>
      <c r="F215" s="42"/>
      <c r="G215" s="42"/>
      <c r="H215" s="42"/>
      <c r="I215" s="42"/>
      <c r="J215" s="42"/>
      <c r="K215" s="42"/>
      <c r="L215" s="42"/>
      <c r="M215" s="42"/>
      <c r="N215" s="42"/>
      <c r="O215" s="42"/>
      <c r="P215" s="42"/>
      <c r="Q215" s="42"/>
      <c r="R215" s="42"/>
      <c r="S215" s="42"/>
    </row>
    <row r="216" spans="1:19">
      <c r="A216" s="41"/>
      <c r="B216" s="42"/>
      <c r="C216" s="42"/>
      <c r="D216" s="42"/>
      <c r="E216" s="42"/>
      <c r="F216" s="42"/>
      <c r="G216" s="42"/>
      <c r="H216" s="42"/>
      <c r="I216" s="42"/>
      <c r="J216" s="42"/>
      <c r="K216" s="42"/>
      <c r="L216" s="42"/>
      <c r="M216" s="42"/>
      <c r="N216" s="42"/>
      <c r="O216" s="42"/>
      <c r="P216" s="42"/>
      <c r="Q216" s="42"/>
      <c r="R216" s="42"/>
      <c r="S216" s="42"/>
    </row>
    <row r="217" spans="1:19">
      <c r="A217" s="41"/>
      <c r="B217" s="42"/>
      <c r="C217" s="42"/>
      <c r="D217" s="42"/>
      <c r="E217" s="42"/>
      <c r="F217" s="42"/>
      <c r="G217" s="42"/>
      <c r="H217" s="42"/>
      <c r="I217" s="42"/>
      <c r="J217" s="42"/>
      <c r="K217" s="42"/>
      <c r="L217" s="42"/>
      <c r="M217" s="42"/>
      <c r="N217" s="42"/>
      <c r="O217" s="42"/>
      <c r="P217" s="42"/>
      <c r="Q217" s="42"/>
      <c r="R217" s="42"/>
      <c r="S217" s="42"/>
    </row>
    <row r="218" spans="1:19">
      <c r="A218" s="41"/>
      <c r="B218" s="42"/>
      <c r="C218" s="42"/>
      <c r="D218" s="42"/>
      <c r="E218" s="42"/>
      <c r="F218" s="42"/>
      <c r="G218" s="42"/>
      <c r="H218" s="42"/>
      <c r="I218" s="42"/>
      <c r="J218" s="42"/>
      <c r="K218" s="42"/>
      <c r="L218" s="42"/>
      <c r="M218" s="42"/>
      <c r="N218" s="42"/>
      <c r="O218" s="42"/>
      <c r="P218" s="42"/>
      <c r="Q218" s="42"/>
      <c r="R218" s="42"/>
      <c r="S218" s="42"/>
    </row>
  </sheetData>
  <phoneticPr fontId="72" type="noConversion"/>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M45"/>
  <sheetViews>
    <sheetView workbookViewId="0">
      <pane xSplit="1" ySplit="8" topLeftCell="U9" activePane="bottomRight" state="frozen"/>
      <selection activeCell="B9" sqref="B9"/>
      <selection pane="topRight" activeCell="B9" sqref="B9"/>
      <selection pane="bottomLeft" activeCell="B9" sqref="B9"/>
      <selection pane="bottomRight" activeCell="AG8" sqref="AG8"/>
    </sheetView>
  </sheetViews>
  <sheetFormatPr baseColWidth="10" defaultColWidth="8.88671875" defaultRowHeight="14.4"/>
  <cols>
    <col min="1" max="31" width="11.44140625" customWidth="1"/>
    <col min="32" max="33" width="11.44140625" style="139" customWidth="1"/>
    <col min="34" max="43" width="11.44140625" customWidth="1"/>
    <col min="44" max="44" width="11.44140625" style="139" customWidth="1"/>
    <col min="45" max="155" width="11.44140625" customWidth="1"/>
    <col min="157" max="159" width="11.44140625"/>
    <col min="160" max="160" width="13.44140625" customWidth="1"/>
    <col min="161" max="173" width="11.44140625"/>
    <col min="174" max="174" width="15.44140625" customWidth="1"/>
    <col min="175" max="191" width="11.44140625"/>
    <col min="192" max="192" width="11.44140625" customWidth="1"/>
  </cols>
  <sheetData>
    <row r="1" spans="1:195" ht="17.399999999999999">
      <c r="A1" s="91" t="s">
        <v>95</v>
      </c>
      <c r="D1" s="147"/>
      <c r="AF1" s="139" t="s">
        <v>274</v>
      </c>
    </row>
    <row r="2" spans="1:195" ht="17.399999999999999">
      <c r="A2" s="159" t="s">
        <v>285</v>
      </c>
      <c r="D2" s="147"/>
    </row>
    <row r="3" spans="1:195" ht="15.6">
      <c r="A3" s="42"/>
      <c r="E3" s="42"/>
      <c r="K3" s="147"/>
      <c r="L3" s="147"/>
      <c r="M3" s="147"/>
      <c r="N3" s="147"/>
      <c r="S3" s="147"/>
      <c r="T3" s="147"/>
      <c r="U3" s="147"/>
      <c r="AH3" s="147"/>
      <c r="AI3" s="147"/>
      <c r="AJ3" s="147"/>
      <c r="AK3" s="147"/>
      <c r="AL3" s="147"/>
      <c r="AM3" s="147"/>
      <c r="AN3" s="147"/>
      <c r="AO3" s="147"/>
      <c r="AP3" s="147"/>
      <c r="AQ3" s="147"/>
      <c r="AT3" s="148"/>
      <c r="AV3" s="147"/>
      <c r="BK3" s="147"/>
      <c r="BL3" s="147"/>
      <c r="BM3" s="147"/>
      <c r="BP3" s="147"/>
      <c r="FA3" s="127" t="s">
        <v>218</v>
      </c>
      <c r="FB3" s="126"/>
      <c r="FC3" s="126"/>
      <c r="FD3" s="126"/>
      <c r="FE3" s="126"/>
      <c r="FF3" s="126"/>
      <c r="FG3" s="126"/>
      <c r="FH3" s="126"/>
      <c r="FI3" s="126"/>
      <c r="FJ3" s="126"/>
      <c r="FK3" s="126"/>
      <c r="FL3" s="126"/>
      <c r="FM3" s="126"/>
      <c r="FN3" s="126"/>
      <c r="FO3" s="126"/>
      <c r="FP3" s="126"/>
      <c r="FQ3" s="126"/>
      <c r="FR3" s="126"/>
      <c r="FS3" s="126"/>
      <c r="FT3" s="126"/>
      <c r="FU3" s="126"/>
      <c r="FV3" s="126"/>
      <c r="FW3" s="126"/>
      <c r="FX3" s="126"/>
      <c r="FY3" s="126"/>
      <c r="FZ3" s="126"/>
      <c r="GA3" s="126"/>
      <c r="GB3" s="126"/>
      <c r="GC3" s="126"/>
    </row>
    <row r="4" spans="1:195" ht="16.2" thickBot="1">
      <c r="A4" s="41"/>
      <c r="B4" s="94" t="s">
        <v>112</v>
      </c>
      <c r="C4" s="108"/>
      <c r="D4" s="42"/>
      <c r="E4" s="42"/>
      <c r="F4" s="42"/>
      <c r="G4" s="42"/>
      <c r="H4" s="94" t="s">
        <v>104</v>
      </c>
      <c r="I4" s="95"/>
      <c r="J4" s="95"/>
      <c r="K4" s="95"/>
      <c r="L4" s="95"/>
      <c r="M4" s="95"/>
      <c r="N4" s="96"/>
      <c r="O4" s="94" t="s">
        <v>110</v>
      </c>
      <c r="P4" s="95"/>
      <c r="Q4" s="95"/>
      <c r="R4" s="95"/>
      <c r="S4" s="95"/>
      <c r="T4" s="95"/>
      <c r="U4" s="96"/>
      <c r="V4" s="94" t="s">
        <v>115</v>
      </c>
      <c r="W4" s="42"/>
      <c r="X4" s="42"/>
      <c r="Y4" s="42"/>
      <c r="Z4" s="42"/>
      <c r="AA4" s="42"/>
      <c r="AB4" s="42"/>
      <c r="AC4" s="42"/>
      <c r="AD4" s="42"/>
      <c r="AE4" s="42"/>
      <c r="AF4" s="151"/>
      <c r="AG4" s="151"/>
      <c r="AH4" s="94" t="s">
        <v>42</v>
      </c>
      <c r="AI4" s="95"/>
      <c r="AJ4" s="96"/>
      <c r="AK4" s="92" t="s">
        <v>117</v>
      </c>
      <c r="AL4" s="95"/>
      <c r="AM4" s="95"/>
      <c r="AN4" s="96"/>
      <c r="AO4" s="92" t="s">
        <v>116</v>
      </c>
      <c r="AP4" s="92"/>
      <c r="AQ4" s="92"/>
      <c r="AR4" s="140"/>
      <c r="AS4" s="42"/>
      <c r="AT4" s="42"/>
      <c r="AU4" s="42"/>
      <c r="AV4" s="42"/>
      <c r="AW4" s="42"/>
      <c r="AX4" s="42"/>
      <c r="AY4" s="42"/>
      <c r="AZ4" s="94" t="s">
        <v>146</v>
      </c>
      <c r="BA4" s="95"/>
      <c r="BB4" s="95"/>
      <c r="BC4" s="2"/>
      <c r="BD4" s="2"/>
      <c r="BE4" s="2"/>
      <c r="BF4" s="2"/>
      <c r="BG4" s="101"/>
      <c r="BH4" s="92" t="s">
        <v>151</v>
      </c>
      <c r="BR4" s="94" t="s">
        <v>152</v>
      </c>
      <c r="CC4" s="94" t="s">
        <v>153</v>
      </c>
      <c r="CD4" s="108"/>
      <c r="DV4" s="94" t="s">
        <v>196</v>
      </c>
      <c r="DW4" s="108"/>
      <c r="FA4" s="127" t="s">
        <v>217</v>
      </c>
      <c r="FB4" s="126"/>
      <c r="FC4" s="126"/>
      <c r="FD4" s="126"/>
      <c r="FE4" s="126"/>
      <c r="FF4" s="126"/>
      <c r="FG4" s="127" t="s">
        <v>222</v>
      </c>
      <c r="FH4" s="126"/>
      <c r="FI4" s="126"/>
      <c r="FJ4" s="126"/>
      <c r="FK4" s="126"/>
      <c r="FL4" s="126"/>
      <c r="FM4" s="126"/>
      <c r="FN4" s="126"/>
      <c r="FO4" s="126"/>
      <c r="FP4" s="126"/>
      <c r="FQ4" s="126"/>
      <c r="FR4" s="126"/>
      <c r="FS4" s="126"/>
      <c r="FT4" s="127" t="s">
        <v>225</v>
      </c>
      <c r="FU4" s="126"/>
      <c r="FV4" s="126"/>
      <c r="FW4" s="126"/>
      <c r="FX4" s="126"/>
      <c r="FY4" s="126"/>
      <c r="FZ4" s="126"/>
      <c r="GA4" s="126"/>
      <c r="GB4" s="126"/>
      <c r="GC4" s="126"/>
      <c r="GG4" s="127" t="s">
        <v>235</v>
      </c>
    </row>
    <row r="5" spans="1:195" ht="165.6">
      <c r="A5" s="41"/>
      <c r="B5" s="93" t="s">
        <v>98</v>
      </c>
      <c r="C5" s="46" t="s">
        <v>128</v>
      </c>
      <c r="D5" s="46" t="s">
        <v>37</v>
      </c>
      <c r="E5" s="46" t="s">
        <v>38</v>
      </c>
      <c r="F5" s="46" t="s">
        <v>40</v>
      </c>
      <c r="G5" s="46" t="s">
        <v>41</v>
      </c>
      <c r="H5" s="97" t="s">
        <v>105</v>
      </c>
      <c r="I5" s="98" t="s">
        <v>37</v>
      </c>
      <c r="J5" s="146" t="s">
        <v>38</v>
      </c>
      <c r="K5" s="98" t="s">
        <v>40</v>
      </c>
      <c r="L5" s="98" t="s">
        <v>106</v>
      </c>
      <c r="M5" s="98" t="s">
        <v>107</v>
      </c>
      <c r="N5" s="99" t="s">
        <v>108</v>
      </c>
      <c r="O5" s="97" t="s">
        <v>111</v>
      </c>
      <c r="P5" s="98" t="s">
        <v>37</v>
      </c>
      <c r="Q5" s="146" t="s">
        <v>38</v>
      </c>
      <c r="R5" s="98" t="s">
        <v>40</v>
      </c>
      <c r="S5" s="98" t="s">
        <v>106</v>
      </c>
      <c r="T5" s="98" t="s">
        <v>107</v>
      </c>
      <c r="U5" s="99" t="s">
        <v>108</v>
      </c>
      <c r="V5" s="46" t="s">
        <v>113</v>
      </c>
      <c r="W5" s="46" t="s">
        <v>114</v>
      </c>
      <c r="X5" s="46" t="s">
        <v>143</v>
      </c>
      <c r="Y5" s="46" t="s">
        <v>142</v>
      </c>
      <c r="Z5" s="46" t="s">
        <v>144</v>
      </c>
      <c r="AA5" s="46" t="s">
        <v>147</v>
      </c>
      <c r="AB5" s="46" t="s">
        <v>93</v>
      </c>
      <c r="AC5" s="46" t="s">
        <v>263</v>
      </c>
      <c r="AD5" s="46" t="s">
        <v>264</v>
      </c>
      <c r="AE5" s="46" t="s">
        <v>97</v>
      </c>
      <c r="AF5" s="141" t="s">
        <v>267</v>
      </c>
      <c r="AG5" s="141" t="s">
        <v>216</v>
      </c>
      <c r="AH5" s="107" t="s">
        <v>39</v>
      </c>
      <c r="AI5" s="146" t="s">
        <v>240</v>
      </c>
      <c r="AJ5" s="150" t="s">
        <v>238</v>
      </c>
      <c r="AK5" s="46" t="s">
        <v>103</v>
      </c>
      <c r="AL5" s="146" t="s">
        <v>109</v>
      </c>
      <c r="AM5" s="146" t="s">
        <v>241</v>
      </c>
      <c r="AN5" s="99" t="s">
        <v>145</v>
      </c>
      <c r="AO5" s="46" t="s">
        <v>129</v>
      </c>
      <c r="AP5" s="46" t="s">
        <v>120</v>
      </c>
      <c r="AQ5" s="46" t="s">
        <v>121</v>
      </c>
      <c r="AR5" s="141" t="s">
        <v>122</v>
      </c>
      <c r="AS5" s="46" t="s">
        <v>101</v>
      </c>
      <c r="AT5" s="143" t="s">
        <v>102</v>
      </c>
      <c r="AU5" s="46" t="s">
        <v>118</v>
      </c>
      <c r="AV5" s="46" t="s">
        <v>119</v>
      </c>
      <c r="AW5" s="46" t="s">
        <v>124</v>
      </c>
      <c r="AX5" s="46" t="s">
        <v>123</v>
      </c>
      <c r="AY5" s="46" t="s">
        <v>130</v>
      </c>
      <c r="AZ5" s="107" t="s">
        <v>99</v>
      </c>
      <c r="BA5" s="98" t="s">
        <v>125</v>
      </c>
      <c r="BB5" s="98" t="s">
        <v>126</v>
      </c>
      <c r="BC5" s="98" t="s">
        <v>127</v>
      </c>
      <c r="BD5" s="98" t="s">
        <v>129</v>
      </c>
      <c r="BE5" s="98" t="s">
        <v>37</v>
      </c>
      <c r="BF5" s="98" t="s">
        <v>38</v>
      </c>
      <c r="BG5" s="99" t="s">
        <v>138</v>
      </c>
      <c r="BH5" s="46" t="s">
        <v>131</v>
      </c>
      <c r="BI5" s="46" t="s">
        <v>132</v>
      </c>
      <c r="BJ5" s="46" t="s">
        <v>135</v>
      </c>
      <c r="BK5" s="46" t="s">
        <v>133</v>
      </c>
      <c r="BL5" s="46" t="s">
        <v>134</v>
      </c>
      <c r="BM5" s="46" t="s">
        <v>107</v>
      </c>
      <c r="BN5" s="46" t="s">
        <v>135</v>
      </c>
      <c r="BO5" s="107" t="s">
        <v>136</v>
      </c>
      <c r="BP5" s="98" t="s">
        <v>98</v>
      </c>
      <c r="BQ5" s="110" t="s">
        <v>137</v>
      </c>
      <c r="BR5" s="115" t="s">
        <v>139</v>
      </c>
      <c r="BS5" s="115" t="s">
        <v>140</v>
      </c>
      <c r="BT5" s="115" t="s">
        <v>215</v>
      </c>
      <c r="BU5" s="115" t="s">
        <v>141</v>
      </c>
      <c r="BV5" s="115" t="s">
        <v>149</v>
      </c>
      <c r="BW5" s="115" t="s">
        <v>150</v>
      </c>
      <c r="BX5" s="115" t="s">
        <v>155</v>
      </c>
      <c r="BY5" s="115" t="s">
        <v>156</v>
      </c>
      <c r="BZ5" s="115" t="s">
        <v>209</v>
      </c>
      <c r="CA5" s="115" t="s">
        <v>210</v>
      </c>
      <c r="CB5" s="115" t="s">
        <v>148</v>
      </c>
      <c r="CC5" s="118" t="s">
        <v>154</v>
      </c>
      <c r="CD5" s="46" t="s">
        <v>114</v>
      </c>
      <c r="CE5" s="93" t="s">
        <v>181</v>
      </c>
      <c r="CF5" s="115" t="s">
        <v>182</v>
      </c>
      <c r="CG5" s="115" t="s">
        <v>183</v>
      </c>
      <c r="CH5" s="179" t="s">
        <v>184</v>
      </c>
      <c r="CI5" s="181" t="s">
        <v>185</v>
      </c>
      <c r="CJ5" s="181" t="s">
        <v>186</v>
      </c>
      <c r="CK5" s="177" t="s">
        <v>187</v>
      </c>
      <c r="CL5" s="93" t="s">
        <v>165</v>
      </c>
      <c r="CM5" s="115" t="s">
        <v>167</v>
      </c>
      <c r="CN5" s="115" t="s">
        <v>168</v>
      </c>
      <c r="CO5" s="179" t="s">
        <v>169</v>
      </c>
      <c r="CP5" s="181" t="s">
        <v>170</v>
      </c>
      <c r="CQ5" s="181" t="s">
        <v>172</v>
      </c>
      <c r="CR5" s="177" t="s">
        <v>171</v>
      </c>
      <c r="CS5" s="93" t="s">
        <v>173</v>
      </c>
      <c r="CT5" s="115" t="s">
        <v>174</v>
      </c>
      <c r="CU5" s="115" t="s">
        <v>175</v>
      </c>
      <c r="CV5" s="179" t="s">
        <v>176</v>
      </c>
      <c r="CW5" s="181" t="s">
        <v>177</v>
      </c>
      <c r="CX5" s="181" t="s">
        <v>180</v>
      </c>
      <c r="CY5" s="177" t="s">
        <v>178</v>
      </c>
      <c r="CZ5" s="93" t="s">
        <v>159</v>
      </c>
      <c r="DA5" s="115" t="s">
        <v>164</v>
      </c>
      <c r="DB5" s="115" t="s">
        <v>163</v>
      </c>
      <c r="DC5" s="179" t="s">
        <v>160</v>
      </c>
      <c r="DD5" s="181" t="s">
        <v>161</v>
      </c>
      <c r="DE5" s="177" t="s">
        <v>162</v>
      </c>
      <c r="DF5" s="93" t="s">
        <v>188</v>
      </c>
      <c r="DG5" s="52" t="s">
        <v>189</v>
      </c>
      <c r="DH5" s="52" t="s">
        <v>190</v>
      </c>
      <c r="DI5" s="52" t="s">
        <v>191</v>
      </c>
      <c r="DJ5" s="52" t="s">
        <v>192</v>
      </c>
      <c r="DK5" s="52" t="s">
        <v>193</v>
      </c>
      <c r="DL5" s="52" t="s">
        <v>194</v>
      </c>
      <c r="DM5" s="93" t="s">
        <v>131</v>
      </c>
      <c r="DN5" s="46" t="s">
        <v>132</v>
      </c>
      <c r="DO5" s="46" t="s">
        <v>41</v>
      </c>
      <c r="DP5" s="46" t="s">
        <v>133</v>
      </c>
      <c r="DQ5" s="46" t="s">
        <v>134</v>
      </c>
      <c r="DR5" s="46" t="s">
        <v>125</v>
      </c>
      <c r="DS5" s="115" t="s">
        <v>139</v>
      </c>
      <c r="DT5" s="115" t="s">
        <v>140</v>
      </c>
      <c r="DU5" s="115" t="s">
        <v>215</v>
      </c>
      <c r="DV5" s="118" t="s">
        <v>154</v>
      </c>
      <c r="DW5" s="46" t="s">
        <v>114</v>
      </c>
      <c r="DX5" s="93" t="s">
        <v>181</v>
      </c>
      <c r="DY5" s="183" t="s">
        <v>198</v>
      </c>
      <c r="DZ5" s="185" t="s">
        <v>199</v>
      </c>
      <c r="EA5" s="185" t="s">
        <v>200</v>
      </c>
      <c r="EB5" s="187" t="s">
        <v>106</v>
      </c>
      <c r="EC5" s="183" t="s">
        <v>201</v>
      </c>
      <c r="ED5" s="185" t="s">
        <v>199</v>
      </c>
      <c r="EE5" s="185" t="s">
        <v>200</v>
      </c>
      <c r="EF5" s="189" t="s">
        <v>106</v>
      </c>
      <c r="EG5" s="183" t="s">
        <v>202</v>
      </c>
      <c r="EH5" s="185" t="s">
        <v>199</v>
      </c>
      <c r="EI5" s="185" t="s">
        <v>200</v>
      </c>
      <c r="EJ5" s="189" t="s">
        <v>106</v>
      </c>
      <c r="EK5" s="121" t="s">
        <v>208</v>
      </c>
      <c r="EL5" s="193" t="s">
        <v>204</v>
      </c>
      <c r="EM5" s="191" t="s">
        <v>205</v>
      </c>
      <c r="EN5" s="195" t="s">
        <v>206</v>
      </c>
      <c r="EO5" s="191" t="s">
        <v>207</v>
      </c>
      <c r="EP5" s="125" t="s">
        <v>188</v>
      </c>
      <c r="EQ5" s="185" t="s">
        <v>211</v>
      </c>
      <c r="ER5" s="185" t="s">
        <v>193</v>
      </c>
      <c r="ES5" s="187" t="s">
        <v>190</v>
      </c>
      <c r="ET5" s="124" t="s">
        <v>214</v>
      </c>
      <c r="EU5" s="124" t="s">
        <v>212</v>
      </c>
      <c r="EV5" s="124" t="s">
        <v>213</v>
      </c>
      <c r="EW5" s="115" t="s">
        <v>139</v>
      </c>
      <c r="EX5" s="115" t="s">
        <v>140</v>
      </c>
      <c r="EY5" s="115" t="s">
        <v>215</v>
      </c>
      <c r="FA5" s="128" t="s">
        <v>181</v>
      </c>
      <c r="FB5" s="115" t="s">
        <v>159</v>
      </c>
      <c r="FC5" s="115" t="s">
        <v>219</v>
      </c>
      <c r="FD5" s="115" t="s">
        <v>114</v>
      </c>
      <c r="FE5" s="115" t="s">
        <v>208</v>
      </c>
      <c r="FF5" s="115" t="s">
        <v>220</v>
      </c>
      <c r="FG5" s="128" t="s">
        <v>181</v>
      </c>
      <c r="FH5" s="115" t="s">
        <v>159</v>
      </c>
      <c r="FI5" s="115" t="s">
        <v>219</v>
      </c>
      <c r="FJ5" s="115" t="s">
        <v>114</v>
      </c>
      <c r="FK5" s="115" t="s">
        <v>208</v>
      </c>
      <c r="FL5" s="115" t="s">
        <v>220</v>
      </c>
      <c r="FM5" s="115" t="s">
        <v>224</v>
      </c>
      <c r="FN5" s="115" t="s">
        <v>223</v>
      </c>
      <c r="FO5" s="115" t="s">
        <v>193</v>
      </c>
      <c r="FP5" s="115" t="s">
        <v>221</v>
      </c>
      <c r="FQ5" s="115" t="s">
        <v>139</v>
      </c>
      <c r="FR5" s="115" t="s">
        <v>140</v>
      </c>
      <c r="FS5" s="115" t="s">
        <v>215</v>
      </c>
      <c r="FT5" s="128" t="s">
        <v>181</v>
      </c>
      <c r="FU5" s="115" t="s">
        <v>159</v>
      </c>
      <c r="FV5" s="115" t="s">
        <v>219</v>
      </c>
      <c r="FW5" s="115" t="s">
        <v>114</v>
      </c>
      <c r="FX5" s="115" t="s">
        <v>208</v>
      </c>
      <c r="FY5" s="115" t="s">
        <v>220</v>
      </c>
      <c r="FZ5" s="115" t="s">
        <v>224</v>
      </c>
      <c r="GA5" s="115" t="s">
        <v>223</v>
      </c>
      <c r="GB5" s="115" t="s">
        <v>193</v>
      </c>
      <c r="GC5" s="115" t="s">
        <v>221</v>
      </c>
      <c r="GD5" s="115" t="s">
        <v>139</v>
      </c>
      <c r="GE5" s="115" t="s">
        <v>140</v>
      </c>
      <c r="GF5" s="115" t="s">
        <v>215</v>
      </c>
      <c r="GG5" s="128" t="s">
        <v>181</v>
      </c>
      <c r="GH5" s="115" t="s">
        <v>159</v>
      </c>
      <c r="GI5" s="115" t="s">
        <v>219</v>
      </c>
      <c r="GJ5" s="115" t="s">
        <v>114</v>
      </c>
      <c r="GK5" s="115" t="s">
        <v>208</v>
      </c>
      <c r="GL5" s="134" t="s">
        <v>236</v>
      </c>
      <c r="GM5" s="134" t="s">
        <v>220</v>
      </c>
    </row>
    <row r="6" spans="1:195" ht="18" customHeight="1">
      <c r="A6" s="41"/>
      <c r="B6" s="51"/>
      <c r="C6" s="51"/>
      <c r="D6" s="51"/>
      <c r="E6" s="51"/>
      <c r="F6" s="51"/>
      <c r="G6" s="51"/>
      <c r="H6" s="100"/>
      <c r="I6" s="2"/>
      <c r="J6" s="2"/>
      <c r="K6" s="2"/>
      <c r="L6" s="2"/>
      <c r="M6" s="2"/>
      <c r="N6" s="101"/>
      <c r="O6" s="100"/>
      <c r="P6" s="2"/>
      <c r="Q6" s="2"/>
      <c r="R6" s="2"/>
      <c r="S6" s="2"/>
      <c r="T6" s="2"/>
      <c r="U6" s="101"/>
      <c r="V6" s="51"/>
      <c r="W6" s="51"/>
      <c r="X6" s="51"/>
      <c r="Y6" s="51"/>
      <c r="Z6" s="51"/>
      <c r="AA6" s="51"/>
      <c r="AB6" s="51"/>
      <c r="AC6" s="51"/>
      <c r="AD6" s="155" t="s">
        <v>268</v>
      </c>
      <c r="AE6" s="51"/>
      <c r="AF6" s="142" t="s">
        <v>286</v>
      </c>
      <c r="AG6" s="142" t="s">
        <v>287</v>
      </c>
      <c r="AH6" s="102"/>
      <c r="AI6" s="51"/>
      <c r="AJ6" s="103"/>
      <c r="AK6" s="51"/>
      <c r="AL6" s="51"/>
      <c r="AM6" s="51"/>
      <c r="AN6" s="103"/>
      <c r="AO6" s="51"/>
      <c r="AP6" s="51"/>
      <c r="AQ6" s="51"/>
      <c r="AR6" s="142"/>
      <c r="AS6" s="51"/>
      <c r="AT6" s="51"/>
      <c r="AU6" s="51"/>
      <c r="AV6" s="51"/>
      <c r="AW6" s="51"/>
      <c r="AX6" s="51"/>
      <c r="AY6" s="51"/>
      <c r="AZ6" s="102"/>
      <c r="BA6" s="51"/>
      <c r="BB6" s="51"/>
      <c r="BC6" s="2"/>
      <c r="BD6" s="2"/>
      <c r="BE6" s="2"/>
      <c r="BF6" s="2"/>
      <c r="BG6" s="101"/>
      <c r="BO6" s="100"/>
      <c r="BP6" s="51"/>
      <c r="BQ6" s="111"/>
      <c r="CC6" s="100"/>
      <c r="CD6" s="2"/>
      <c r="CH6" s="180"/>
      <c r="CI6" s="182"/>
      <c r="CJ6" s="182"/>
      <c r="CK6" s="178"/>
      <c r="CO6" s="180"/>
      <c r="CP6" s="182"/>
      <c r="CQ6" s="182"/>
      <c r="CR6" s="178"/>
      <c r="CV6" s="180"/>
      <c r="CW6" s="182"/>
      <c r="CX6" s="182"/>
      <c r="CY6" s="178"/>
      <c r="DC6" s="180"/>
      <c r="DD6" s="182"/>
      <c r="DE6" s="178"/>
      <c r="DY6" s="184"/>
      <c r="DZ6" s="186"/>
      <c r="EA6" s="186"/>
      <c r="EB6" s="188"/>
      <c r="EC6" s="184"/>
      <c r="ED6" s="186"/>
      <c r="EE6" s="186"/>
      <c r="EF6" s="190"/>
      <c r="EG6" s="184"/>
      <c r="EH6" s="186"/>
      <c r="EI6" s="186"/>
      <c r="EJ6" s="190"/>
      <c r="EK6" s="122"/>
      <c r="EL6" s="194"/>
      <c r="EM6" s="192"/>
      <c r="EN6" s="196"/>
      <c r="EO6" s="192"/>
      <c r="EP6" s="123"/>
      <c r="EQ6" s="186"/>
      <c r="ER6" s="186"/>
      <c r="ES6" s="188"/>
      <c r="ET6" s="123"/>
      <c r="EU6" s="123"/>
      <c r="EV6" s="123"/>
    </row>
    <row r="7" spans="1:195" ht="25.35" customHeight="1">
      <c r="A7" s="41" t="s">
        <v>22</v>
      </c>
      <c r="B7" s="51" t="s">
        <v>100</v>
      </c>
      <c r="C7" s="51" t="s">
        <v>100</v>
      </c>
      <c r="D7" s="51" t="s">
        <v>100</v>
      </c>
      <c r="E7" s="51" t="s">
        <v>100</v>
      </c>
      <c r="F7" s="51" t="s">
        <v>100</v>
      </c>
      <c r="G7" s="51" t="s">
        <v>100</v>
      </c>
      <c r="H7" s="102" t="s">
        <v>100</v>
      </c>
      <c r="I7" s="51" t="s">
        <v>100</v>
      </c>
      <c r="J7" s="51" t="s">
        <v>100</v>
      </c>
      <c r="K7" s="156" t="s">
        <v>245</v>
      </c>
      <c r="L7" s="156" t="s">
        <v>246</v>
      </c>
      <c r="M7" s="156" t="s">
        <v>247</v>
      </c>
      <c r="N7" s="157" t="s">
        <v>248</v>
      </c>
      <c r="O7" s="102" t="s">
        <v>100</v>
      </c>
      <c r="P7" s="51" t="s">
        <v>100</v>
      </c>
      <c r="Q7" s="51" t="s">
        <v>100</v>
      </c>
      <c r="R7" s="51" t="s">
        <v>100</v>
      </c>
      <c r="S7" s="156" t="s">
        <v>249</v>
      </c>
      <c r="T7" s="156" t="s">
        <v>250</v>
      </c>
      <c r="U7" s="157" t="s">
        <v>251</v>
      </c>
      <c r="V7" s="51" t="s">
        <v>100</v>
      </c>
      <c r="W7" s="51" t="s">
        <v>100</v>
      </c>
      <c r="X7" s="51" t="s">
        <v>100</v>
      </c>
      <c r="Y7" s="51" t="s">
        <v>100</v>
      </c>
      <c r="Z7" s="51" t="s">
        <v>100</v>
      </c>
      <c r="AA7" s="51" t="s">
        <v>100</v>
      </c>
      <c r="AB7" s="51" t="s">
        <v>100</v>
      </c>
      <c r="AC7" s="156" t="s">
        <v>266</v>
      </c>
      <c r="AD7" s="156" t="s">
        <v>271</v>
      </c>
      <c r="AE7" s="51" t="s">
        <v>100</v>
      </c>
      <c r="AF7" s="152" t="s">
        <v>288</v>
      </c>
      <c r="AG7" s="152" t="s">
        <v>288</v>
      </c>
      <c r="AH7" s="158" t="s">
        <v>272</v>
      </c>
      <c r="AI7" s="156" t="s">
        <v>273</v>
      </c>
      <c r="AJ7" s="157" t="s">
        <v>252</v>
      </c>
      <c r="AK7" s="156" t="s">
        <v>253</v>
      </c>
      <c r="AL7" s="156" t="s">
        <v>254</v>
      </c>
      <c r="AM7" s="156" t="s">
        <v>255</v>
      </c>
      <c r="AN7" s="157" t="s">
        <v>256</v>
      </c>
      <c r="AO7" s="51" t="s">
        <v>239</v>
      </c>
      <c r="AP7" s="156" t="s">
        <v>242</v>
      </c>
      <c r="AQ7" s="156" t="s">
        <v>243</v>
      </c>
      <c r="AR7" s="156" t="s">
        <v>244</v>
      </c>
      <c r="AS7" s="51" t="s">
        <v>265</v>
      </c>
      <c r="AT7" s="156" t="s">
        <v>257</v>
      </c>
      <c r="AU7" s="51" t="s">
        <v>100</v>
      </c>
      <c r="AV7" s="156" t="s">
        <v>258</v>
      </c>
      <c r="AW7" s="51" t="s">
        <v>100</v>
      </c>
      <c r="AX7" s="51" t="s">
        <v>100</v>
      </c>
      <c r="AY7" s="51" t="s">
        <v>100</v>
      </c>
      <c r="AZ7" s="102" t="s">
        <v>100</v>
      </c>
      <c r="BA7" s="51" t="s">
        <v>100</v>
      </c>
      <c r="BB7" s="51" t="s">
        <v>100</v>
      </c>
      <c r="BC7" s="51" t="s">
        <v>100</v>
      </c>
      <c r="BD7" s="51" t="s">
        <v>100</v>
      </c>
      <c r="BE7" s="51" t="s">
        <v>100</v>
      </c>
      <c r="BF7" s="51" t="s">
        <v>100</v>
      </c>
      <c r="BG7" s="103" t="s">
        <v>100</v>
      </c>
      <c r="BH7" s="120" t="s">
        <v>100</v>
      </c>
      <c r="BI7" s="120" t="s">
        <v>100</v>
      </c>
      <c r="BJ7" s="120" t="s">
        <v>100</v>
      </c>
      <c r="BK7" s="156" t="s">
        <v>259</v>
      </c>
      <c r="BL7" s="156" t="s">
        <v>260</v>
      </c>
      <c r="BM7" s="156" t="s">
        <v>261</v>
      </c>
      <c r="BN7" s="69" t="s">
        <v>100</v>
      </c>
      <c r="BO7" s="112" t="s">
        <v>100</v>
      </c>
      <c r="BP7" s="156" t="s">
        <v>262</v>
      </c>
      <c r="BQ7" s="113" t="s">
        <v>100</v>
      </c>
      <c r="CC7" s="112" t="s">
        <v>157</v>
      </c>
      <c r="CD7" s="116" t="s">
        <v>100</v>
      </c>
      <c r="CE7" s="116" t="s">
        <v>100</v>
      </c>
      <c r="CF7" s="116" t="s">
        <v>100</v>
      </c>
      <c r="CG7" s="116" t="s">
        <v>100</v>
      </c>
      <c r="CH7" s="116" t="s">
        <v>100</v>
      </c>
      <c r="CI7" s="116" t="s">
        <v>100</v>
      </c>
      <c r="CJ7" s="116" t="s">
        <v>100</v>
      </c>
      <c r="CK7" s="116" t="s">
        <v>100</v>
      </c>
      <c r="CL7" s="116" t="s">
        <v>166</v>
      </c>
      <c r="CM7" s="116" t="s">
        <v>166</v>
      </c>
      <c r="CN7" s="116" t="s">
        <v>166</v>
      </c>
      <c r="CO7" s="116" t="s">
        <v>166</v>
      </c>
      <c r="CP7" s="116" t="s">
        <v>166</v>
      </c>
      <c r="CQ7" s="116" t="s">
        <v>166</v>
      </c>
      <c r="CR7" s="116" t="s">
        <v>166</v>
      </c>
      <c r="CS7" s="116" t="s">
        <v>179</v>
      </c>
      <c r="CT7" s="116" t="s">
        <v>179</v>
      </c>
      <c r="CU7" s="116" t="s">
        <v>179</v>
      </c>
      <c r="CV7" s="116" t="s">
        <v>179</v>
      </c>
      <c r="CW7" s="116" t="s">
        <v>179</v>
      </c>
      <c r="CX7" s="116" t="s">
        <v>179</v>
      </c>
      <c r="CY7" s="116" t="s">
        <v>179</v>
      </c>
      <c r="CZ7" s="116" t="s">
        <v>158</v>
      </c>
      <c r="DA7" s="117" t="s">
        <v>100</v>
      </c>
      <c r="DB7" s="117" t="s">
        <v>100</v>
      </c>
      <c r="DC7" s="116" t="s">
        <v>158</v>
      </c>
      <c r="DD7" s="116" t="s">
        <v>158</v>
      </c>
      <c r="DE7" s="116" t="s">
        <v>158</v>
      </c>
      <c r="DF7" s="116" t="s">
        <v>195</v>
      </c>
      <c r="DG7" s="117" t="s">
        <v>100</v>
      </c>
      <c r="DH7" s="117" t="s">
        <v>100</v>
      </c>
      <c r="DI7" s="116" t="s">
        <v>195</v>
      </c>
      <c r="DJ7" s="116" t="s">
        <v>195</v>
      </c>
      <c r="DK7" s="116" t="s">
        <v>195</v>
      </c>
      <c r="DL7" s="116" t="s">
        <v>195</v>
      </c>
      <c r="DM7" s="117" t="s">
        <v>100</v>
      </c>
      <c r="DN7" s="117" t="s">
        <v>100</v>
      </c>
      <c r="DO7" s="117" t="s">
        <v>100</v>
      </c>
      <c r="DP7" s="116" t="s">
        <v>157</v>
      </c>
      <c r="DQ7" s="116" t="s">
        <v>157</v>
      </c>
      <c r="DR7" s="116" t="s">
        <v>100</v>
      </c>
      <c r="DS7" s="116" t="s">
        <v>100</v>
      </c>
      <c r="DT7" s="116" t="s">
        <v>100</v>
      </c>
      <c r="DU7" s="116" t="s">
        <v>100</v>
      </c>
      <c r="DV7" s="117" t="s">
        <v>100</v>
      </c>
      <c r="DW7" s="117" t="s">
        <v>100</v>
      </c>
      <c r="DX7" s="117" t="s">
        <v>197</v>
      </c>
      <c r="DY7" s="117" t="s">
        <v>197</v>
      </c>
      <c r="DZ7" s="117" t="s">
        <v>197</v>
      </c>
      <c r="EA7" s="117" t="s">
        <v>197</v>
      </c>
      <c r="EB7" s="117" t="s">
        <v>197</v>
      </c>
      <c r="EC7" s="117" t="s">
        <v>197</v>
      </c>
      <c r="ED7" s="117" t="s">
        <v>197</v>
      </c>
      <c r="EE7" s="117" t="s">
        <v>197</v>
      </c>
      <c r="EF7" s="117" t="s">
        <v>197</v>
      </c>
      <c r="EG7" s="117" t="s">
        <v>203</v>
      </c>
      <c r="EH7" s="117" t="s">
        <v>203</v>
      </c>
      <c r="EI7" s="117" t="s">
        <v>203</v>
      </c>
      <c r="EJ7" s="117" t="s">
        <v>203</v>
      </c>
      <c r="EK7" s="117" t="s">
        <v>100</v>
      </c>
      <c r="EL7" s="117" t="s">
        <v>203</v>
      </c>
      <c r="EM7" s="117" t="s">
        <v>203</v>
      </c>
      <c r="EN7" s="117" t="s">
        <v>203</v>
      </c>
      <c r="EO7" s="117" t="s">
        <v>203</v>
      </c>
      <c r="EP7" s="117" t="s">
        <v>203</v>
      </c>
      <c r="EQ7" s="117" t="s">
        <v>203</v>
      </c>
      <c r="ER7" s="117" t="s">
        <v>203</v>
      </c>
      <c r="ES7" s="117" t="s">
        <v>203</v>
      </c>
      <c r="ET7" s="117" t="s">
        <v>100</v>
      </c>
      <c r="EU7" s="117"/>
      <c r="EV7" s="117"/>
    </row>
    <row r="8" spans="1:195">
      <c r="A8" s="43">
        <v>1978</v>
      </c>
      <c r="B8" s="54">
        <f t="shared" ref="B8:B45" si="0">H8+O8</f>
        <v>3.7222307275981512</v>
      </c>
      <c r="C8" s="54">
        <f>D8+E8+F8</f>
        <v>3.6802579868304925</v>
      </c>
      <c r="D8" s="54">
        <f t="shared" ref="D8:D22" si="1">AK8+AL8</f>
        <v>1.9920961279497043</v>
      </c>
      <c r="E8" s="54">
        <f t="shared" ref="E8:E22" si="2">AH8+AI8+AJ8</f>
        <v>0.61156957681065194</v>
      </c>
      <c r="F8" s="54">
        <f t="shared" ref="F8:F45" si="3">B8-D8-E8-G8</f>
        <v>1.0765922820701364</v>
      </c>
      <c r="G8" s="109">
        <f t="shared" ref="G8:G17" si="4">BN8</f>
        <v>4.1972740767658556E-2</v>
      </c>
      <c r="H8" s="104">
        <f t="shared" ref="H8:H45" si="5">I8+J8+K8+L8-N8</f>
        <v>1.147663054981747</v>
      </c>
      <c r="I8" s="144">
        <f t="shared" ref="I8:I45" si="6">AC8*AK8</f>
        <v>0.58003367461520328</v>
      </c>
      <c r="J8" s="105">
        <f t="shared" ref="J8:J45" si="7">Y8*E8</f>
        <v>0.31459496454667468</v>
      </c>
      <c r="K8" s="136">
        <f>[7]A29!$N50</f>
        <v>8.7454781346409605E-2</v>
      </c>
      <c r="L8" s="136">
        <f>[7]A29!$O50</f>
        <v>0.16557963447345944</v>
      </c>
      <c r="M8" s="136">
        <f>[7]A23!$K10</f>
        <v>0</v>
      </c>
      <c r="N8" s="137">
        <f>[7]A29!$S50</f>
        <v>0</v>
      </c>
      <c r="O8" s="104">
        <f t="shared" ref="O8:O45" si="8">P8+Q8+R8+S8-U8</f>
        <v>2.5745676726164044</v>
      </c>
      <c r="P8" s="144">
        <f t="shared" ref="P8:P45" si="9">(1-AC8)*AK8+AL8</f>
        <v>1.412062453334501</v>
      </c>
      <c r="Q8" s="105">
        <f t="shared" ref="Q8:Q45" si="10">(1-Y8)*E8</f>
        <v>0.29697461226397726</v>
      </c>
      <c r="R8" s="105">
        <f t="shared" ref="R8:R45" si="11">AM8+AN8</f>
        <v>2.2933923672356801E-2</v>
      </c>
      <c r="S8" s="136">
        <f>[7]A29!$AD50</f>
        <v>1.4030969964005815</v>
      </c>
      <c r="T8" s="136">
        <f>[7]A25!$K11</f>
        <v>0.85437725895191918</v>
      </c>
      <c r="U8" s="137">
        <f>[7]A29!$AH50</f>
        <v>0.56050031305501202</v>
      </c>
      <c r="V8" s="54">
        <f t="shared" ref="V8:V45" si="12">H8/B8</f>
        <v>0.30832668337094221</v>
      </c>
      <c r="W8" s="54">
        <f t="shared" ref="W8:W45" si="13">O8/B8</f>
        <v>0.69167331662905784</v>
      </c>
      <c r="X8" s="109">
        <f t="shared" ref="X8:X45" si="14">I8/D8</f>
        <v>0.29116751269035535</v>
      </c>
      <c r="Y8" s="149">
        <f>AB8*(1-AE8)+AD8*AE8</f>
        <v>0.51440584436409342</v>
      </c>
      <c r="Z8" s="54">
        <f t="shared" ref="Z8:Z45" si="15">(K8+L8-N8)/(F8+G8)</f>
        <v>0.22621341688114094</v>
      </c>
      <c r="AA8" s="54">
        <f t="shared" ref="AA8:AA45" si="16">M8/(M8+T8)</f>
        <v>0</v>
      </c>
      <c r="AB8" s="54">
        <f t="shared" ref="AB8:AB22" si="17">AH8/(AH8+AI8)</f>
        <v>0.33978446516381233</v>
      </c>
      <c r="AC8" s="119">
        <f>[7]A28!$K11</f>
        <v>0.3</v>
      </c>
      <c r="AD8" s="119">
        <f>[7]A27!$P11</f>
        <v>0.7</v>
      </c>
      <c r="AE8" s="54">
        <f t="shared" ref="AE8:AE22" si="18">AJ8/(AH8+AI8+AJ8)</f>
        <v>0.48476915155725392</v>
      </c>
      <c r="AF8" s="162">
        <f>((1-AC8+0.1)*$AK8+(1-AD8+0.1)*$AJ8+(1-AE8)*(1-AB8)*E8+AL8+R8+S8-U8)/B8</f>
        <v>0.75158136129662489</v>
      </c>
      <c r="AG8" s="162">
        <f>((1-AC8-0.1)*$AK8+(1-AD8-0.1)*$AJ8+(1-AE8)*(1-AB8)*E8+AL8+R8+S8-U8)/B8</f>
        <v>0.6317652719614909</v>
      </c>
      <c r="AH8" s="138">
        <f>[7]A27!$G11</f>
        <v>0.10706591913856475</v>
      </c>
      <c r="AI8" s="136">
        <f>[7]A27!$H11</f>
        <v>0.20803359280335865</v>
      </c>
      <c r="AJ8" s="106">
        <f>[7]A27!$C11</f>
        <v>0.29647006486872857</v>
      </c>
      <c r="AK8" s="109">
        <f>[7]A28!$C11+[7]A28!$D11</f>
        <v>1.9334455820506775</v>
      </c>
      <c r="AL8" s="136">
        <f>[7]A28!$E11</f>
        <v>5.8650545899026844E-2</v>
      </c>
      <c r="AM8" s="136">
        <f>[7]A28!$J11</f>
        <v>0</v>
      </c>
      <c r="AN8" s="137">
        <f>[7]A25!$F11-[7]A25!$G11</f>
        <v>2.2933923672356801E-2</v>
      </c>
      <c r="AO8" s="109">
        <f>AP8+AQ8+AR8</f>
        <v>0.9662035770513695</v>
      </c>
      <c r="AP8" s="109">
        <f>[7]A29!$AM50</f>
        <v>3.0336489258117327E-2</v>
      </c>
      <c r="AQ8" s="109">
        <f>[7]A29!$AN50</f>
        <v>0.20431894319445584</v>
      </c>
      <c r="AR8" s="109">
        <f>[7]A29!$AO50</f>
        <v>0.73154814459879636</v>
      </c>
      <c r="AS8" s="109">
        <f t="shared" ref="AS8:AS45" si="19">BI8-L8-S8+G8</f>
        <v>1.0881736819005492</v>
      </c>
      <c r="AT8" s="119">
        <v>1.2</v>
      </c>
      <c r="AU8" s="54">
        <f t="shared" ref="AU8:AU22" si="20">AO8+AS8-AT8</f>
        <v>0.85437725895191874</v>
      </c>
      <c r="AV8" s="54">
        <f>[7]A29!$AS50</f>
        <v>0.85437725895191918</v>
      </c>
      <c r="AW8" s="109">
        <f t="shared" ref="AW8:AW45" si="21">AU8-AV8</f>
        <v>0</v>
      </c>
      <c r="AX8" s="54">
        <f t="shared" ref="AX8:AX22" si="22">AV8/AU8</f>
        <v>1.0000000000000004</v>
      </c>
      <c r="AY8" s="54">
        <f t="shared" ref="AY8:AY22" si="23">F8-K8-R8</f>
        <v>0.96620357705136994</v>
      </c>
      <c r="AZ8" s="104">
        <f t="shared" ref="AZ8:AZ45" si="24">B8+AW8</f>
        <v>3.7222307275981512</v>
      </c>
      <c r="BA8" s="105">
        <f>BB8+BC8+BD8</f>
        <v>3.6802579868304921</v>
      </c>
      <c r="BB8" s="105">
        <f t="shared" ref="BB8:BB45" si="25">I8+J8+K8</f>
        <v>0.98208342050828756</v>
      </c>
      <c r="BC8" s="105">
        <f t="shared" ref="BC8:BC45" si="26">P8+Q8+R8</f>
        <v>1.7319709892708348</v>
      </c>
      <c r="BD8" s="105">
        <f t="shared" ref="BD8:BD45" si="27">AO8</f>
        <v>0.9662035770513695</v>
      </c>
      <c r="BE8" s="105">
        <f t="shared" ref="BE8:BE45" si="28">I8+P8+AP8</f>
        <v>2.0224326172078215</v>
      </c>
      <c r="BF8" s="105">
        <f t="shared" ref="BF8:BF45" si="29">J8+Q8+AQ8</f>
        <v>0.81588852000510781</v>
      </c>
      <c r="BG8" s="106">
        <f t="shared" ref="BG8:BG45" si="30">K8+R8+AR8</f>
        <v>0.84193684961756277</v>
      </c>
      <c r="BH8" s="54">
        <f t="shared" ref="BH8:BH45" si="31">L8+S8+AS8</f>
        <v>2.6568503127745902</v>
      </c>
      <c r="BI8" s="54">
        <f t="shared" ref="BI8:BI45" si="32">N8+U8+AT8+AV8</f>
        <v>2.6148775720069315</v>
      </c>
      <c r="BJ8" s="54">
        <f t="shared" ref="BJ8:BJ22" si="33">BH8-BI8</f>
        <v>4.1972740767658667E-2</v>
      </c>
      <c r="BK8" s="109">
        <f>[7]A29!$AW50</f>
        <v>6.0872219267454827E-2</v>
      </c>
      <c r="BL8" s="109">
        <f>[7]A29!$AY50</f>
        <v>1.8899478499796268E-2</v>
      </c>
      <c r="BM8" s="109">
        <f>[7]A29!$AZ50</f>
        <v>0</v>
      </c>
      <c r="BN8" s="54">
        <f t="shared" ref="BN8:BN16" si="34">BK8-BL8</f>
        <v>4.1972740767658556E-2</v>
      </c>
      <c r="BO8" s="104">
        <f t="shared" ref="BO8:BO45" si="35">BM8+M8+T8-AV8</f>
        <v>0</v>
      </c>
      <c r="BP8" s="145">
        <f>[7]A29!$C50</f>
        <v>3.7222307275981512</v>
      </c>
      <c r="BQ8" s="114">
        <f t="shared" ref="BQ8:BQ45" si="36">B8-BP8</f>
        <v>0</v>
      </c>
      <c r="BR8" s="54">
        <f t="shared" ref="BR8:BR45" si="37">BI8/BA8</f>
        <v>0.71051474689113125</v>
      </c>
      <c r="BS8" s="54">
        <f>BL8/BI8</f>
        <v>7.2276724165295523E-3</v>
      </c>
      <c r="BT8" s="54">
        <f>BS8*BR8</f>
        <v>5.1353678376425058E-3</v>
      </c>
      <c r="BU8" s="54">
        <f t="shared" ref="BU8:BU45" si="38">BM8/AV8</f>
        <v>0</v>
      </c>
      <c r="BV8" s="54">
        <f t="shared" ref="BV8:BV45" si="39">BX8/AV8</f>
        <v>0</v>
      </c>
      <c r="BW8" s="54">
        <f t="shared" ref="BW8:BW45" si="40">BY8/AV8</f>
        <v>1</v>
      </c>
      <c r="BX8" s="54">
        <f t="shared" ref="BX8:BX45" si="41">M8</f>
        <v>0</v>
      </c>
      <c r="BY8" s="54">
        <f t="shared" ref="BY8:BY45" si="42">T8</f>
        <v>0.85437725895191918</v>
      </c>
      <c r="BZ8" s="54">
        <f t="shared" ref="BZ8:BZ45" si="43">BM8</f>
        <v>0</v>
      </c>
      <c r="CA8" s="54">
        <f t="shared" ref="CA8:CA45" si="44">AV8</f>
        <v>0.85437725895191918</v>
      </c>
      <c r="CB8" s="54">
        <f>CA8-BZ8-BY8-BX8</f>
        <v>0</v>
      </c>
      <c r="CC8" s="104">
        <v>3.524855526244314</v>
      </c>
      <c r="CD8" s="105">
        <f t="shared" ref="CD8:CD45" si="45">CZ8/CC8</f>
        <v>0.13414191964683345</v>
      </c>
      <c r="CE8" s="54">
        <f>CL8+CS8</f>
        <v>3.0520246394761523</v>
      </c>
      <c r="CF8" s="54">
        <f t="shared" ref="CF8:CK45" si="46">CM8+CT8</f>
        <v>2.09413320853244</v>
      </c>
      <c r="CG8" s="54">
        <f t="shared" si="46"/>
        <v>1.608163858156876</v>
      </c>
      <c r="CH8" s="54">
        <f t="shared" si="46"/>
        <v>0.32999999999999996</v>
      </c>
      <c r="CI8" s="54">
        <f t="shared" si="46"/>
        <v>0.81759550664716663</v>
      </c>
      <c r="CJ8" s="54">
        <f t="shared" si="46"/>
        <v>0.46056835150970937</v>
      </c>
      <c r="CK8" s="54">
        <f t="shared" si="46"/>
        <v>0.65027242721316314</v>
      </c>
      <c r="CL8" s="54">
        <v>2.7855356851560855</v>
      </c>
      <c r="CM8" s="54">
        <f>CL8-CN8+CR8</f>
        <v>1.9075671215330803</v>
      </c>
      <c r="CN8" s="54">
        <f>CO8+CP8+CQ8</f>
        <v>1.5097075655442822</v>
      </c>
      <c r="CO8" s="54">
        <v>0.30393602524331892</v>
      </c>
      <c r="CP8" s="54">
        <v>0.79480696076502555</v>
      </c>
      <c r="CQ8" s="54">
        <v>0.41096457953593774</v>
      </c>
      <c r="CR8" s="54">
        <v>0.63173900192127685</v>
      </c>
      <c r="CS8" s="54">
        <v>0.26648895432006703</v>
      </c>
      <c r="CT8" s="54">
        <f>CS8-CU8+CY8</f>
        <v>0.18656608699935953</v>
      </c>
      <c r="CU8" s="54">
        <f>CV8+CW8+CX8</f>
        <v>9.8456292612593782E-2</v>
      </c>
      <c r="CV8" s="54">
        <v>2.6063974756681069E-2</v>
      </c>
      <c r="CW8" s="54">
        <v>2.278854588214109E-2</v>
      </c>
      <c r="CX8" s="54">
        <v>4.9603771973771624E-2</v>
      </c>
      <c r="CY8" s="54">
        <v>1.8533425291886296E-2</v>
      </c>
      <c r="CZ8" s="54">
        <v>0.4728308867681616</v>
      </c>
      <c r="DA8" s="54">
        <f>CZ8-DB8+DE8</f>
        <v>1.0611647948424507</v>
      </c>
      <c r="DB8" s="54">
        <f>DC8+DD8</f>
        <v>0.1958685156904281</v>
      </c>
      <c r="DC8" s="54">
        <v>3.1609931523720377E-3</v>
      </c>
      <c r="DD8" s="54">
        <v>0.19270752253805606</v>
      </c>
      <c r="DE8" s="54">
        <v>0.78420242376471738</v>
      </c>
      <c r="DF8" s="54">
        <v>0.86557736834326804</v>
      </c>
      <c r="DG8" s="54">
        <f>DF8-DH8+DK8</f>
        <v>1.4397105768757084</v>
      </c>
      <c r="DH8" s="54">
        <f>DI8+DJ8</f>
        <v>2.5374215478595001</v>
      </c>
      <c r="DI8" s="54">
        <v>0.13944529287157004</v>
      </c>
      <c r="DJ8" s="54">
        <v>2.3979762549879302</v>
      </c>
      <c r="DK8" s="54">
        <v>3.1115547563919406</v>
      </c>
      <c r="DL8" s="54">
        <v>0.5593080939947781</v>
      </c>
      <c r="DM8" s="54">
        <f>CG8+DB8+DH8</f>
        <v>4.3414539217068047</v>
      </c>
      <c r="DN8" s="54">
        <f>CK8+DE8+DK8</f>
        <v>4.546029607369821</v>
      </c>
      <c r="DO8" s="54">
        <f>DP8-DQ8</f>
        <v>6.2905069215232257E-2</v>
      </c>
      <c r="DP8" s="54">
        <v>0.22859377309227052</v>
      </c>
      <c r="DQ8" s="54">
        <v>0.16568870387703827</v>
      </c>
      <c r="DR8" s="54">
        <f>CF8+DA8+DG8</f>
        <v>4.5950085802505996</v>
      </c>
      <c r="DS8" s="54">
        <f>DN8/DR8</f>
        <v>0.98934083102884929</v>
      </c>
      <c r="DT8" s="54">
        <f>DQ8/DN8</f>
        <v>3.6446903823158371E-2</v>
      </c>
      <c r="DU8" s="54">
        <f>DT8*DS8</f>
        <v>3.605841011683205E-2</v>
      </c>
      <c r="DV8" s="54">
        <f>DX8+EG8</f>
        <v>3.7786025344449952</v>
      </c>
      <c r="DW8" s="54">
        <f>EG8/DV8</f>
        <v>0.15351919657833352</v>
      </c>
      <c r="DX8" s="54">
        <v>3.1985145091681448</v>
      </c>
      <c r="DY8" s="54">
        <v>3.18074950837212</v>
      </c>
      <c r="DZ8" s="54">
        <v>2.4054983716221181</v>
      </c>
      <c r="EA8" s="54">
        <v>0.24078195418487391</v>
      </c>
      <c r="EB8" s="54">
        <v>1.0160330909348758</v>
      </c>
      <c r="EC8" s="54">
        <v>1.7765000796024836E-2</v>
      </c>
      <c r="ED8" s="54">
        <v>1.3241548609066407E-2</v>
      </c>
      <c r="EE8" s="54">
        <v>3.0967826815179169E-3</v>
      </c>
      <c r="EF8" s="54">
        <v>7.6202348684763473E-3</v>
      </c>
      <c r="EG8" s="54">
        <v>0.58008802527685044</v>
      </c>
      <c r="EH8" s="54">
        <v>0.64424892969652992</v>
      </c>
      <c r="EI8" s="54">
        <v>0.36087924688960454</v>
      </c>
      <c r="EJ8" s="54">
        <v>0.29671834246992507</v>
      </c>
      <c r="EK8" s="54">
        <f>EL8-EN8</f>
        <v>0.14431360182364333</v>
      </c>
      <c r="EL8" s="54">
        <v>0.4531252296964019</v>
      </c>
      <c r="EM8" s="54">
        <v>4.0033193456879147E-2</v>
      </c>
      <c r="EN8" s="54">
        <v>0.30881162787275857</v>
      </c>
      <c r="EO8" s="54">
        <v>4.9388738275481521E-2</v>
      </c>
      <c r="EP8" s="54">
        <v>0.87613095117689821</v>
      </c>
      <c r="EQ8" s="54">
        <v>1.4793353539843077</v>
      </c>
      <c r="ER8" s="54">
        <v>3.7571325842808383</v>
      </c>
      <c r="ES8" s="54">
        <v>3.1539281814734288</v>
      </c>
      <c r="ET8" s="54">
        <f>DZ8+ED8+EH8+EQ8</f>
        <v>4.5423242039120222</v>
      </c>
      <c r="EU8" s="54">
        <f>EB8+EF8+EJ8+ES8</f>
        <v>4.4742998497467061</v>
      </c>
      <c r="EV8" s="54">
        <f>ER8+EI8+EA8+EE8</f>
        <v>4.3618905680368352</v>
      </c>
      <c r="EW8" s="54">
        <f>EV8/ET8</f>
        <v>0.96027724403295767</v>
      </c>
      <c r="EX8" s="54">
        <f>EN8/EV8</f>
        <v>7.0797655983319649E-2</v>
      </c>
      <c r="EY8" s="54">
        <f>EX8*EW8</f>
        <v>6.7985377971655631E-2</v>
      </c>
      <c r="FA8" s="54">
        <v>2.8132000000000001</v>
      </c>
      <c r="FB8" s="54">
        <v>0.85319999999999996</v>
      </c>
      <c r="FC8" s="54">
        <v>3.6663999999999999</v>
      </c>
      <c r="FD8" s="54">
        <f>FB8/FC8</f>
        <v>0.23270783329696704</v>
      </c>
      <c r="FE8" s="54">
        <v>3.9100000000000003E-2</v>
      </c>
      <c r="FF8" s="54">
        <v>1.7856000000000001</v>
      </c>
      <c r="FG8" s="54">
        <v>3.7827999999999999</v>
      </c>
      <c r="FH8" s="54">
        <v>0.7238</v>
      </c>
      <c r="FI8" s="54">
        <v>4.5066000000000006</v>
      </c>
      <c r="FJ8" s="54">
        <f>FH8/FI8</f>
        <v>0.16060888474681576</v>
      </c>
      <c r="FK8" s="54">
        <v>5.8200000000000002E-2</v>
      </c>
      <c r="FL8" s="54">
        <v>8.8399999999999992E-2</v>
      </c>
      <c r="FM8" s="54">
        <v>6.1466000000000012</v>
      </c>
      <c r="FN8" s="54">
        <v>0.56940000000000002</v>
      </c>
      <c r="FO8" s="54">
        <v>5.1544000000000008</v>
      </c>
      <c r="FP8" s="54">
        <v>0.42280000000000001</v>
      </c>
      <c r="FQ8" s="54">
        <f>FM8/(FI8-FK8)</f>
        <v>1.381755237838324</v>
      </c>
      <c r="FR8" s="54">
        <f>FL8/FM8</f>
        <v>1.4381934728142384E-2</v>
      </c>
      <c r="FS8" s="54">
        <f>FQ8*FR8</f>
        <v>1.9872313640859632E-2</v>
      </c>
      <c r="FT8" s="54">
        <v>2.4575</v>
      </c>
      <c r="FU8" s="54">
        <v>0.78659999999999997</v>
      </c>
      <c r="FV8" s="54">
        <v>3.2442000000000002</v>
      </c>
      <c r="FW8" s="54">
        <f>FU8/FV8</f>
        <v>0.24246347327538373</v>
      </c>
      <c r="FX8" s="54">
        <v>2.2799999999999997E-2</v>
      </c>
      <c r="FY8" s="54">
        <v>0.2717</v>
      </c>
      <c r="FZ8" s="54">
        <v>3.7717999999999994</v>
      </c>
      <c r="GA8" s="54">
        <v>0.57020000000000004</v>
      </c>
      <c r="GB8" s="54">
        <v>2.9245000000000001</v>
      </c>
      <c r="GC8" s="54">
        <v>0.27710000000000001</v>
      </c>
      <c r="GD8" s="54">
        <f>FZ8/(FV8-FX8)</f>
        <v>1.170857391196374</v>
      </c>
      <c r="GE8" s="54">
        <f>FY8/FZ8</f>
        <v>7.2034572352722856E-2</v>
      </c>
      <c r="GF8" s="54">
        <f>GD8*GE8</f>
        <v>8.4342211460855535E-2</v>
      </c>
      <c r="GJ8" s="133">
        <f>GJ10</f>
        <v>0.3182516833664662</v>
      </c>
      <c r="GK8" s="133">
        <v>-0.56512677709516324</v>
      </c>
      <c r="GL8" s="133">
        <v>0.23065880292340948</v>
      </c>
      <c r="GM8" s="133">
        <v>0.7957855800185728</v>
      </c>
    </row>
    <row r="9" spans="1:195">
      <c r="A9" s="43">
        <v>1979</v>
      </c>
      <c r="B9" s="54">
        <f t="shared" si="0"/>
        <v>3.6959767601780258</v>
      </c>
      <c r="C9" s="54">
        <f t="shared" ref="C9:C45" si="47">D9+E9+F9</f>
        <v>3.6531617095971596</v>
      </c>
      <c r="D9" s="54">
        <f t="shared" si="1"/>
        <v>1.9812573005387359</v>
      </c>
      <c r="E9" s="54">
        <f t="shared" si="2"/>
        <v>0.61225458699388879</v>
      </c>
      <c r="F9" s="54">
        <f t="shared" si="3"/>
        <v>1.059649822064535</v>
      </c>
      <c r="G9" s="109">
        <f t="shared" si="4"/>
        <v>4.2815050580866112E-2</v>
      </c>
      <c r="H9" s="104">
        <f t="shared" si="5"/>
        <v>1.1645617031455182</v>
      </c>
      <c r="I9" s="144">
        <f t="shared" si="6"/>
        <v>0.5768777601974715</v>
      </c>
      <c r="J9" s="105">
        <f t="shared" si="7"/>
        <v>0.31280438218429479</v>
      </c>
      <c r="K9" s="136">
        <f>[7]A29!$N51</f>
        <v>0.10173439020830133</v>
      </c>
      <c r="L9" s="136">
        <f>[7]A29!$O51</f>
        <v>0.17314517055545056</v>
      </c>
      <c r="M9" s="136">
        <f>[7]A23!$K11</f>
        <v>1.5747716355070964E-3</v>
      </c>
      <c r="N9" s="137">
        <f>[7]A29!$S51</f>
        <v>0</v>
      </c>
      <c r="O9" s="104">
        <f t="shared" si="8"/>
        <v>2.5314150570325076</v>
      </c>
      <c r="P9" s="144">
        <f t="shared" si="9"/>
        <v>1.4043795403412642</v>
      </c>
      <c r="Q9" s="105">
        <f t="shared" si="10"/>
        <v>0.299450204809594</v>
      </c>
      <c r="R9" s="105">
        <f t="shared" si="11"/>
        <v>3.2966954072835508E-2</v>
      </c>
      <c r="S9" s="136">
        <f>[7]A29!$AD51</f>
        <v>1.3393604081353463</v>
      </c>
      <c r="T9" s="136">
        <f>[7]A25!$K12</f>
        <v>0.79882848062815226</v>
      </c>
      <c r="U9" s="137">
        <f>[7]A29!$AH51</f>
        <v>0.54474205032653256</v>
      </c>
      <c r="V9" s="54">
        <f t="shared" si="12"/>
        <v>0.31508902212075174</v>
      </c>
      <c r="W9" s="54">
        <f t="shared" si="13"/>
        <v>0.68491097787924826</v>
      </c>
      <c r="X9" s="109">
        <f t="shared" si="14"/>
        <v>0.29116751269035529</v>
      </c>
      <c r="Y9" s="149">
        <f t="shared" ref="Y9:Y45" si="48">AB9*(1-AE9)+AD9*AE9</f>
        <v>0.51090573893473668</v>
      </c>
      <c r="Z9" s="54">
        <f t="shared" si="15"/>
        <v>0.24933180873524724</v>
      </c>
      <c r="AA9" s="54">
        <f t="shared" si="16"/>
        <v>1.9674728095536945E-3</v>
      </c>
      <c r="AB9" s="54">
        <f t="shared" si="17"/>
        <v>0.33895331678357654</v>
      </c>
      <c r="AC9" s="119">
        <f>[7]A28!$K12</f>
        <v>0.3</v>
      </c>
      <c r="AD9" s="119">
        <f>[7]A27!$P12</f>
        <v>0.70000000000000007</v>
      </c>
      <c r="AE9" s="54">
        <f t="shared" si="18"/>
        <v>0.47626091069249932</v>
      </c>
      <c r="AF9" s="162">
        <f t="shared" ref="AF9:AF45" si="49">((1-AC9+0.1)*$AK9+(1-AD9+0.1)*$AJ9+(1-AE9)*(1-AB9)*E9+AL9+R9+S9-U9)/B9</f>
        <v>0.74482798867764966</v>
      </c>
      <c r="AG9" s="162">
        <f t="shared" ref="AG9:AG30" si="50">((1-AC9-0.1)*$AK9+(1-AD9-0.1)*$AJ9+(1-AE9)*(1-AB9)*E9+AL9+R9+S9-U9)/B9</f>
        <v>0.62499396708084687</v>
      </c>
      <c r="AH9" s="138">
        <f>[7]A27!$G12</f>
        <v>0.10868933316013613</v>
      </c>
      <c r="AI9" s="136">
        <f>[7]A27!$H12</f>
        <v>0.21197232665638313</v>
      </c>
      <c r="AJ9" s="106">
        <f>[7]A27!$C12</f>
        <v>0.29159292717736951</v>
      </c>
      <c r="AK9" s="109">
        <f>[7]A28!$C12+[7]A28!$D12</f>
        <v>1.9229258673249052</v>
      </c>
      <c r="AL9" s="136">
        <f>[7]A28!$E12</f>
        <v>5.8331433213830816E-2</v>
      </c>
      <c r="AM9" s="136">
        <f>[7]A28!$J12</f>
        <v>0</v>
      </c>
      <c r="AN9" s="137">
        <f>[7]A25!$F12-[7]A25!$G12</f>
        <v>3.2966954072835508E-2</v>
      </c>
      <c r="AO9" s="109">
        <f t="shared" ref="AO9:AO45" si="51">AP9+AQ9+AR9</f>
        <v>0.92494847778339806</v>
      </c>
      <c r="AP9" s="109">
        <f>[7]A29!$AM51</f>
        <v>3.0171430972671109E-2</v>
      </c>
      <c r="AQ9" s="109">
        <f>[7]A29!$AN51</f>
        <v>0.20663260874317735</v>
      </c>
      <c r="AR9" s="109">
        <f>[7]A29!$AO51</f>
        <v>0.68814443806754966</v>
      </c>
      <c r="AS9" s="109">
        <f t="shared" si="19"/>
        <v>1.1618622064161064</v>
      </c>
      <c r="AT9" s="55">
        <f t="shared" ref="AT9:AT14" si="52">AT8+(AT$15-AT$8)/7</f>
        <v>1.2857142857142856</v>
      </c>
      <c r="AU9" s="54">
        <f t="shared" si="20"/>
        <v>0.80109639848521885</v>
      </c>
      <c r="AV9" s="54">
        <f>[7]A29!$AS51</f>
        <v>0.80109639848521896</v>
      </c>
      <c r="AW9" s="54">
        <f t="shared" si="21"/>
        <v>0</v>
      </c>
      <c r="AX9" s="54">
        <f t="shared" si="22"/>
        <v>1.0000000000000002</v>
      </c>
      <c r="AY9" s="54">
        <f t="shared" si="23"/>
        <v>0.92494847778339806</v>
      </c>
      <c r="AZ9" s="104">
        <f t="shared" si="24"/>
        <v>3.6959767601780258</v>
      </c>
      <c r="BA9" s="105">
        <f t="shared" ref="BA9:BA45" si="53">BB9+BC9+BD9</f>
        <v>3.6531617095971596</v>
      </c>
      <c r="BB9" s="105">
        <f t="shared" si="25"/>
        <v>0.99141653259006757</v>
      </c>
      <c r="BC9" s="105">
        <f t="shared" si="26"/>
        <v>1.7367966992236936</v>
      </c>
      <c r="BD9" s="105">
        <f t="shared" si="27"/>
        <v>0.92494847778339806</v>
      </c>
      <c r="BE9" s="105">
        <f t="shared" si="28"/>
        <v>2.011428731511407</v>
      </c>
      <c r="BF9" s="105">
        <f t="shared" si="29"/>
        <v>0.81888719573706614</v>
      </c>
      <c r="BG9" s="106">
        <f t="shared" si="30"/>
        <v>0.82284578234868655</v>
      </c>
      <c r="BH9" s="54">
        <f t="shared" si="31"/>
        <v>2.6743677851069032</v>
      </c>
      <c r="BI9" s="54">
        <f t="shared" si="32"/>
        <v>2.631552734526037</v>
      </c>
      <c r="BJ9" s="54">
        <f t="shared" si="33"/>
        <v>4.281505058086621E-2</v>
      </c>
      <c r="BK9" s="109">
        <f>[7]A29!$AW51</f>
        <v>6.3099060181687025E-2</v>
      </c>
      <c r="BL9" s="109">
        <f>[7]A29!$AY51</f>
        <v>2.0284009600820913E-2</v>
      </c>
      <c r="BM9" s="109">
        <f>[7]A29!$AZ51</f>
        <v>6.9314622155961891E-4</v>
      </c>
      <c r="BN9" s="54">
        <f t="shared" si="34"/>
        <v>4.2815050580866112E-2</v>
      </c>
      <c r="BO9" s="104">
        <f t="shared" si="35"/>
        <v>0</v>
      </c>
      <c r="BP9" s="145">
        <f>[7]A29!$C51</f>
        <v>3.6959767601780258</v>
      </c>
      <c r="BQ9" s="114">
        <f t="shared" si="36"/>
        <v>0</v>
      </c>
      <c r="BR9" s="54">
        <f t="shared" si="37"/>
        <v>0.72034936959202467</v>
      </c>
      <c r="BS9" s="54">
        <f t="shared" ref="BS9:BS45" si="54">BL9/BI9</f>
        <v>7.7080004267800544E-3</v>
      </c>
      <c r="BT9" s="54">
        <f t="shared" ref="BT9:BT45" si="55">BS9*BR9</f>
        <v>5.5524532482460693E-3</v>
      </c>
      <c r="BU9" s="54">
        <f t="shared" si="38"/>
        <v>8.65246957632413E-4</v>
      </c>
      <c r="BV9" s="54">
        <f t="shared" si="39"/>
        <v>1.9657704596910035E-3</v>
      </c>
      <c r="BW9" s="54">
        <f t="shared" si="40"/>
        <v>0.99716898258267661</v>
      </c>
      <c r="BX9" s="54">
        <f t="shared" si="41"/>
        <v>1.5747716355070964E-3</v>
      </c>
      <c r="BY9" s="54">
        <f t="shared" si="42"/>
        <v>0.79882848062815226</v>
      </c>
      <c r="BZ9" s="54">
        <f t="shared" si="43"/>
        <v>6.9314622155961891E-4</v>
      </c>
      <c r="CA9" s="54">
        <f t="shared" si="44"/>
        <v>0.80109639848521896</v>
      </c>
      <c r="CB9" s="54">
        <f t="shared" ref="CB9:CB45" si="56">CA9-BZ9-BY9-BX9</f>
        <v>2.5370330836160804E-17</v>
      </c>
      <c r="CC9" s="104">
        <v>3.6706903526952024</v>
      </c>
      <c r="CD9" s="105">
        <f t="shared" si="45"/>
        <v>0.14115626126158992</v>
      </c>
      <c r="CE9" s="54">
        <f t="shared" ref="CE9:CE45" si="57">CL9+CS9</f>
        <v>3.1525494262597604</v>
      </c>
      <c r="CF9" s="54">
        <f t="shared" si="46"/>
        <v>2.2028665154345695</v>
      </c>
      <c r="CG9" s="54">
        <f t="shared" si="46"/>
        <v>1.6271061827760849</v>
      </c>
      <c r="CH9" s="54">
        <f t="shared" si="46"/>
        <v>0.33602748865759274</v>
      </c>
      <c r="CI9" s="54">
        <f t="shared" si="46"/>
        <v>0.81766687191158705</v>
      </c>
      <c r="CJ9" s="54">
        <f t="shared" si="46"/>
        <v>0.47341182220690503</v>
      </c>
      <c r="CK9" s="54">
        <f t="shared" si="46"/>
        <v>0.67742327195089413</v>
      </c>
      <c r="CL9" s="54">
        <v>2.878898782042234</v>
      </c>
      <c r="CM9" s="54">
        <f t="shared" ref="CM9:CM45" si="58">CL9-CN9+CR9</f>
        <v>2.0104659282981938</v>
      </c>
      <c r="CN9" s="54">
        <f t="shared" ref="CN9:CN45" si="59">CO9+CP9+CQ9</f>
        <v>1.5272699233997646</v>
      </c>
      <c r="CO9" s="54">
        <v>0.30934750876221073</v>
      </c>
      <c r="CP9" s="54">
        <v>0.7934468341731824</v>
      </c>
      <c r="CQ9" s="54">
        <v>0.4244755804643715</v>
      </c>
      <c r="CR9" s="54">
        <v>0.65883706965572464</v>
      </c>
      <c r="CS9" s="54">
        <v>0.27365064421752661</v>
      </c>
      <c r="CT9" s="54">
        <f t="shared" ref="CT9:CT45" si="60">CS9-CU9+CY9</f>
        <v>0.19240058713637584</v>
      </c>
      <c r="CU9" s="54">
        <f t="shared" ref="CU9:CU45" si="61">CV9+CW9+CX9</f>
        <v>9.9836259376320222E-2</v>
      </c>
      <c r="CV9" s="54">
        <v>2.6679979895382011E-2</v>
      </c>
      <c r="CW9" s="54">
        <v>2.4220037738404657E-2</v>
      </c>
      <c r="CX9" s="54">
        <v>4.8936241742533554E-2</v>
      </c>
      <c r="CY9" s="54">
        <v>1.8586202295169468E-2</v>
      </c>
      <c r="CZ9" s="54">
        <v>0.51814092643544163</v>
      </c>
      <c r="DA9" s="54">
        <f t="shared" ref="DA9:DA45" si="62">CZ9-DB9+DE9</f>
        <v>1.0772279738511519</v>
      </c>
      <c r="DB9" s="54">
        <f t="shared" ref="DB9:DB45" si="63">DC9+DD9</f>
        <v>0.2096517213771017</v>
      </c>
      <c r="DC9" s="54">
        <v>3.1696468285739702E-3</v>
      </c>
      <c r="DD9" s="54">
        <v>0.20648207454852774</v>
      </c>
      <c r="DE9" s="54">
        <v>0.768738768792812</v>
      </c>
      <c r="DF9" s="54">
        <v>0.9035163686504768</v>
      </c>
      <c r="DG9" s="54">
        <f t="shared" ref="DG9:DG45" si="64">DF9-DH9+DK9</f>
        <v>1.4928460546214748</v>
      </c>
      <c r="DH9" s="54">
        <f t="shared" ref="DH9:DH45" si="65">DI9+DJ9</f>
        <v>2.5916608842629665</v>
      </c>
      <c r="DI9" s="54">
        <v>0.14905124099279424</v>
      </c>
      <c r="DJ9" s="54">
        <v>2.4426096432701723</v>
      </c>
      <c r="DK9" s="54">
        <v>3.1809905702339645</v>
      </c>
      <c r="DL9" s="54">
        <v>0.57713126056400677</v>
      </c>
      <c r="DM9" s="54">
        <f t="shared" ref="DM9:DM45" si="66">CG9+DB9+DH9</f>
        <v>4.4284187884161526</v>
      </c>
      <c r="DN9" s="54">
        <f t="shared" ref="DN9:DN45" si="67">CK9+DE9+DK9</f>
        <v>4.6271526109776708</v>
      </c>
      <c r="DO9" s="54">
        <f t="shared" ref="DO9:DO45" si="68">DP9-DQ9</f>
        <v>7.0414776265456835E-2</v>
      </c>
      <c r="DP9" s="54">
        <v>0.24309202917889869</v>
      </c>
      <c r="DQ9" s="54">
        <v>0.17267725291344185</v>
      </c>
      <c r="DR9" s="54">
        <f t="shared" ref="DR9:DR45" si="69">CF9+DA9+DG9</f>
        <v>4.7729405439071959</v>
      </c>
      <c r="DS9" s="54">
        <f t="shared" ref="DS9:DS45" si="70">DN9/DR9</f>
        <v>0.96945532181086402</v>
      </c>
      <c r="DT9" s="54">
        <f t="shared" ref="DT9:DT45" si="71">DQ9/DN9</f>
        <v>3.731825323931922E-2</v>
      </c>
      <c r="DU9" s="54">
        <f t="shared" ref="DU9:DU45" si="72">DT9*DS9</f>
        <v>3.6178379203543533E-2</v>
      </c>
      <c r="DV9" s="54">
        <f t="shared" ref="DV9:DV44" si="73">DX9+EG9</f>
        <v>3.9223875780522492</v>
      </c>
      <c r="DW9" s="54">
        <f t="shared" ref="DW9:DW44" si="74">EG9/DV9</f>
        <v>0.15913517686962705</v>
      </c>
      <c r="DX9" s="54">
        <v>3.2981977370676767</v>
      </c>
      <c r="DY9" s="54">
        <v>3.2803154479383618</v>
      </c>
      <c r="DZ9" s="54">
        <v>2.4903851433113169</v>
      </c>
      <c r="EA9" s="54">
        <v>0.2400931532368048</v>
      </c>
      <c r="EB9" s="54">
        <v>1.0300234578638499</v>
      </c>
      <c r="EC9" s="54">
        <v>1.7882289129314836E-2</v>
      </c>
      <c r="ED9" s="54">
        <v>1.4008204733481345E-2</v>
      </c>
      <c r="EE9" s="54">
        <v>3.6898804578810959E-3</v>
      </c>
      <c r="EF9" s="54">
        <v>7.5639648537145889E-3</v>
      </c>
      <c r="EG9" s="54">
        <v>0.62418984098457275</v>
      </c>
      <c r="EH9" s="54">
        <v>0.67552472268496022</v>
      </c>
      <c r="EI9" s="54">
        <v>0.36598421621724808</v>
      </c>
      <c r="EJ9" s="54">
        <v>0.31464933451686061</v>
      </c>
      <c r="EK9" s="54">
        <f t="shared" ref="EK9:EK44" si="75">EL9-EN9</f>
        <v>0.14456528109963324</v>
      </c>
      <c r="EL9" s="54">
        <v>0.47562472076604839</v>
      </c>
      <c r="EM9" s="54">
        <v>4.5789908040607785E-2</v>
      </c>
      <c r="EN9" s="54">
        <v>0.33105943966641516</v>
      </c>
      <c r="EO9" s="54">
        <v>5.4723073818944916E-2</v>
      </c>
      <c r="EP9" s="54">
        <v>0.87874059999689924</v>
      </c>
      <c r="EQ9" s="54">
        <v>1.4766419253703404</v>
      </c>
      <c r="ER9" s="54">
        <v>3.7511188394896644</v>
      </c>
      <c r="ES9" s="54">
        <v>3.1532175141162231</v>
      </c>
      <c r="ET9" s="54">
        <f t="shared" ref="ET9:ET44" si="76">DZ9+ED9+EH9+EQ9</f>
        <v>4.656559996100099</v>
      </c>
      <c r="EU9" s="54">
        <f t="shared" ref="EU9:EU44" si="77">EB9+EF9+EJ9+ES9</f>
        <v>4.505454271350648</v>
      </c>
      <c r="EV9" s="54">
        <f t="shared" ref="EV9:EV44" si="78">ER9+EI9+EA9+EE9</f>
        <v>4.3608860894015979</v>
      </c>
      <c r="EW9" s="54">
        <f t="shared" ref="EW9:EW44" si="79">EV9/ET9</f>
        <v>0.93650379100749692</v>
      </c>
      <c r="EX9" s="54">
        <f t="shared" ref="EX9:EX44" si="80">EN9/EV9</f>
        <v>7.5915635694085104E-2</v>
      </c>
      <c r="EY9" s="54">
        <f t="shared" ref="EY9:EY44" si="81">EX9*EW9</f>
        <v>7.1095280624254756E-2</v>
      </c>
      <c r="FA9" s="54">
        <v>2.9413999999999998</v>
      </c>
      <c r="FB9" s="54">
        <v>0.93440000000000001</v>
      </c>
      <c r="FC9" s="54">
        <v>3.8757999999999999</v>
      </c>
      <c r="FD9" s="54">
        <f t="shared" ref="FD9:FD45" si="82">FB9/FC9</f>
        <v>0.24108571133701431</v>
      </c>
      <c r="FE9" s="54">
        <v>3.8199999999999998E-2</v>
      </c>
      <c r="FF9" s="54">
        <v>1.7636000000000001</v>
      </c>
      <c r="FG9" s="54">
        <v>4.0582000000000003</v>
      </c>
      <c r="FH9" s="54">
        <v>0.73470000000000002</v>
      </c>
      <c r="FI9" s="54">
        <v>4.7929000000000004</v>
      </c>
      <c r="FJ9" s="54">
        <f t="shared" ref="FJ9:FJ45" si="83">FH9/FI9</f>
        <v>0.15328924033466168</v>
      </c>
      <c r="FK9" s="54">
        <v>5.2999999999999999E-2</v>
      </c>
      <c r="FL9" s="54">
        <v>9.0399999999999994E-2</v>
      </c>
      <c r="FM9" s="54">
        <v>6.4527999999999999</v>
      </c>
      <c r="FN9" s="54">
        <v>0.5988</v>
      </c>
      <c r="FO9" s="54">
        <v>5.3527999999999993</v>
      </c>
      <c r="FP9" s="54">
        <v>0.50119999999999998</v>
      </c>
      <c r="FQ9" s="54">
        <f t="shared" ref="FQ9:FQ43" si="84">FM9/(FI9-FK9)</f>
        <v>1.3613789320449796</v>
      </c>
      <c r="FR9" s="54">
        <f t="shared" ref="FR9:FR43" si="85">FL9/FM9</f>
        <v>1.4009422266302999E-2</v>
      </c>
      <c r="FS9" s="54">
        <f t="shared" ref="FS9:FS43" si="86">FQ9*FR9</f>
        <v>1.9072132323466735E-2</v>
      </c>
      <c r="FT9" s="54">
        <v>2.4859999999999998</v>
      </c>
      <c r="FU9" s="54">
        <v>0.78159999999999996</v>
      </c>
      <c r="FV9" s="54">
        <v>3.2675999999999998</v>
      </c>
      <c r="FW9" s="54">
        <f t="shared" ref="FW9:FW45" si="87">FU9/FV9</f>
        <v>0.23919696413269678</v>
      </c>
      <c r="FX9" s="54">
        <v>1.26E-2</v>
      </c>
      <c r="FY9" s="54">
        <v>0.28370000000000001</v>
      </c>
      <c r="FZ9" s="54">
        <v>3.8111999999999995</v>
      </c>
      <c r="GA9" s="54">
        <v>0.59499999999999997</v>
      </c>
      <c r="GB9" s="54">
        <v>2.9277999999999995</v>
      </c>
      <c r="GC9" s="54">
        <v>0.28839999999999999</v>
      </c>
      <c r="GD9" s="54">
        <f t="shared" ref="GD9:GD43" si="88">FZ9/(FV9-FX9)</f>
        <v>1.1708755760368663</v>
      </c>
      <c r="GE9" s="54">
        <f t="shared" ref="GE9:GE43" si="89">FY9/FZ9</f>
        <v>7.4438497061293046E-2</v>
      </c>
      <c r="GF9" s="54">
        <f t="shared" ref="GF9:GF43" si="90">GD9*GE9</f>
        <v>8.7158218125960071E-2</v>
      </c>
      <c r="GJ9" s="133">
        <f>GJ10</f>
        <v>0.3182516833664662</v>
      </c>
      <c r="GK9" s="133">
        <v>-0.57228953854189513</v>
      </c>
      <c r="GL9" s="133">
        <v>0.25473859865472032</v>
      </c>
      <c r="GM9" s="133">
        <v>0.8270281371966155</v>
      </c>
    </row>
    <row r="10" spans="1:195">
      <c r="A10" s="43">
        <v>1980</v>
      </c>
      <c r="B10" s="54">
        <f t="shared" si="0"/>
        <v>3.6166942093810901</v>
      </c>
      <c r="C10" s="54">
        <f t="shared" si="47"/>
        <v>3.5731949232683777</v>
      </c>
      <c r="D10" s="54">
        <f t="shared" si="1"/>
        <v>1.943035966249796</v>
      </c>
      <c r="E10" s="54">
        <f t="shared" si="2"/>
        <v>0.61734286259342608</v>
      </c>
      <c r="F10" s="54">
        <f t="shared" si="3"/>
        <v>1.0128160944251556</v>
      </c>
      <c r="G10" s="109">
        <f t="shared" si="4"/>
        <v>4.3499286112712282E-2</v>
      </c>
      <c r="H10" s="104">
        <f t="shared" si="5"/>
        <v>1.1981179895898919</v>
      </c>
      <c r="I10" s="144">
        <f t="shared" si="6"/>
        <v>0.56574894936085429</v>
      </c>
      <c r="J10" s="105">
        <f t="shared" si="7"/>
        <v>0.3141264391782902</v>
      </c>
      <c r="K10" s="136">
        <f>[7]A29!$N52</f>
        <v>0.12697406224499397</v>
      </c>
      <c r="L10" s="136">
        <f>[7]A29!$O52</f>
        <v>0.19126853880575356</v>
      </c>
      <c r="M10" s="136">
        <f>[7]A23!$K12</f>
        <v>4.1548125610184781E-3</v>
      </c>
      <c r="N10" s="137">
        <f>[7]A29!$S52</f>
        <v>0</v>
      </c>
      <c r="O10" s="104">
        <f t="shared" si="8"/>
        <v>2.4185762197911984</v>
      </c>
      <c r="P10" s="144">
        <f t="shared" si="9"/>
        <v>1.3772870168889417</v>
      </c>
      <c r="Q10" s="105">
        <f t="shared" si="10"/>
        <v>0.30321642341513588</v>
      </c>
      <c r="R10" s="105">
        <f t="shared" si="11"/>
        <v>5.2125780328928929E-2</v>
      </c>
      <c r="S10" s="136">
        <f>[7]A29!$AD52</f>
        <v>1.1827857915328395</v>
      </c>
      <c r="T10" s="136">
        <f>[7]A25!$K13</f>
        <v>0.67455731162969712</v>
      </c>
      <c r="U10" s="137">
        <f>[7]A29!$AH52</f>
        <v>0.49683879237464751</v>
      </c>
      <c r="V10" s="54">
        <f t="shared" si="12"/>
        <v>0.33127434066230355</v>
      </c>
      <c r="W10" s="54">
        <f t="shared" si="13"/>
        <v>0.66872565933769645</v>
      </c>
      <c r="X10" s="109">
        <f t="shared" si="14"/>
        <v>0.29116751269035535</v>
      </c>
      <c r="Y10" s="149">
        <f t="shared" si="48"/>
        <v>0.50883626945756033</v>
      </c>
      <c r="Z10" s="54">
        <f t="shared" si="15"/>
        <v>0.30127612161502443</v>
      </c>
      <c r="AA10" s="54">
        <f t="shared" si="16"/>
        <v>6.1216124081658382E-3</v>
      </c>
      <c r="AB10" s="54">
        <f t="shared" si="17"/>
        <v>0.33736542735691932</v>
      </c>
      <c r="AC10" s="119">
        <f>[7]A28!$K13</f>
        <v>0.3</v>
      </c>
      <c r="AD10" s="119">
        <f>[7]A27!$P13</f>
        <v>0.7</v>
      </c>
      <c r="AE10" s="54">
        <f t="shared" si="18"/>
        <v>0.4728474752169024</v>
      </c>
      <c r="AF10" s="162">
        <f t="shared" si="49"/>
        <v>0.72893917806633657</v>
      </c>
      <c r="AG10" s="162">
        <f t="shared" si="50"/>
        <v>0.60851214060905634</v>
      </c>
      <c r="AH10" s="138">
        <f>[7]A27!$G13</f>
        <v>0.10979012943395661</v>
      </c>
      <c r="AI10" s="136">
        <f>[7]A27!$H13</f>
        <v>0.21564371923899284</v>
      </c>
      <c r="AJ10" s="106">
        <f>[7]A27!$C13</f>
        <v>0.29190901392047663</v>
      </c>
      <c r="AK10" s="109">
        <f>[7]A28!$C13+[7]A28!$D13</f>
        <v>1.8858298312028476</v>
      </c>
      <c r="AL10" s="136">
        <f>[7]A28!$E13</f>
        <v>5.7206135046948312E-2</v>
      </c>
      <c r="AM10" s="136">
        <f>[7]A28!$J13</f>
        <v>0</v>
      </c>
      <c r="AN10" s="137">
        <f>[7]A25!$F13-[7]A25!$G13</f>
        <v>5.2125780328928929E-2</v>
      </c>
      <c r="AO10" s="109">
        <f t="shared" si="51"/>
        <v>0.83371625185123333</v>
      </c>
      <c r="AP10" s="109">
        <f>[7]A29!$AM52</f>
        <v>2.9589380196697403E-2</v>
      </c>
      <c r="AQ10" s="109">
        <f>[7]A29!$AN52</f>
        <v>0.2072008111575466</v>
      </c>
      <c r="AR10" s="109">
        <f>[7]A29!$AO52</f>
        <v>0.59692606049698926</v>
      </c>
      <c r="AS10" s="109">
        <f t="shared" si="19"/>
        <v>1.218400305096184</v>
      </c>
      <c r="AT10" s="55">
        <f t="shared" si="52"/>
        <v>1.3714285714285712</v>
      </c>
      <c r="AU10" s="54">
        <f t="shared" si="20"/>
        <v>0.68068798551884613</v>
      </c>
      <c r="AV10" s="54">
        <f>[7]A29!$AS52</f>
        <v>0.68068798551884591</v>
      </c>
      <c r="AW10" s="54">
        <f t="shared" si="21"/>
        <v>0</v>
      </c>
      <c r="AX10" s="54">
        <f t="shared" si="22"/>
        <v>0.99999999999999967</v>
      </c>
      <c r="AY10" s="54">
        <f t="shared" si="23"/>
        <v>0.83371625185123277</v>
      </c>
      <c r="AZ10" s="104">
        <f t="shared" si="24"/>
        <v>3.6166942093810901</v>
      </c>
      <c r="BA10" s="105">
        <f t="shared" si="53"/>
        <v>3.5731949232683782</v>
      </c>
      <c r="BB10" s="105">
        <f t="shared" si="25"/>
        <v>1.0068494507841383</v>
      </c>
      <c r="BC10" s="105">
        <f t="shared" si="26"/>
        <v>1.7326292206330065</v>
      </c>
      <c r="BD10" s="105">
        <f t="shared" si="27"/>
        <v>0.83371625185123333</v>
      </c>
      <c r="BE10" s="105">
        <f t="shared" si="28"/>
        <v>1.9726253464464933</v>
      </c>
      <c r="BF10" s="105">
        <f t="shared" si="29"/>
        <v>0.82454367375097271</v>
      </c>
      <c r="BG10" s="106">
        <f t="shared" si="30"/>
        <v>0.77602590307091213</v>
      </c>
      <c r="BH10" s="54">
        <f t="shared" si="31"/>
        <v>2.5924546354347768</v>
      </c>
      <c r="BI10" s="54">
        <f t="shared" si="32"/>
        <v>2.5489553493220649</v>
      </c>
      <c r="BJ10" s="54">
        <f t="shared" si="33"/>
        <v>4.3499286112711921E-2</v>
      </c>
      <c r="BK10" s="109">
        <f>[7]A29!$AW52</f>
        <v>6.5951689015547599E-2</v>
      </c>
      <c r="BL10" s="109">
        <f>[7]A29!$AY52</f>
        <v>2.2452402902835313E-2</v>
      </c>
      <c r="BM10" s="109">
        <f>[7]A29!$AZ52</f>
        <v>1.9758613281304076E-3</v>
      </c>
      <c r="BN10" s="54">
        <f t="shared" si="34"/>
        <v>4.3499286112712282E-2</v>
      </c>
      <c r="BO10" s="104">
        <f t="shared" si="35"/>
        <v>0</v>
      </c>
      <c r="BP10" s="145">
        <f>[7]A29!$C52</f>
        <v>3.6166942093810905</v>
      </c>
      <c r="BQ10" s="114">
        <f t="shared" si="36"/>
        <v>0</v>
      </c>
      <c r="BR10" s="54">
        <f t="shared" si="37"/>
        <v>0.71335468790786039</v>
      </c>
      <c r="BS10" s="54">
        <f t="shared" si="54"/>
        <v>8.808472423342718E-3</v>
      </c>
      <c r="BT10" s="54">
        <f t="shared" si="55"/>
        <v>6.2835650964986394E-3</v>
      </c>
      <c r="BU10" s="54">
        <f t="shared" si="38"/>
        <v>2.9027415940422866E-3</v>
      </c>
      <c r="BV10" s="54">
        <f t="shared" si="39"/>
        <v>6.1038429492060514E-3</v>
      </c>
      <c r="BW10" s="54">
        <f t="shared" si="40"/>
        <v>0.99099341545675179</v>
      </c>
      <c r="BX10" s="54">
        <f t="shared" si="41"/>
        <v>4.1548125610184781E-3</v>
      </c>
      <c r="BY10" s="54">
        <f t="shared" si="42"/>
        <v>0.67455731162969712</v>
      </c>
      <c r="BZ10" s="54">
        <f t="shared" si="43"/>
        <v>1.9758613281304076E-3</v>
      </c>
      <c r="CA10" s="54">
        <f t="shared" si="44"/>
        <v>0.68068798551884591</v>
      </c>
      <c r="CB10" s="54">
        <f t="shared" si="56"/>
        <v>-1.2750217548429532E-16</v>
      </c>
      <c r="CC10" s="104">
        <v>3.988105120828918</v>
      </c>
      <c r="CD10" s="105">
        <f t="shared" si="45"/>
        <v>0.15444718983114156</v>
      </c>
      <c r="CE10" s="54">
        <f t="shared" si="57"/>
        <v>3.3721534921657064</v>
      </c>
      <c r="CF10" s="54">
        <f t="shared" si="46"/>
        <v>2.3406642492170762</v>
      </c>
      <c r="CG10" s="54">
        <f t="shared" si="46"/>
        <v>1.7387768233013583</v>
      </c>
      <c r="CH10" s="54">
        <f t="shared" si="46"/>
        <v>0.40063749660935233</v>
      </c>
      <c r="CI10" s="54">
        <f t="shared" si="46"/>
        <v>0.83499009928615164</v>
      </c>
      <c r="CJ10" s="54">
        <f t="shared" si="46"/>
        <v>0.50314922740585433</v>
      </c>
      <c r="CK10" s="54">
        <f t="shared" si="46"/>
        <v>0.70728758035272776</v>
      </c>
      <c r="CL10" s="54">
        <v>3.083886503747816</v>
      </c>
      <c r="CM10" s="54">
        <f t="shared" si="58"/>
        <v>2.1387110598318775</v>
      </c>
      <c r="CN10" s="54">
        <f t="shared" si="59"/>
        <v>1.6333841961822975</v>
      </c>
      <c r="CO10" s="54">
        <v>0.36864550748786046</v>
      </c>
      <c r="CP10" s="54">
        <v>0.80980688549681057</v>
      </c>
      <c r="CQ10" s="54">
        <v>0.45493180319762644</v>
      </c>
      <c r="CR10" s="54">
        <v>0.68820875226635891</v>
      </c>
      <c r="CS10" s="54">
        <v>0.28826698841789045</v>
      </c>
      <c r="CT10" s="54">
        <f t="shared" si="60"/>
        <v>0.20195318938519854</v>
      </c>
      <c r="CU10" s="54">
        <f t="shared" si="61"/>
        <v>0.10539262711906079</v>
      </c>
      <c r="CV10" s="54">
        <v>3.1991989121491884E-2</v>
      </c>
      <c r="CW10" s="54">
        <v>2.518321378934104E-2</v>
      </c>
      <c r="CX10" s="54">
        <v>4.8217424208227867E-2</v>
      </c>
      <c r="CY10" s="54">
        <v>1.907882808636888E-2</v>
      </c>
      <c r="CZ10" s="54">
        <v>0.61595162866321163</v>
      </c>
      <c r="DA10" s="54">
        <f t="shared" si="62"/>
        <v>1.1635937911817544</v>
      </c>
      <c r="DB10" s="54">
        <f t="shared" si="63"/>
        <v>0.21973009724740397</v>
      </c>
      <c r="DC10" s="54">
        <v>3.2139030822482279E-3</v>
      </c>
      <c r="DD10" s="54">
        <v>0.21651619416515575</v>
      </c>
      <c r="DE10" s="54">
        <v>0.76737225976594692</v>
      </c>
      <c r="DF10" s="54">
        <v>0.92030760672490519</v>
      </c>
      <c r="DG10" s="54">
        <f t="shared" si="64"/>
        <v>1.5901780121971316</v>
      </c>
      <c r="DH10" s="54">
        <f t="shared" si="65"/>
        <v>2.7031178918740726</v>
      </c>
      <c r="DI10" s="54">
        <v>0.16696699357178177</v>
      </c>
      <c r="DJ10" s="54">
        <v>2.5361508983022909</v>
      </c>
      <c r="DK10" s="54">
        <v>3.372988297346299</v>
      </c>
      <c r="DL10" s="54">
        <v>0.67887650403823963</v>
      </c>
      <c r="DM10" s="54">
        <f t="shared" si="66"/>
        <v>4.6616248124228346</v>
      </c>
      <c r="DN10" s="54">
        <f t="shared" si="67"/>
        <v>4.847648137464974</v>
      </c>
      <c r="DO10" s="54">
        <f t="shared" si="68"/>
        <v>8.0959700016482561E-2</v>
      </c>
      <c r="DP10" s="54">
        <v>0.2643996208999505</v>
      </c>
      <c r="DQ10" s="54">
        <v>0.18343992088346794</v>
      </c>
      <c r="DR10" s="54">
        <f t="shared" si="69"/>
        <v>5.0944360525959622</v>
      </c>
      <c r="DS10" s="54">
        <f t="shared" si="70"/>
        <v>0.95155736325216356</v>
      </c>
      <c r="DT10" s="54">
        <f t="shared" si="71"/>
        <v>3.7841013968352065E-2</v>
      </c>
      <c r="DU10" s="54">
        <f t="shared" si="72"/>
        <v>3.6007895474513378E-2</v>
      </c>
      <c r="DV10" s="54">
        <f t="shared" si="73"/>
        <v>4.0166701005922567</v>
      </c>
      <c r="DW10" s="54">
        <f t="shared" si="74"/>
        <v>0.17075648762354109</v>
      </c>
      <c r="DX10" s="54">
        <v>3.3307976222726272</v>
      </c>
      <c r="DY10" s="54">
        <v>3.3131757445882482</v>
      </c>
      <c r="DZ10" s="54">
        <v>2.5290684632318241</v>
      </c>
      <c r="EA10" s="54">
        <v>0.26034920911153409</v>
      </c>
      <c r="EB10" s="54">
        <v>1.0444564904679579</v>
      </c>
      <c r="EC10" s="54">
        <v>1.7621877684379363E-2</v>
      </c>
      <c r="ED10" s="54">
        <v>1.4246371841589318E-2</v>
      </c>
      <c r="EE10" s="54">
        <v>4.0084934352189131E-3</v>
      </c>
      <c r="EF10" s="54">
        <v>7.3839992780089575E-3</v>
      </c>
      <c r="EG10" s="54">
        <v>0.68587247831962928</v>
      </c>
      <c r="EH10" s="54">
        <v>0.70768808112481962</v>
      </c>
      <c r="EI10" s="54">
        <v>0.36779660601297376</v>
      </c>
      <c r="EJ10" s="54">
        <v>0.34598100320778336</v>
      </c>
      <c r="EK10" s="54">
        <f t="shared" si="75"/>
        <v>0.18175474766052341</v>
      </c>
      <c r="EL10" s="54">
        <v>0.54748547733228414</v>
      </c>
      <c r="EM10" s="54">
        <v>5.8413327621807953E-2</v>
      </c>
      <c r="EN10" s="54">
        <v>0.36573072967176073</v>
      </c>
      <c r="EO10" s="54">
        <v>5.1636636926393024E-2</v>
      </c>
      <c r="EP10" s="54">
        <v>0.9074400745317851</v>
      </c>
      <c r="EQ10" s="54">
        <v>1.4913448075623346</v>
      </c>
      <c r="ER10" s="54">
        <v>3.7703334585056667</v>
      </c>
      <c r="ES10" s="54">
        <v>3.1864287254751171</v>
      </c>
      <c r="ET10" s="54">
        <f t="shared" si="76"/>
        <v>4.7423477237605685</v>
      </c>
      <c r="EU10" s="54">
        <f t="shared" si="77"/>
        <v>4.5842502184288669</v>
      </c>
      <c r="EV10" s="54">
        <f t="shared" si="78"/>
        <v>4.4024877670653932</v>
      </c>
      <c r="EW10" s="54">
        <f t="shared" si="79"/>
        <v>0.92833508285519084</v>
      </c>
      <c r="EX10" s="54">
        <f t="shared" si="80"/>
        <v>8.3073650404609581E-2</v>
      </c>
      <c r="EY10" s="54">
        <f t="shared" si="81"/>
        <v>7.712018413144639E-2</v>
      </c>
      <c r="FA10" s="54">
        <v>2.9114999999999998</v>
      </c>
      <c r="FB10" s="54">
        <v>1.0018</v>
      </c>
      <c r="FC10" s="54">
        <v>3.9133</v>
      </c>
      <c r="FD10" s="54">
        <f t="shared" si="82"/>
        <v>0.25599877341374289</v>
      </c>
      <c r="FE10" s="54">
        <v>3.9599999999999996E-2</v>
      </c>
      <c r="FF10" s="54">
        <v>1.7230000000000001</v>
      </c>
      <c r="FG10" s="54">
        <v>4.3388</v>
      </c>
      <c r="FH10" s="54">
        <v>0.76790000000000003</v>
      </c>
      <c r="FI10" s="54">
        <v>5.1066000000000003</v>
      </c>
      <c r="FJ10" s="54">
        <f t="shared" si="83"/>
        <v>0.15037402577057141</v>
      </c>
      <c r="FK10" s="54">
        <v>4.1299999999999996E-2</v>
      </c>
      <c r="FL10" s="54">
        <v>0.1168</v>
      </c>
      <c r="FM10" s="54">
        <v>6.658500000000001</v>
      </c>
      <c r="FN10" s="54">
        <v>0.621</v>
      </c>
      <c r="FO10" s="54">
        <v>5.4794000000000009</v>
      </c>
      <c r="FP10" s="54">
        <v>0.55810000000000004</v>
      </c>
      <c r="FQ10" s="54">
        <f t="shared" si="84"/>
        <v>1.3145322093459419</v>
      </c>
      <c r="FR10" s="54">
        <f t="shared" si="85"/>
        <v>1.7541488323195912E-2</v>
      </c>
      <c r="FS10" s="54">
        <f t="shared" si="86"/>
        <v>2.3058851400706765E-2</v>
      </c>
      <c r="FT10" s="54">
        <v>2.5268000000000002</v>
      </c>
      <c r="FU10" s="54">
        <v>0.79180000000000006</v>
      </c>
      <c r="FV10" s="54">
        <v>3.3187000000000002</v>
      </c>
      <c r="FW10" s="54">
        <f t="shared" si="87"/>
        <v>0.23858739868020612</v>
      </c>
      <c r="FX10" s="54">
        <v>3.8E-3</v>
      </c>
      <c r="FY10" s="54">
        <v>0.29730000000000001</v>
      </c>
      <c r="FZ10" s="54">
        <v>3.8941999999999997</v>
      </c>
      <c r="GA10" s="54">
        <v>0.62639999999999996</v>
      </c>
      <c r="GB10" s="54">
        <v>2.9626000000000001</v>
      </c>
      <c r="GC10" s="54">
        <v>0.30519999999999997</v>
      </c>
      <c r="GD10" s="54">
        <f t="shared" si="88"/>
        <v>1.1747564029080815</v>
      </c>
      <c r="GE10" s="54">
        <f t="shared" si="89"/>
        <v>7.6344306917980595E-2</v>
      </c>
      <c r="GF10" s="54">
        <f t="shared" si="90"/>
        <v>8.9685963377477446E-2</v>
      </c>
      <c r="GG10" s="133">
        <v>1.8283989698287533</v>
      </c>
      <c r="GH10" s="133">
        <v>0.85352766675961211</v>
      </c>
      <c r="GI10" s="133">
        <f>GG10+GH10</f>
        <v>2.6819266365883654</v>
      </c>
      <c r="GJ10" s="133">
        <f>GH10/GI10</f>
        <v>0.3182516833664662</v>
      </c>
      <c r="GK10" s="133">
        <v>-0.46173233646720857</v>
      </c>
      <c r="GL10" s="133">
        <v>0.2818611424979523</v>
      </c>
      <c r="GM10" s="133">
        <v>0.74359347896516104</v>
      </c>
    </row>
    <row r="11" spans="1:195">
      <c r="A11" s="43">
        <v>1981</v>
      </c>
      <c r="B11" s="54">
        <f t="shared" si="0"/>
        <v>3.6863132204060962</v>
      </c>
      <c r="C11" s="54">
        <f t="shared" si="47"/>
        <v>3.6423164092938665</v>
      </c>
      <c r="D11" s="54">
        <f t="shared" si="1"/>
        <v>1.9410860800740966</v>
      </c>
      <c r="E11" s="54">
        <f t="shared" si="2"/>
        <v>0.66028857179520251</v>
      </c>
      <c r="F11" s="54">
        <f t="shared" si="3"/>
        <v>1.0409417574245676</v>
      </c>
      <c r="G11" s="109">
        <f t="shared" si="4"/>
        <v>4.3996811112229604E-2</v>
      </c>
      <c r="H11" s="104">
        <f t="shared" si="5"/>
        <v>1.2673611521043793</v>
      </c>
      <c r="I11" s="144">
        <f t="shared" si="6"/>
        <v>0.56518120585304665</v>
      </c>
      <c r="J11" s="105">
        <f t="shared" si="7"/>
        <v>0.33430474144059352</v>
      </c>
      <c r="K11" s="136">
        <f>[7]A29!$N53</f>
        <v>0.14859597435341632</v>
      </c>
      <c r="L11" s="136">
        <f>[7]A29!$O53</f>
        <v>0.21927923045732273</v>
      </c>
      <c r="M11" s="136">
        <f>[7]A23!$K13</f>
        <v>6.6822989881240137E-3</v>
      </c>
      <c r="N11" s="137">
        <f>[7]A29!$S53</f>
        <v>0</v>
      </c>
      <c r="O11" s="104">
        <f t="shared" si="8"/>
        <v>2.4189520683017172</v>
      </c>
      <c r="P11" s="144">
        <f t="shared" si="9"/>
        <v>1.3759048742210498</v>
      </c>
      <c r="Q11" s="105">
        <f t="shared" si="10"/>
        <v>0.32598383035460898</v>
      </c>
      <c r="R11" s="105">
        <f t="shared" si="11"/>
        <v>7.0991192409671083E-2</v>
      </c>
      <c r="S11" s="136">
        <f>[7]A29!$AD53</f>
        <v>1.1154523551498718</v>
      </c>
      <c r="T11" s="136">
        <f>[7]A25!$K14</f>
        <v>0.62728024494522372</v>
      </c>
      <c r="U11" s="137">
        <f>[7]A29!$AH53</f>
        <v>0.46938018383348457</v>
      </c>
      <c r="V11" s="54">
        <f t="shared" si="12"/>
        <v>0.34380180856274678</v>
      </c>
      <c r="W11" s="54">
        <f t="shared" si="13"/>
        <v>0.65619819143725333</v>
      </c>
      <c r="X11" s="109">
        <f t="shared" si="14"/>
        <v>0.29116751269035535</v>
      </c>
      <c r="Y11" s="149">
        <f t="shared" si="48"/>
        <v>0.5063009655485643</v>
      </c>
      <c r="Z11" s="54">
        <f t="shared" si="15"/>
        <v>0.33907468632705545</v>
      </c>
      <c r="AA11" s="54">
        <f t="shared" si="16"/>
        <v>1.0540526490199969E-2</v>
      </c>
      <c r="AB11" s="54">
        <f t="shared" si="17"/>
        <v>0.33620964346069288</v>
      </c>
      <c r="AC11" s="119">
        <f>[7]A28!$K14</f>
        <v>0.30000000000000004</v>
      </c>
      <c r="AD11" s="119">
        <f>[7]A27!$P14</f>
        <v>0.70000000000000007</v>
      </c>
      <c r="AE11" s="54">
        <f t="shared" si="18"/>
        <v>0.46755313611369254</v>
      </c>
      <c r="AF11" s="162">
        <f t="shared" si="49"/>
        <v>0.71567922883767299</v>
      </c>
      <c r="AG11" s="162">
        <f t="shared" si="50"/>
        <v>0.59671715403683356</v>
      </c>
      <c r="AH11" s="138">
        <f>[7]A27!$G14</f>
        <v>0.11820074670257893</v>
      </c>
      <c r="AI11" s="136">
        <f>[7]A27!$H14</f>
        <v>0.23336783260974556</v>
      </c>
      <c r="AJ11" s="106">
        <f>[7]A27!$C14</f>
        <v>0.30871999248287796</v>
      </c>
      <c r="AK11" s="109">
        <f>[7]A28!$C14+[7]A28!$D14</f>
        <v>1.8839373528434886</v>
      </c>
      <c r="AL11" s="136">
        <f>[7]A28!$E14</f>
        <v>5.7148727230607918E-2</v>
      </c>
      <c r="AM11" s="136">
        <f>[7]A28!$J14</f>
        <v>0</v>
      </c>
      <c r="AN11" s="137">
        <f>[7]A25!$F14-[7]A25!$G14</f>
        <v>7.0991192409671083E-2</v>
      </c>
      <c r="AO11" s="109">
        <f t="shared" si="51"/>
        <v>0.82135459066148009</v>
      </c>
      <c r="AP11" s="109">
        <f>[7]A29!$AM53</f>
        <v>2.9559686498590303E-2</v>
      </c>
      <c r="AQ11" s="109">
        <f>[7]A29!$AN53</f>
        <v>0.2218692591912777</v>
      </c>
      <c r="AR11" s="109">
        <f>[7]A29!$AO53</f>
        <v>0.56992564497161202</v>
      </c>
      <c r="AS11" s="109">
        <f t="shared" si="19"/>
        <v>1.2728504198983854</v>
      </c>
      <c r="AT11" s="55">
        <f t="shared" si="52"/>
        <v>1.4571428571428569</v>
      </c>
      <c r="AU11" s="54">
        <f t="shared" si="20"/>
        <v>0.63706215341700867</v>
      </c>
      <c r="AV11" s="54">
        <f>[7]A29!$AS53</f>
        <v>0.637062153417009</v>
      </c>
      <c r="AW11" s="54">
        <f t="shared" si="21"/>
        <v>0</v>
      </c>
      <c r="AX11" s="54">
        <f t="shared" si="22"/>
        <v>1.0000000000000004</v>
      </c>
      <c r="AY11" s="54">
        <f t="shared" si="23"/>
        <v>0.8213545906614802</v>
      </c>
      <c r="AZ11" s="104">
        <f t="shared" si="24"/>
        <v>3.6863132204060962</v>
      </c>
      <c r="BA11" s="105">
        <f t="shared" si="53"/>
        <v>3.6423164092938665</v>
      </c>
      <c r="BB11" s="105">
        <f t="shared" si="25"/>
        <v>1.0480819216470565</v>
      </c>
      <c r="BC11" s="105">
        <f t="shared" si="26"/>
        <v>1.7728798969853299</v>
      </c>
      <c r="BD11" s="105">
        <f t="shared" si="27"/>
        <v>0.82135459066148009</v>
      </c>
      <c r="BE11" s="105">
        <f t="shared" si="28"/>
        <v>1.9706457665726869</v>
      </c>
      <c r="BF11" s="105">
        <f t="shared" si="29"/>
        <v>0.88215783098648015</v>
      </c>
      <c r="BG11" s="106">
        <f t="shared" si="30"/>
        <v>0.78951281173469945</v>
      </c>
      <c r="BH11" s="54">
        <f t="shared" si="31"/>
        <v>2.6075820055055798</v>
      </c>
      <c r="BI11" s="54">
        <f t="shared" si="32"/>
        <v>2.5635851943933505</v>
      </c>
      <c r="BJ11" s="54">
        <f t="shared" si="33"/>
        <v>4.3996811112229306E-2</v>
      </c>
      <c r="BK11" s="109">
        <f>[7]A29!$AW53</f>
        <v>6.8297162685221971E-2</v>
      </c>
      <c r="BL11" s="109">
        <f>[7]A29!$AY53</f>
        <v>2.4300351572992367E-2</v>
      </c>
      <c r="BM11" s="109">
        <f>[7]A29!$AZ53</f>
        <v>3.0996094836612596E-3</v>
      </c>
      <c r="BN11" s="54">
        <f t="shared" si="34"/>
        <v>4.3996811112229604E-2</v>
      </c>
      <c r="BO11" s="104">
        <f t="shared" si="35"/>
        <v>0</v>
      </c>
      <c r="BP11" s="145">
        <f>[7]A29!$C53</f>
        <v>3.6863132204060962</v>
      </c>
      <c r="BQ11" s="114">
        <f t="shared" si="36"/>
        <v>0</v>
      </c>
      <c r="BR11" s="54">
        <f t="shared" si="37"/>
        <v>0.70383374378239461</v>
      </c>
      <c r="BS11" s="54">
        <f t="shared" si="54"/>
        <v>9.4790497410181945E-3</v>
      </c>
      <c r="BT11" s="54">
        <f t="shared" si="55"/>
        <v>6.6716750667203742E-3</v>
      </c>
      <c r="BU11" s="54">
        <f t="shared" si="38"/>
        <v>4.8654742194868903E-3</v>
      </c>
      <c r="BV11" s="54">
        <f t="shared" si="39"/>
        <v>1.0489241830302082E-2</v>
      </c>
      <c r="BW11" s="54">
        <f t="shared" si="40"/>
        <v>0.984645283950211</v>
      </c>
      <c r="BX11" s="54">
        <f t="shared" si="41"/>
        <v>6.6822989881240137E-3</v>
      </c>
      <c r="BY11" s="54">
        <f t="shared" si="42"/>
        <v>0.62728024494522372</v>
      </c>
      <c r="BZ11" s="54">
        <f t="shared" si="43"/>
        <v>3.0996094836612596E-3</v>
      </c>
      <c r="CA11" s="54">
        <f t="shared" si="44"/>
        <v>0.637062153417009</v>
      </c>
      <c r="CB11" s="54">
        <f t="shared" si="56"/>
        <v>-1.1275702593849246E-17</v>
      </c>
      <c r="CC11" s="104">
        <v>3.9859215871691753</v>
      </c>
      <c r="CD11" s="105">
        <f t="shared" si="45"/>
        <v>0.15992156236360397</v>
      </c>
      <c r="CE11" s="54">
        <f t="shared" si="57"/>
        <v>3.3484867794902651</v>
      </c>
      <c r="CF11" s="54">
        <f t="shared" si="46"/>
        <v>2.3223797803166666</v>
      </c>
      <c r="CG11" s="54">
        <f t="shared" si="46"/>
        <v>1.7164442388047652</v>
      </c>
      <c r="CH11" s="54">
        <f t="shared" si="46"/>
        <v>0.402146189450934</v>
      </c>
      <c r="CI11" s="54">
        <f t="shared" si="46"/>
        <v>0.80444286932237707</v>
      </c>
      <c r="CJ11" s="54">
        <f t="shared" si="46"/>
        <v>0.50985518003145414</v>
      </c>
      <c r="CK11" s="54">
        <f t="shared" si="46"/>
        <v>0.69033723963116711</v>
      </c>
      <c r="CL11" s="54">
        <v>3.065675227489379</v>
      </c>
      <c r="CM11" s="54">
        <f t="shared" si="58"/>
        <v>2.1239800154292636</v>
      </c>
      <c r="CN11" s="54">
        <f t="shared" si="59"/>
        <v>1.6129863108441422</v>
      </c>
      <c r="CO11" s="54">
        <v>0.3694535446849701</v>
      </c>
      <c r="CP11" s="54">
        <v>0.78092026110792512</v>
      </c>
      <c r="CQ11" s="54">
        <v>0.46261250505124718</v>
      </c>
      <c r="CR11" s="54">
        <v>0.67129109878402704</v>
      </c>
      <c r="CS11" s="54">
        <v>0.28281155200088592</v>
      </c>
      <c r="CT11" s="54">
        <f t="shared" si="60"/>
        <v>0.19839976488740313</v>
      </c>
      <c r="CU11" s="54">
        <f t="shared" si="61"/>
        <v>0.10345792796062286</v>
      </c>
      <c r="CV11" s="54">
        <v>3.2692644765963917E-2</v>
      </c>
      <c r="CW11" s="54">
        <v>2.3522608214451939E-2</v>
      </c>
      <c r="CX11" s="54">
        <v>4.7242674980207011E-2</v>
      </c>
      <c r="CY11" s="54">
        <v>1.9046140847140076E-2</v>
      </c>
      <c r="CZ11" s="54">
        <v>0.63743480767891059</v>
      </c>
      <c r="DA11" s="54">
        <f t="shared" si="62"/>
        <v>1.1641154953832564</v>
      </c>
      <c r="DB11" s="54">
        <f t="shared" si="63"/>
        <v>0.21554590206090884</v>
      </c>
      <c r="DC11" s="54">
        <v>3.2210425774218438E-3</v>
      </c>
      <c r="DD11" s="54">
        <v>0.21232485948348701</v>
      </c>
      <c r="DE11" s="54">
        <v>0.7422265897652548</v>
      </c>
      <c r="DF11" s="54">
        <v>0.9428009624921927</v>
      </c>
      <c r="DG11" s="54">
        <f t="shared" si="64"/>
        <v>1.6066103376069947</v>
      </c>
      <c r="DH11" s="54">
        <f t="shared" si="65"/>
        <v>2.6960991513904702</v>
      </c>
      <c r="DI11" s="54">
        <v>0.16911630726277507</v>
      </c>
      <c r="DJ11" s="54">
        <v>2.5269828441276951</v>
      </c>
      <c r="DK11" s="54">
        <v>3.3599085265052722</v>
      </c>
      <c r="DL11" s="54">
        <v>0.69817953050953319</v>
      </c>
      <c r="DM11" s="54">
        <f t="shared" si="66"/>
        <v>4.6280892922561438</v>
      </c>
      <c r="DN11" s="54">
        <f t="shared" si="67"/>
        <v>4.792472355901694</v>
      </c>
      <c r="DO11" s="54">
        <f t="shared" si="68"/>
        <v>8.3576834061937416E-2</v>
      </c>
      <c r="DP11" s="54">
        <v>0.26769589655045734</v>
      </c>
      <c r="DQ11" s="54">
        <v>0.18411906248851992</v>
      </c>
      <c r="DR11" s="54">
        <f t="shared" si="69"/>
        <v>5.0931056133069177</v>
      </c>
      <c r="DS11" s="54">
        <f t="shared" si="70"/>
        <v>0.94097250671186761</v>
      </c>
      <c r="DT11" s="54">
        <f t="shared" si="71"/>
        <v>3.8418388008391188E-2</v>
      </c>
      <c r="DU11" s="54">
        <f t="shared" si="72"/>
        <v>3.6150646868085008E-2</v>
      </c>
      <c r="DV11" s="54">
        <f t="shared" si="73"/>
        <v>4.0454133676644668</v>
      </c>
      <c r="DW11" s="54">
        <f t="shared" si="74"/>
        <v>0.17645562450074864</v>
      </c>
      <c r="DX11" s="54">
        <v>3.3315774255095567</v>
      </c>
      <c r="DY11" s="54">
        <v>3.3141732260592587</v>
      </c>
      <c r="DZ11" s="54">
        <v>2.5489018375858321</v>
      </c>
      <c r="EA11" s="54">
        <v>0.26850232369831201</v>
      </c>
      <c r="EB11" s="54">
        <v>1.033773712171739</v>
      </c>
      <c r="EC11" s="54">
        <v>1.7404199450298134E-2</v>
      </c>
      <c r="ED11" s="54">
        <v>1.4525740087497256E-2</v>
      </c>
      <c r="EE11" s="54">
        <v>4.1582825014816983E-3</v>
      </c>
      <c r="EF11" s="54">
        <v>7.0367418642825752E-3</v>
      </c>
      <c r="EG11" s="54">
        <v>0.7138359421549102</v>
      </c>
      <c r="EH11" s="54">
        <v>0.74197948151434767</v>
      </c>
      <c r="EI11" s="54">
        <v>0.36652420642972222</v>
      </c>
      <c r="EJ11" s="54">
        <v>0.3383806670702848</v>
      </c>
      <c r="EK11" s="54">
        <f t="shared" si="75"/>
        <v>0.19271736800148109</v>
      </c>
      <c r="EL11" s="54">
        <v>0.60779715015336877</v>
      </c>
      <c r="EM11" s="54">
        <v>7.6712827472374498E-2</v>
      </c>
      <c r="EN11" s="54">
        <v>0.41507978215188768</v>
      </c>
      <c r="EO11" s="54">
        <v>4.4750387283052015E-2</v>
      </c>
      <c r="EP11" s="54">
        <v>0.96738915227255495</v>
      </c>
      <c r="EQ11" s="54">
        <v>1.5146758073494022</v>
      </c>
      <c r="ER11" s="54">
        <v>3.7402934070877731</v>
      </c>
      <c r="ES11" s="54">
        <v>3.1930067520109255</v>
      </c>
      <c r="ET11" s="54">
        <f t="shared" si="76"/>
        <v>4.8200828665370796</v>
      </c>
      <c r="EU11" s="54">
        <f t="shared" si="77"/>
        <v>4.5721978731172319</v>
      </c>
      <c r="EV11" s="54">
        <f t="shared" si="78"/>
        <v>4.3794782197172895</v>
      </c>
      <c r="EW11" s="54">
        <f t="shared" si="79"/>
        <v>0.90858981909239744</v>
      </c>
      <c r="EX11" s="54">
        <f t="shared" si="80"/>
        <v>9.4778364299910253E-2</v>
      </c>
      <c r="EY11" s="54">
        <f t="shared" si="81"/>
        <v>8.6114656873128803E-2</v>
      </c>
      <c r="FA11" s="54">
        <v>2.9208999999999996</v>
      </c>
      <c r="FB11" s="54">
        <v>1.0523</v>
      </c>
      <c r="FC11" s="54">
        <v>3.9733000000000001</v>
      </c>
      <c r="FD11" s="54">
        <f t="shared" si="82"/>
        <v>0.26484282586263308</v>
      </c>
      <c r="FE11" s="54">
        <v>5.4100000000000002E-2</v>
      </c>
      <c r="FF11" s="54">
        <v>1.7616000000000001</v>
      </c>
      <c r="FG11" s="54">
        <v>4.5738000000000003</v>
      </c>
      <c r="FH11" s="54">
        <v>0.78069999999999995</v>
      </c>
      <c r="FI11" s="54">
        <v>5.3545000000000007</v>
      </c>
      <c r="FJ11" s="54">
        <f t="shared" si="83"/>
        <v>0.145802595947334</v>
      </c>
      <c r="FK11" s="54">
        <v>4.0500000000000001E-2</v>
      </c>
      <c r="FL11" s="54">
        <v>0.15240000000000001</v>
      </c>
      <c r="FM11" s="54">
        <v>6.9824000000000002</v>
      </c>
      <c r="FN11" s="54">
        <v>0.64749999999999996</v>
      </c>
      <c r="FO11" s="54">
        <v>5.7103999999999999</v>
      </c>
      <c r="FP11" s="54">
        <v>0.62450000000000006</v>
      </c>
      <c r="FQ11" s="54">
        <f t="shared" si="84"/>
        <v>1.3139631162965748</v>
      </c>
      <c r="FR11" s="54">
        <f t="shared" si="85"/>
        <v>2.1826306141154904E-2</v>
      </c>
      <c r="FS11" s="54">
        <f t="shared" si="86"/>
        <v>2.8678961234474967E-2</v>
      </c>
      <c r="FT11" s="54">
        <v>2.6120000000000001</v>
      </c>
      <c r="FU11" s="54">
        <v>0.79420000000000002</v>
      </c>
      <c r="FV11" s="54">
        <v>3.4061000000000003</v>
      </c>
      <c r="FW11" s="54">
        <f t="shared" si="87"/>
        <v>0.23316990105986315</v>
      </c>
      <c r="FX11" s="54">
        <v>8.0000000000000004E-4</v>
      </c>
      <c r="FY11" s="54">
        <v>0.31980000000000003</v>
      </c>
      <c r="FZ11" s="54">
        <v>4.0871000000000004</v>
      </c>
      <c r="GA11" s="54">
        <v>0.66060000000000008</v>
      </c>
      <c r="GB11" s="54">
        <v>3.0885000000000002</v>
      </c>
      <c r="GC11" s="54">
        <v>0.33799999999999997</v>
      </c>
      <c r="GD11" s="54">
        <f t="shared" si="88"/>
        <v>1.2002173083135113</v>
      </c>
      <c r="GE11" s="54">
        <f t="shared" si="89"/>
        <v>7.8246189229527044E-2</v>
      </c>
      <c r="GF11" s="54">
        <f t="shared" si="90"/>
        <v>9.3912430622852608E-2</v>
      </c>
      <c r="GG11" s="133">
        <v>1.957101830424262</v>
      </c>
      <c r="GH11" s="133">
        <v>0.85950254457214115</v>
      </c>
      <c r="GI11" s="133">
        <f t="shared" ref="GI11:GI45" si="91">GG11+GH11</f>
        <v>2.8166043749964031</v>
      </c>
      <c r="GJ11" s="133">
        <f t="shared" ref="GJ11:GJ45" si="92">GH11/GI11</f>
        <v>0.30515558102590773</v>
      </c>
      <c r="GK11" s="133">
        <v>-0.38554257313059503</v>
      </c>
      <c r="GL11" s="133">
        <v>0.311882611403064</v>
      </c>
      <c r="GM11" s="133">
        <v>0.69742518453365898</v>
      </c>
    </row>
    <row r="12" spans="1:195" s="154" customFormat="1">
      <c r="A12" s="43">
        <v>1982</v>
      </c>
      <c r="B12" s="54">
        <f t="shared" si="0"/>
        <v>3.8428802459259623</v>
      </c>
      <c r="C12" s="54">
        <f t="shared" si="47"/>
        <v>3.7902230614802042</v>
      </c>
      <c r="D12" s="54">
        <f t="shared" si="1"/>
        <v>1.9490371591017555</v>
      </c>
      <c r="E12" s="54">
        <f t="shared" si="2"/>
        <v>0.72276578317254137</v>
      </c>
      <c r="F12" s="54">
        <f t="shared" si="3"/>
        <v>1.1184201192059071</v>
      </c>
      <c r="G12" s="109">
        <f t="shared" si="4"/>
        <v>5.2657184445758377E-2</v>
      </c>
      <c r="H12" s="104">
        <f t="shared" si="5"/>
        <v>1.4532769244997472</v>
      </c>
      <c r="I12" s="144">
        <f t="shared" si="6"/>
        <v>0.66616551890035491</v>
      </c>
      <c r="J12" s="105">
        <f t="shared" si="7"/>
        <v>0.37665554983036215</v>
      </c>
      <c r="K12" s="136">
        <f>[7]A29!$N54</f>
        <v>0.16342571164546016</v>
      </c>
      <c r="L12" s="136">
        <f>[7]A29!$O54</f>
        <v>0.24703014412357016</v>
      </c>
      <c r="M12" s="136">
        <f>[7]A23!$K14</f>
        <v>9.5792316372298788E-3</v>
      </c>
      <c r="N12" s="137">
        <f>[7]A29!$S54</f>
        <v>0</v>
      </c>
      <c r="O12" s="104">
        <f t="shared" si="8"/>
        <v>2.3896033214262151</v>
      </c>
      <c r="P12" s="144">
        <f t="shared" si="9"/>
        <v>1.2828716402014004</v>
      </c>
      <c r="Q12" s="105">
        <f t="shared" si="10"/>
        <v>0.34611023334217922</v>
      </c>
      <c r="R12" s="105">
        <f t="shared" si="11"/>
        <v>8.8673241832284255E-2</v>
      </c>
      <c r="S12" s="136">
        <f>[7]A29!$AD54</f>
        <v>1.1427100983723086</v>
      </c>
      <c r="T12" s="136">
        <f>[7]A25!$K15</f>
        <v>0.64098925502830395</v>
      </c>
      <c r="U12" s="137">
        <f>[7]A29!$AH54</f>
        <v>0.47076189232195753</v>
      </c>
      <c r="V12" s="54">
        <f t="shared" si="12"/>
        <v>0.37817387779399109</v>
      </c>
      <c r="W12" s="54">
        <f t="shared" si="13"/>
        <v>0.62182612220600897</v>
      </c>
      <c r="X12" s="109">
        <f t="shared" si="14"/>
        <v>0.34179210785666486</v>
      </c>
      <c r="Y12" s="149">
        <f t="shared" si="48"/>
        <v>0.52113085400508719</v>
      </c>
      <c r="Z12" s="54">
        <f t="shared" si="15"/>
        <v>0.35049424533217627</v>
      </c>
      <c r="AA12" s="54">
        <f t="shared" si="16"/>
        <v>1.472440155582681E-2</v>
      </c>
      <c r="AB12" s="54">
        <f t="shared" si="17"/>
        <v>0.33568328695136451</v>
      </c>
      <c r="AC12" s="119">
        <f>[7]A28!$K15</f>
        <v>0.35216027849248421</v>
      </c>
      <c r="AD12" s="119">
        <f>[7]A27!$P15</f>
        <v>0.75268704296391209</v>
      </c>
      <c r="AE12" s="54">
        <f t="shared" si="18"/>
        <v>0.44471438057776791</v>
      </c>
      <c r="AF12" s="162">
        <f t="shared" si="49"/>
        <v>0.67941518392870237</v>
      </c>
      <c r="AG12" s="162">
        <f t="shared" si="50"/>
        <v>0.56423706048331546</v>
      </c>
      <c r="AH12" s="138">
        <f>[7]A27!$G15</f>
        <v>0.13472361565088781</v>
      </c>
      <c r="AI12" s="136">
        <f>[7]A27!$H15</f>
        <v>0.26661782995527145</v>
      </c>
      <c r="AJ12" s="106">
        <f>[7]A27!$C15</f>
        <v>0.32142433756638206</v>
      </c>
      <c r="AK12" s="109">
        <f>[7]A28!$C15+[7]A28!$D15</f>
        <v>1.891654339189115</v>
      </c>
      <c r="AL12" s="136">
        <f>[7]A28!$E15</f>
        <v>5.7382819912640506E-2</v>
      </c>
      <c r="AM12" s="136">
        <f>[7]A28!$J15</f>
        <v>0</v>
      </c>
      <c r="AN12" s="137">
        <f>[7]A25!$F15-[7]A25!$G15</f>
        <v>8.8673241832284255E-2</v>
      </c>
      <c r="AO12" s="109">
        <f t="shared" si="51"/>
        <v>0.86632116572816287</v>
      </c>
      <c r="AP12" s="109">
        <f>[7]A29!$AM54</f>
        <v>2.96807689203313E-2</v>
      </c>
      <c r="AQ12" s="109">
        <f>[7]A29!$AN54</f>
        <v>0.25225526261623954</v>
      </c>
      <c r="AR12" s="109">
        <f>[7]A29!$AO54</f>
        <v>0.58438513419159199</v>
      </c>
      <c r="AS12" s="109">
        <f t="shared" si="19"/>
        <v>1.3313265926241862</v>
      </c>
      <c r="AT12" s="55">
        <f t="shared" si="52"/>
        <v>1.5428571428571425</v>
      </c>
      <c r="AU12" s="54">
        <f t="shared" si="20"/>
        <v>0.65479061549520634</v>
      </c>
      <c r="AV12" s="54">
        <f>[7]A29!$AS54</f>
        <v>0.65479061549520667</v>
      </c>
      <c r="AW12" s="54">
        <f t="shared" si="21"/>
        <v>0</v>
      </c>
      <c r="AX12" s="54">
        <f t="shared" si="22"/>
        <v>1.0000000000000004</v>
      </c>
      <c r="AY12" s="54">
        <f t="shared" si="23"/>
        <v>0.86632116572816265</v>
      </c>
      <c r="AZ12" s="104">
        <f t="shared" si="24"/>
        <v>3.8428802459259623</v>
      </c>
      <c r="BA12" s="105">
        <f t="shared" si="53"/>
        <v>3.7902230614802042</v>
      </c>
      <c r="BB12" s="105">
        <f t="shared" si="25"/>
        <v>1.2062467803761772</v>
      </c>
      <c r="BC12" s="105">
        <f t="shared" si="26"/>
        <v>1.7176551153758639</v>
      </c>
      <c r="BD12" s="105">
        <f t="shared" si="27"/>
        <v>0.86632116572816287</v>
      </c>
      <c r="BE12" s="105">
        <f t="shared" si="28"/>
        <v>1.9787179280220868</v>
      </c>
      <c r="BF12" s="105">
        <f t="shared" si="29"/>
        <v>0.9750210457887809</v>
      </c>
      <c r="BG12" s="106">
        <f t="shared" si="30"/>
        <v>0.83648408766933646</v>
      </c>
      <c r="BH12" s="54">
        <f t="shared" si="31"/>
        <v>2.7210668351200651</v>
      </c>
      <c r="BI12" s="54">
        <f t="shared" si="32"/>
        <v>2.6684096506743065</v>
      </c>
      <c r="BJ12" s="54">
        <f t="shared" si="33"/>
        <v>5.265718444575862E-2</v>
      </c>
      <c r="BK12" s="109">
        <f>[7]A29!$AW54</f>
        <v>8.3452897122248182E-2</v>
      </c>
      <c r="BL12" s="109">
        <f>[7]A29!$AY54</f>
        <v>3.0795712676489805E-2</v>
      </c>
      <c r="BM12" s="109">
        <f>[7]A29!$AZ54</f>
        <v>4.2221288296728785E-3</v>
      </c>
      <c r="BN12" s="54">
        <f t="shared" si="34"/>
        <v>5.2657184445758377E-2</v>
      </c>
      <c r="BO12" s="104">
        <f t="shared" si="35"/>
        <v>0</v>
      </c>
      <c r="BP12" s="145">
        <f>[7]A29!$C54</f>
        <v>3.8428802459259623</v>
      </c>
      <c r="BQ12" s="114">
        <f t="shared" si="36"/>
        <v>0</v>
      </c>
      <c r="BR12" s="54">
        <f t="shared" si="37"/>
        <v>0.70402443534080728</v>
      </c>
      <c r="BS12" s="54">
        <f t="shared" si="54"/>
        <v>1.1540848935510235E-2</v>
      </c>
      <c r="BT12" s="54">
        <f t="shared" si="55"/>
        <v>8.12503965517615E-3</v>
      </c>
      <c r="BU12" s="54">
        <f t="shared" si="38"/>
        <v>6.4480594708581102E-3</v>
      </c>
      <c r="BV12" s="54">
        <f t="shared" si="39"/>
        <v>1.4629457738922042E-2</v>
      </c>
      <c r="BW12" s="54">
        <f t="shared" si="40"/>
        <v>0.97892248279021987</v>
      </c>
      <c r="BX12" s="54">
        <f t="shared" si="41"/>
        <v>9.5792316372298788E-3</v>
      </c>
      <c r="BY12" s="54">
        <f t="shared" si="42"/>
        <v>0.64098925502830395</v>
      </c>
      <c r="BZ12" s="54">
        <f t="shared" si="43"/>
        <v>4.2221288296728785E-3</v>
      </c>
      <c r="CA12" s="54">
        <f t="shared" si="44"/>
        <v>0.65479061549520667</v>
      </c>
      <c r="CB12" s="54">
        <f t="shared" si="56"/>
        <v>-3.2959746043559335E-17</v>
      </c>
      <c r="CC12" s="104">
        <v>4.0914701850091433</v>
      </c>
      <c r="CD12" s="105">
        <f t="shared" si="45"/>
        <v>0.15417609803450932</v>
      </c>
      <c r="CE12" s="54">
        <f t="shared" si="57"/>
        <v>3.460663276659901</v>
      </c>
      <c r="CF12" s="54">
        <f t="shared" si="46"/>
        <v>2.3819331784255739</v>
      </c>
      <c r="CG12" s="54">
        <f t="shared" si="46"/>
        <v>1.7904124317084857</v>
      </c>
      <c r="CH12" s="54">
        <f t="shared" si="46"/>
        <v>0.39461982880924917</v>
      </c>
      <c r="CI12" s="54">
        <f t="shared" si="46"/>
        <v>0.83340851889986123</v>
      </c>
      <c r="CJ12" s="54">
        <f t="shared" si="46"/>
        <v>0.56238408399937545</v>
      </c>
      <c r="CK12" s="54">
        <f t="shared" si="46"/>
        <v>0.71168233347415855</v>
      </c>
      <c r="CL12" s="54">
        <v>3.171337676613514</v>
      </c>
      <c r="CM12" s="54">
        <f t="shared" si="58"/>
        <v>2.177495071116744</v>
      </c>
      <c r="CN12" s="54">
        <f t="shared" si="59"/>
        <v>1.684215616340313</v>
      </c>
      <c r="CO12" s="54">
        <v>0.36171426451692279</v>
      </c>
      <c r="CP12" s="54">
        <v>0.80891171656075123</v>
      </c>
      <c r="CQ12" s="54">
        <v>0.51358963526263912</v>
      </c>
      <c r="CR12" s="54">
        <v>0.69037301084354319</v>
      </c>
      <c r="CS12" s="54">
        <v>0.28932560004638713</v>
      </c>
      <c r="CT12" s="54">
        <f t="shared" si="60"/>
        <v>0.20443810730882983</v>
      </c>
      <c r="CU12" s="54">
        <f t="shared" si="61"/>
        <v>0.10619681536817271</v>
      </c>
      <c r="CV12" s="54">
        <v>3.2905564292326363E-2</v>
      </c>
      <c r="CW12" s="54">
        <v>2.4496802339109971E-2</v>
      </c>
      <c r="CX12" s="54">
        <v>4.8794448736736384E-2</v>
      </c>
      <c r="CY12" s="54">
        <v>2.1309322630615406E-2</v>
      </c>
      <c r="CZ12" s="54">
        <v>0.63080690834924169</v>
      </c>
      <c r="DA12" s="54">
        <f t="shared" si="62"/>
        <v>1.1931812218262166</v>
      </c>
      <c r="DB12" s="54">
        <f t="shared" si="63"/>
        <v>0.22682755949866215</v>
      </c>
      <c r="DC12" s="54">
        <v>3.465180960428109E-3</v>
      </c>
      <c r="DD12" s="54">
        <v>0.22336237853823404</v>
      </c>
      <c r="DE12" s="54">
        <v>0.78920187297563715</v>
      </c>
      <c r="DF12" s="54">
        <v>0.99366532882692482</v>
      </c>
      <c r="DG12" s="54">
        <f t="shared" si="64"/>
        <v>1.6762494719053653</v>
      </c>
      <c r="DH12" s="54">
        <f t="shared" si="65"/>
        <v>2.8494886283622023</v>
      </c>
      <c r="DI12" s="54">
        <v>0.17032389804252923</v>
      </c>
      <c r="DJ12" s="54">
        <v>2.6791647303196728</v>
      </c>
      <c r="DK12" s="54">
        <v>3.5320727714406428</v>
      </c>
      <c r="DL12" s="54">
        <v>0.72806664554288125</v>
      </c>
      <c r="DM12" s="54">
        <f t="shared" si="66"/>
        <v>4.8667286195693507</v>
      </c>
      <c r="DN12" s="54">
        <f t="shared" si="67"/>
        <v>5.0329569778904384</v>
      </c>
      <c r="DO12" s="54">
        <f t="shared" si="68"/>
        <v>6.9174764117729881E-2</v>
      </c>
      <c r="DP12" s="54">
        <v>0.267656668074919</v>
      </c>
      <c r="DQ12" s="54">
        <v>0.19848190395718912</v>
      </c>
      <c r="DR12" s="54">
        <f t="shared" si="69"/>
        <v>5.2513638721571558</v>
      </c>
      <c r="DS12" s="54">
        <f t="shared" si="70"/>
        <v>0.95840949140380172</v>
      </c>
      <c r="DT12" s="54">
        <f t="shared" si="71"/>
        <v>3.943643961772602E-2</v>
      </c>
      <c r="DU12" s="54">
        <f t="shared" si="72"/>
        <v>3.7796258036801533E-2</v>
      </c>
      <c r="DV12" s="54">
        <f t="shared" si="73"/>
        <v>3.9413468333333386</v>
      </c>
      <c r="DW12" s="54">
        <f t="shared" si="74"/>
        <v>0.17615722760293467</v>
      </c>
      <c r="DX12" s="54">
        <v>3.2470501021517317</v>
      </c>
      <c r="DY12" s="54">
        <v>3.2304224499891872</v>
      </c>
      <c r="DZ12" s="54">
        <v>2.48593247636604</v>
      </c>
      <c r="EA12" s="54">
        <v>0.27483705217107168</v>
      </c>
      <c r="EB12" s="54">
        <v>1.0193270257942193</v>
      </c>
      <c r="EC12" s="54">
        <v>1.6627652162544606E-2</v>
      </c>
      <c r="ED12" s="54">
        <v>1.438232825220735E-2</v>
      </c>
      <c r="EE12" s="54">
        <v>4.5206655200105642E-3</v>
      </c>
      <c r="EF12" s="54">
        <v>6.7659894303478164E-3</v>
      </c>
      <c r="EG12" s="54">
        <v>0.69429673118160673</v>
      </c>
      <c r="EH12" s="54">
        <v>0.74781528732786717</v>
      </c>
      <c r="EI12" s="54">
        <v>0.38679106361483923</v>
      </c>
      <c r="EJ12" s="54">
        <v>0.33327250746857873</v>
      </c>
      <c r="EK12" s="54">
        <f t="shared" si="75"/>
        <v>0.18230749396766821</v>
      </c>
      <c r="EL12" s="54">
        <v>0.6280733308780857</v>
      </c>
      <c r="EM12" s="54">
        <v>0.10063733879407316</v>
      </c>
      <c r="EN12" s="54">
        <v>0.44576583691041749</v>
      </c>
      <c r="EO12" s="54">
        <v>3.7489104700804736E-2</v>
      </c>
      <c r="EP12" s="54">
        <v>0.97971505138574899</v>
      </c>
      <c r="EQ12" s="54">
        <v>1.4906232982153271</v>
      </c>
      <c r="ER12" s="54">
        <v>3.6909042678834725</v>
      </c>
      <c r="ES12" s="54">
        <v>3.1799960210538942</v>
      </c>
      <c r="ET12" s="54">
        <f t="shared" si="76"/>
        <v>4.7387533901614418</v>
      </c>
      <c r="EU12" s="54">
        <f t="shared" si="77"/>
        <v>4.5393615437470398</v>
      </c>
      <c r="EV12" s="54">
        <f t="shared" si="78"/>
        <v>4.3570530491893944</v>
      </c>
      <c r="EW12" s="54">
        <f t="shared" si="79"/>
        <v>0.91945131777388323</v>
      </c>
      <c r="EX12" s="54">
        <f t="shared" si="80"/>
        <v>0.10230902214820399</v>
      </c>
      <c r="EY12" s="54">
        <f t="shared" si="81"/>
        <v>9.406816523432357E-2</v>
      </c>
      <c r="FA12" s="54">
        <v>2.9608999999999996</v>
      </c>
      <c r="FB12" s="54">
        <v>0.98540000000000005</v>
      </c>
      <c r="FC12" s="54">
        <v>3.9462000000000002</v>
      </c>
      <c r="FD12" s="54">
        <f t="shared" si="82"/>
        <v>0.24970858040646698</v>
      </c>
      <c r="FE12" s="54">
        <v>6.5700000000000008E-2</v>
      </c>
      <c r="FF12" s="54">
        <v>1.7568000000000001</v>
      </c>
      <c r="FG12" s="54">
        <v>4.7425999999999995</v>
      </c>
      <c r="FH12" s="54">
        <v>0.76080000000000003</v>
      </c>
      <c r="FI12" s="54">
        <v>5.5034000000000001</v>
      </c>
      <c r="FJ12" s="54">
        <f t="shared" si="83"/>
        <v>0.13824181415125195</v>
      </c>
      <c r="FK12" s="54">
        <v>4.3299999999999998E-2</v>
      </c>
      <c r="FL12" s="54">
        <v>0.16839999999999999</v>
      </c>
      <c r="FM12" s="54">
        <v>7.3658000000000001</v>
      </c>
      <c r="FN12" s="54">
        <v>0.67249999999999999</v>
      </c>
      <c r="FO12" s="54">
        <v>6.0008000000000008</v>
      </c>
      <c r="FP12" s="54">
        <v>0.6925</v>
      </c>
      <c r="FQ12" s="54">
        <f t="shared" si="84"/>
        <v>1.3490229116682846</v>
      </c>
      <c r="FR12" s="54">
        <f t="shared" si="85"/>
        <v>2.2862418203046513E-2</v>
      </c>
      <c r="FS12" s="54">
        <f t="shared" si="86"/>
        <v>3.0841925972051796E-2</v>
      </c>
      <c r="FT12" s="54">
        <v>2.7143000000000002</v>
      </c>
      <c r="FU12" s="54">
        <v>0.76760000000000006</v>
      </c>
      <c r="FV12" s="54">
        <v>3.4819</v>
      </c>
      <c r="FW12" s="54">
        <f t="shared" si="87"/>
        <v>0.22045434963669264</v>
      </c>
      <c r="FX12" s="54">
        <v>2.7000000000000001E-3</v>
      </c>
      <c r="FY12" s="54">
        <v>0.34520000000000001</v>
      </c>
      <c r="FZ12" s="54">
        <v>4.3036000000000003</v>
      </c>
      <c r="GA12" s="54">
        <v>0.68620000000000003</v>
      </c>
      <c r="GB12" s="54">
        <v>3.2437</v>
      </c>
      <c r="GC12" s="54">
        <v>0.37369999999999998</v>
      </c>
      <c r="GD12" s="54">
        <f t="shared" si="88"/>
        <v>1.2369510232237297</v>
      </c>
      <c r="GE12" s="54">
        <f t="shared" si="89"/>
        <v>8.0211915605539544E-2</v>
      </c>
      <c r="GF12" s="54">
        <f t="shared" si="90"/>
        <v>9.9218211083007588E-2</v>
      </c>
      <c r="GG12" s="133">
        <v>2.136042870085026</v>
      </c>
      <c r="GH12" s="133">
        <v>0.89730220357412716</v>
      </c>
      <c r="GI12" s="133">
        <f t="shared" si="91"/>
        <v>3.0333450736591532</v>
      </c>
      <c r="GJ12" s="133">
        <f t="shared" si="92"/>
        <v>0.2958127683414874</v>
      </c>
      <c r="GK12" s="133">
        <v>-0.3835448347207554</v>
      </c>
      <c r="GL12" s="133">
        <v>0.34945255864953451</v>
      </c>
      <c r="GM12" s="133">
        <v>0.73299739337028991</v>
      </c>
    </row>
    <row r="13" spans="1:195">
      <c r="A13" s="43">
        <v>1983</v>
      </c>
      <c r="B13" s="54">
        <f t="shared" si="0"/>
        <v>3.9374061163753229</v>
      </c>
      <c r="C13" s="54">
        <f t="shared" si="47"/>
        <v>3.8741418207081271</v>
      </c>
      <c r="D13" s="54">
        <f t="shared" si="1"/>
        <v>1.9269545843142162</v>
      </c>
      <c r="E13" s="54">
        <f t="shared" si="2"/>
        <v>0.78845361704258476</v>
      </c>
      <c r="F13" s="54">
        <f t="shared" si="3"/>
        <v>1.1587336193513258</v>
      </c>
      <c r="G13" s="109">
        <f t="shared" si="4"/>
        <v>6.3264295667196518E-2</v>
      </c>
      <c r="H13" s="104">
        <f t="shared" si="5"/>
        <v>1.6128866454448523</v>
      </c>
      <c r="I13" s="144">
        <f t="shared" si="6"/>
        <v>0.74808876450939721</v>
      </c>
      <c r="J13" s="105">
        <f t="shared" si="7"/>
        <v>0.42097485649621774</v>
      </c>
      <c r="K13" s="136">
        <f>[7]A29!$N55</f>
        <v>0.16997709168040864</v>
      </c>
      <c r="L13" s="136">
        <f>[7]A29!$O55</f>
        <v>0.27384593275882885</v>
      </c>
      <c r="M13" s="136">
        <f>[7]A23!$K15</f>
        <v>1.2108336119868064E-2</v>
      </c>
      <c r="N13" s="137">
        <f>[7]A29!$S55</f>
        <v>0</v>
      </c>
      <c r="O13" s="104">
        <f t="shared" si="8"/>
        <v>2.3245194709304706</v>
      </c>
      <c r="P13" s="144">
        <f t="shared" si="9"/>
        <v>1.178865819804819</v>
      </c>
      <c r="Q13" s="105">
        <f t="shared" si="10"/>
        <v>0.36747876054636702</v>
      </c>
      <c r="R13" s="105">
        <f t="shared" si="11"/>
        <v>0.10254149227398301</v>
      </c>
      <c r="S13" s="136">
        <f>[7]A29!$AD55</f>
        <v>1.1406528948879333</v>
      </c>
      <c r="T13" s="136">
        <f>[7]A25!$K16</f>
        <v>0.62738659698527288</v>
      </c>
      <c r="U13" s="137">
        <f>[7]A29!$AH55</f>
        <v>0.4650194965826317</v>
      </c>
      <c r="V13" s="54">
        <f t="shared" si="12"/>
        <v>0.40963177223121583</v>
      </c>
      <c r="W13" s="54">
        <f t="shared" si="13"/>
        <v>0.59036822776878417</v>
      </c>
      <c r="X13" s="109">
        <f t="shared" si="14"/>
        <v>0.38822335025380711</v>
      </c>
      <c r="Y13" s="149">
        <f t="shared" si="48"/>
        <v>0.53392469435964385</v>
      </c>
      <c r="Z13" s="54">
        <f t="shared" si="15"/>
        <v>0.36319458403700328</v>
      </c>
      <c r="AA13" s="54">
        <f t="shared" si="16"/>
        <v>1.8934217447313696E-2</v>
      </c>
      <c r="AB13" s="54">
        <f t="shared" si="17"/>
        <v>0.33551465857157436</v>
      </c>
      <c r="AC13" s="119">
        <f>[7]A28!$K16</f>
        <v>0.4</v>
      </c>
      <c r="AD13" s="119">
        <f>[7]A27!$P16</f>
        <v>0.8</v>
      </c>
      <c r="AE13" s="54">
        <f t="shared" si="18"/>
        <v>0.42716102768259956</v>
      </c>
      <c r="AF13" s="162">
        <f t="shared" si="49"/>
        <v>0.64642082949129065</v>
      </c>
      <c r="AG13" s="162">
        <f t="shared" si="50"/>
        <v>0.5343156260462778</v>
      </c>
      <c r="AH13" s="138">
        <f>[7]A27!$G16</f>
        <v>0.15153753062743908</v>
      </c>
      <c r="AI13" s="136">
        <f>[7]A27!$H16</f>
        <v>0.30011942907917238</v>
      </c>
      <c r="AJ13" s="106">
        <f>[7]A27!$C16</f>
        <v>0.3367966573359733</v>
      </c>
      <c r="AK13" s="109">
        <f>[7]A28!$C16+[7]A28!$D16</f>
        <v>1.870221911273493</v>
      </c>
      <c r="AL13" s="136">
        <f>[7]A28!$E16</f>
        <v>5.673267304072311E-2</v>
      </c>
      <c r="AM13" s="136">
        <f>[7]A28!$J16</f>
        <v>0</v>
      </c>
      <c r="AN13" s="137">
        <f>[7]A25!$F16-[7]A25!$G16</f>
        <v>0.10254149227398301</v>
      </c>
      <c r="AO13" s="109">
        <f t="shared" si="51"/>
        <v>0.88621503539693336</v>
      </c>
      <c r="AP13" s="109">
        <f>[7]A29!$AM55</f>
        <v>2.9344486055546438E-2</v>
      </c>
      <c r="AQ13" s="109">
        <f>[7]A29!$AN55</f>
        <v>0.28351059582352722</v>
      </c>
      <c r="AR13" s="109">
        <f>[7]A29!$AO55</f>
        <v>0.57335995351785962</v>
      </c>
      <c r="AS13" s="109">
        <f t="shared" si="19"/>
        <v>1.38739151114633</v>
      </c>
      <c r="AT13" s="55">
        <f t="shared" si="52"/>
        <v>1.6285714285714281</v>
      </c>
      <c r="AU13" s="54">
        <f t="shared" si="20"/>
        <v>0.64503511797183499</v>
      </c>
      <c r="AV13" s="54">
        <f>[7]A29!$AS55</f>
        <v>0.64503511797183566</v>
      </c>
      <c r="AW13" s="54">
        <f t="shared" si="21"/>
        <v>0</v>
      </c>
      <c r="AX13" s="54">
        <f t="shared" si="22"/>
        <v>1.0000000000000011</v>
      </c>
      <c r="AY13" s="54">
        <f t="shared" si="23"/>
        <v>0.88621503539693414</v>
      </c>
      <c r="AZ13" s="104">
        <f t="shared" si="24"/>
        <v>3.9374061163753229</v>
      </c>
      <c r="BA13" s="105">
        <f t="shared" si="53"/>
        <v>3.8741418207081262</v>
      </c>
      <c r="BB13" s="105">
        <f t="shared" si="25"/>
        <v>1.3390407126860235</v>
      </c>
      <c r="BC13" s="105">
        <f t="shared" si="26"/>
        <v>1.6488860726251691</v>
      </c>
      <c r="BD13" s="105">
        <f t="shared" si="27"/>
        <v>0.88621503539693336</v>
      </c>
      <c r="BE13" s="105">
        <f t="shared" si="28"/>
        <v>1.9562990703697627</v>
      </c>
      <c r="BF13" s="105">
        <f t="shared" si="29"/>
        <v>1.071964212866112</v>
      </c>
      <c r="BG13" s="106">
        <f t="shared" si="30"/>
        <v>0.84587853747225128</v>
      </c>
      <c r="BH13" s="54">
        <f t="shared" si="31"/>
        <v>2.8018903387930925</v>
      </c>
      <c r="BI13" s="54">
        <f t="shared" si="32"/>
        <v>2.7386260431258957</v>
      </c>
      <c r="BJ13" s="54">
        <f t="shared" si="33"/>
        <v>6.3264295667196713E-2</v>
      </c>
      <c r="BK13" s="109">
        <f>[7]A29!$AW55</f>
        <v>0.10075372133974471</v>
      </c>
      <c r="BL13" s="109">
        <f>[7]A29!$AY55</f>
        <v>3.7489425672548184E-2</v>
      </c>
      <c r="BM13" s="109">
        <f>[7]A29!$AZ55</f>
        <v>5.5401848666946493E-3</v>
      </c>
      <c r="BN13" s="54">
        <f t="shared" si="34"/>
        <v>6.3264295667196518E-2</v>
      </c>
      <c r="BO13" s="104">
        <f t="shared" si="35"/>
        <v>0</v>
      </c>
      <c r="BP13" s="145">
        <f>[7]A29!$C55</f>
        <v>3.9374061163753229</v>
      </c>
      <c r="BQ13" s="114">
        <f t="shared" si="36"/>
        <v>0</v>
      </c>
      <c r="BR13" s="54">
        <f t="shared" si="37"/>
        <v>0.70689875845209049</v>
      </c>
      <c r="BS13" s="54">
        <f t="shared" si="54"/>
        <v>1.3689136480188208E-2</v>
      </c>
      <c r="BT13" s="54">
        <f t="shared" si="55"/>
        <v>9.6768335821262649E-3</v>
      </c>
      <c r="BU13" s="54">
        <f t="shared" si="38"/>
        <v>8.5889662629757037E-3</v>
      </c>
      <c r="BV13" s="54">
        <f t="shared" si="39"/>
        <v>1.8771592092442869E-2</v>
      </c>
      <c r="BW13" s="54">
        <f t="shared" si="40"/>
        <v>0.97263944164458138</v>
      </c>
      <c r="BX13" s="54">
        <f t="shared" si="41"/>
        <v>1.2108336119868064E-2</v>
      </c>
      <c r="BY13" s="54">
        <f t="shared" si="42"/>
        <v>0.62738659698527288</v>
      </c>
      <c r="BZ13" s="54">
        <f t="shared" si="43"/>
        <v>5.5401848666946493E-3</v>
      </c>
      <c r="CA13" s="54">
        <f t="shared" si="44"/>
        <v>0.64503511797183566</v>
      </c>
      <c r="CB13" s="54">
        <f t="shared" si="56"/>
        <v>1.0408340855860843E-16</v>
      </c>
      <c r="CC13" s="104">
        <v>4.0264804395351295</v>
      </c>
      <c r="CD13" s="105">
        <f t="shared" si="45"/>
        <v>0.14104194639625553</v>
      </c>
      <c r="CE13" s="54">
        <f t="shared" si="57"/>
        <v>3.4585778012166442</v>
      </c>
      <c r="CF13" s="54">
        <f t="shared" si="46"/>
        <v>2.3097178565593857</v>
      </c>
      <c r="CG13" s="54">
        <f t="shared" si="46"/>
        <v>1.8686457639678284</v>
      </c>
      <c r="CH13" s="54">
        <f t="shared" si="46"/>
        <v>0.39550414344059687</v>
      </c>
      <c r="CI13" s="54">
        <f t="shared" si="46"/>
        <v>0.85870468325614568</v>
      </c>
      <c r="CJ13" s="54">
        <f t="shared" si="46"/>
        <v>0.61443693727108584</v>
      </c>
      <c r="CK13" s="54">
        <f t="shared" si="46"/>
        <v>0.71978581931057017</v>
      </c>
      <c r="CL13" s="54">
        <v>3.1761440712935674</v>
      </c>
      <c r="CM13" s="54">
        <f t="shared" si="58"/>
        <v>2.1090650220552196</v>
      </c>
      <c r="CN13" s="54">
        <f t="shared" si="59"/>
        <v>1.7617707662780471</v>
      </c>
      <c r="CO13" s="54">
        <v>0.36224988134299008</v>
      </c>
      <c r="CP13" s="54">
        <v>0.83265109241749447</v>
      </c>
      <c r="CQ13" s="54">
        <v>0.56686979251756242</v>
      </c>
      <c r="CR13" s="54">
        <v>0.69469171703969945</v>
      </c>
      <c r="CS13" s="54">
        <v>0.28243372992307669</v>
      </c>
      <c r="CT13" s="54">
        <f t="shared" si="60"/>
        <v>0.20065283450416599</v>
      </c>
      <c r="CU13" s="54">
        <f t="shared" si="61"/>
        <v>0.10687499768978148</v>
      </c>
      <c r="CV13" s="54">
        <v>3.325426209760679E-2</v>
      </c>
      <c r="CW13" s="54">
        <v>2.6053590838651264E-2</v>
      </c>
      <c r="CX13" s="54">
        <v>4.7567144753523423E-2</v>
      </c>
      <c r="CY13" s="54">
        <v>2.5094102270870774E-2</v>
      </c>
      <c r="CZ13" s="54">
        <v>0.56790263831848509</v>
      </c>
      <c r="DA13" s="54">
        <f t="shared" si="62"/>
        <v>1.1602084706988152</v>
      </c>
      <c r="DB13" s="54">
        <f t="shared" si="63"/>
        <v>0.22997320699232152</v>
      </c>
      <c r="DC13" s="54">
        <v>3.6041496487502042E-3</v>
      </c>
      <c r="DD13" s="54">
        <v>0.22636905734357132</v>
      </c>
      <c r="DE13" s="54">
        <v>0.82227903937265157</v>
      </c>
      <c r="DF13" s="54">
        <v>0.91324652834504105</v>
      </c>
      <c r="DG13" s="54">
        <f t="shared" si="64"/>
        <v>1.6283262538800853</v>
      </c>
      <c r="DH13" s="54">
        <f t="shared" si="65"/>
        <v>2.9189104721450736</v>
      </c>
      <c r="DI13" s="54">
        <v>0.15809720633883351</v>
      </c>
      <c r="DJ13" s="54">
        <v>2.7608132658062403</v>
      </c>
      <c r="DK13" s="54">
        <v>3.6339901976801179</v>
      </c>
      <c r="DL13" s="54">
        <v>0.77358454500898544</v>
      </c>
      <c r="DM13" s="54">
        <f t="shared" si="66"/>
        <v>5.0175294431052233</v>
      </c>
      <c r="DN13" s="54">
        <f t="shared" si="67"/>
        <v>5.1760550563633396</v>
      </c>
      <c r="DO13" s="54">
        <f t="shared" si="68"/>
        <v>5.6116810978598247E-2</v>
      </c>
      <c r="DP13" s="54">
        <v>0.26267701355987583</v>
      </c>
      <c r="DQ13" s="54">
        <v>0.20656020258127758</v>
      </c>
      <c r="DR13" s="54">
        <f t="shared" si="69"/>
        <v>5.0982525811382864</v>
      </c>
      <c r="DS13" s="54">
        <f t="shared" si="70"/>
        <v>1.015260616061451</v>
      </c>
      <c r="DT13" s="54">
        <f t="shared" si="71"/>
        <v>3.9906878951632585E-2</v>
      </c>
      <c r="DU13" s="54">
        <f t="shared" si="72"/>
        <v>4.0515882509524252E-2</v>
      </c>
      <c r="DV13" s="54">
        <f t="shared" si="73"/>
        <v>3.9505905659095006</v>
      </c>
      <c r="DW13" s="54">
        <f t="shared" si="74"/>
        <v>0.17438599496344906</v>
      </c>
      <c r="DX13" s="54">
        <v>3.2616628993801573</v>
      </c>
      <c r="DY13" s="54">
        <v>3.244571891939271</v>
      </c>
      <c r="DZ13" s="54">
        <v>2.4803376241457529</v>
      </c>
      <c r="EA13" s="54">
        <v>0.29027580753791843</v>
      </c>
      <c r="EB13" s="54">
        <v>1.0545100753314367</v>
      </c>
      <c r="EC13" s="54">
        <v>1.7091007440886333E-2</v>
      </c>
      <c r="ED13" s="54">
        <v>1.4446139835328019E-2</v>
      </c>
      <c r="EE13" s="54">
        <v>4.8560313636185565E-3</v>
      </c>
      <c r="EF13" s="54">
        <v>7.5008989691768687E-3</v>
      </c>
      <c r="EG13" s="54">
        <v>0.68892766652934356</v>
      </c>
      <c r="EH13" s="54">
        <v>0.75792831547188166</v>
      </c>
      <c r="EI13" s="54">
        <v>0.41715142220537677</v>
      </c>
      <c r="EJ13" s="54">
        <v>0.34815077326283861</v>
      </c>
      <c r="EK13" s="54">
        <f t="shared" si="75"/>
        <v>0.1884506730494856</v>
      </c>
      <c r="EL13" s="54">
        <v>0.68718106310506943</v>
      </c>
      <c r="EM13" s="54">
        <v>0.1395056513979461</v>
      </c>
      <c r="EN13" s="54">
        <v>0.49873039005558384</v>
      </c>
      <c r="EO13" s="54">
        <v>4.2837781907795761E-2</v>
      </c>
      <c r="EP13" s="54">
        <v>0.9845967465450014</v>
      </c>
      <c r="EQ13" s="54">
        <v>1.4940263746125042</v>
      </c>
      <c r="ER13" s="54">
        <v>3.8631970603241097</v>
      </c>
      <c r="ES13" s="54">
        <v>3.3537674322566069</v>
      </c>
      <c r="ET13" s="54">
        <f t="shared" si="76"/>
        <v>4.7467384540654667</v>
      </c>
      <c r="EU13" s="54">
        <f t="shared" si="77"/>
        <v>4.7639291798200594</v>
      </c>
      <c r="EV13" s="54">
        <f t="shared" si="78"/>
        <v>4.5754803214310238</v>
      </c>
      <c r="EW13" s="54">
        <f t="shared" si="79"/>
        <v>0.96392088287742828</v>
      </c>
      <c r="EX13" s="54">
        <f t="shared" si="80"/>
        <v>0.10900066332262168</v>
      </c>
      <c r="EY13" s="54">
        <f t="shared" si="81"/>
        <v>0.1050680156241668</v>
      </c>
      <c r="FA13" s="54">
        <v>3.0167999999999999</v>
      </c>
      <c r="FB13" s="54">
        <v>0.90290000000000004</v>
      </c>
      <c r="FC13" s="54">
        <v>3.9197000000000002</v>
      </c>
      <c r="FD13" s="54">
        <f t="shared" si="82"/>
        <v>0.23034926142306808</v>
      </c>
      <c r="FE13" s="54">
        <v>6.83E-2</v>
      </c>
      <c r="FF13" s="54">
        <v>1.7390000000000001</v>
      </c>
      <c r="FG13" s="54">
        <v>4.8841999999999999</v>
      </c>
      <c r="FH13" s="54">
        <v>0.72299999999999998</v>
      </c>
      <c r="FI13" s="54">
        <v>5.6072000000000006</v>
      </c>
      <c r="FJ13" s="54">
        <f t="shared" si="83"/>
        <v>0.12894136110714793</v>
      </c>
      <c r="FK13" s="54">
        <v>4.8899999999999999E-2</v>
      </c>
      <c r="FL13" s="54">
        <v>0.18170000000000003</v>
      </c>
      <c r="FM13" s="54">
        <v>7.9011000000000005</v>
      </c>
      <c r="FN13" s="54">
        <v>0.70469999999999999</v>
      </c>
      <c r="FO13" s="54">
        <v>6.4298999999999999</v>
      </c>
      <c r="FP13" s="54">
        <v>0.76650000000000007</v>
      </c>
      <c r="FQ13" s="54">
        <f t="shared" si="84"/>
        <v>1.4214957810841442</v>
      </c>
      <c r="FR13" s="54">
        <f t="shared" si="85"/>
        <v>2.2996797914214478E-2</v>
      </c>
      <c r="FS13" s="54">
        <f t="shared" si="86"/>
        <v>3.2689851213500529E-2</v>
      </c>
      <c r="FT13" s="54">
        <v>2.7791000000000001</v>
      </c>
      <c r="FU13" s="54">
        <v>0.73309999999999997</v>
      </c>
      <c r="FV13" s="54">
        <v>3.5122000000000004</v>
      </c>
      <c r="FW13" s="54">
        <f t="shared" si="87"/>
        <v>0.20872957120892885</v>
      </c>
      <c r="FX13" s="54">
        <v>4.4000000000000003E-3</v>
      </c>
      <c r="FY13" s="54">
        <v>0.36479999999999996</v>
      </c>
      <c r="FZ13" s="54">
        <v>4.4512</v>
      </c>
      <c r="GA13" s="54">
        <v>0.70499999999999996</v>
      </c>
      <c r="GB13" s="54">
        <v>3.3500999999999999</v>
      </c>
      <c r="GC13" s="54">
        <v>0.39610000000000001</v>
      </c>
      <c r="GD13" s="54">
        <f t="shared" si="88"/>
        <v>1.2689434973487654</v>
      </c>
      <c r="GE13" s="54">
        <f t="shared" si="89"/>
        <v>8.1955427749820259E-2</v>
      </c>
      <c r="GF13" s="54">
        <f t="shared" si="90"/>
        <v>0.10399680711557098</v>
      </c>
      <c r="GG13" s="133">
        <v>2.1178488089565852</v>
      </c>
      <c r="GH13" s="133">
        <v>0.92360452681248917</v>
      </c>
      <c r="GI13" s="133">
        <f t="shared" si="91"/>
        <v>3.0414533357690745</v>
      </c>
      <c r="GJ13" s="133">
        <f t="shared" si="92"/>
        <v>0.30367210173847453</v>
      </c>
      <c r="GK13" s="133">
        <v>-0.36264585250950965</v>
      </c>
      <c r="GL13" s="133">
        <v>0.36459900940798745</v>
      </c>
      <c r="GM13" s="133">
        <v>0.72724486191749715</v>
      </c>
    </row>
    <row r="14" spans="1:195">
      <c r="A14" s="43">
        <v>1984</v>
      </c>
      <c r="B14" s="54">
        <f t="shared" si="0"/>
        <v>3.7428358960443169</v>
      </c>
      <c r="C14" s="54">
        <f t="shared" si="47"/>
        <v>3.6786710632500874</v>
      </c>
      <c r="D14" s="54">
        <f t="shared" si="1"/>
        <v>1.7597544204002924</v>
      </c>
      <c r="E14" s="54">
        <f t="shared" si="2"/>
        <v>0.81769261032639606</v>
      </c>
      <c r="F14" s="54">
        <f t="shared" si="3"/>
        <v>1.1012240325233988</v>
      </c>
      <c r="G14" s="109">
        <f t="shared" si="4"/>
        <v>6.4164832794229396E-2</v>
      </c>
      <c r="H14" s="104">
        <f t="shared" si="5"/>
        <v>1.572939973880604</v>
      </c>
      <c r="I14" s="144">
        <f t="shared" si="6"/>
        <v>0.68317775671174807</v>
      </c>
      <c r="J14" s="105">
        <f t="shared" si="7"/>
        <v>0.43533552198022379</v>
      </c>
      <c r="K14" s="136">
        <f>[7]A29!$N56</f>
        <v>0.15808105312155363</v>
      </c>
      <c r="L14" s="136">
        <f>[7]A29!$O56</f>
        <v>0.29634564206707864</v>
      </c>
      <c r="M14" s="136">
        <f>[7]A23!$K16</f>
        <v>1.3105753989450221E-2</v>
      </c>
      <c r="N14" s="137">
        <f>[7]A29!$S56</f>
        <v>0</v>
      </c>
      <c r="O14" s="104">
        <f t="shared" si="8"/>
        <v>2.1698959221637129</v>
      </c>
      <c r="P14" s="144">
        <f t="shared" si="9"/>
        <v>1.0765766636885443</v>
      </c>
      <c r="Q14" s="105">
        <f t="shared" si="10"/>
        <v>0.38235708834617227</v>
      </c>
      <c r="R14" s="105">
        <f t="shared" si="11"/>
        <v>0.10443709839820614</v>
      </c>
      <c r="S14" s="136">
        <f>[7]A29!$AD56</f>
        <v>1.0276284756630047</v>
      </c>
      <c r="T14" s="136">
        <f>[7]A25!$K17</f>
        <v>0.5504060844771016</v>
      </c>
      <c r="U14" s="137">
        <f>[7]A29!$AH56</f>
        <v>0.42110340393221429</v>
      </c>
      <c r="V14" s="54">
        <f t="shared" si="12"/>
        <v>0.42025352368320334</v>
      </c>
      <c r="W14" s="54">
        <f t="shared" si="13"/>
        <v>0.57974647631679666</v>
      </c>
      <c r="X14" s="109">
        <f t="shared" si="14"/>
        <v>0.38822335025380711</v>
      </c>
      <c r="Y14" s="149">
        <f t="shared" si="48"/>
        <v>0.53239507913181716</v>
      </c>
      <c r="Z14" s="54">
        <f t="shared" si="15"/>
        <v>0.38993567616143104</v>
      </c>
      <c r="AA14" s="54">
        <f t="shared" si="16"/>
        <v>2.3257282447009558E-2</v>
      </c>
      <c r="AB14" s="54">
        <f t="shared" si="17"/>
        <v>0.33566461584133267</v>
      </c>
      <c r="AC14" s="119">
        <f>[7]A28!$K17</f>
        <v>0.4</v>
      </c>
      <c r="AD14" s="119">
        <f>[7]A27!$P17</f>
        <v>0.8</v>
      </c>
      <c r="AE14" s="54">
        <f t="shared" si="18"/>
        <v>0.42368182568498802</v>
      </c>
      <c r="AF14" s="162">
        <f t="shared" si="49"/>
        <v>0.63463496052586388</v>
      </c>
      <c r="AG14" s="162">
        <f t="shared" si="50"/>
        <v>0.52485799210772965</v>
      </c>
      <c r="AH14" s="138">
        <f>[7]A27!$G17</f>
        <v>0.15818232358645495</v>
      </c>
      <c r="AI14" s="136">
        <f>[7]A27!$H17</f>
        <v>0.31306878874773014</v>
      </c>
      <c r="AJ14" s="106">
        <f>[7]A27!$C17</f>
        <v>0.34644149799221097</v>
      </c>
      <c r="AK14" s="109">
        <f>[7]A28!$C17+[7]A28!$D17</f>
        <v>1.7079443917793702</v>
      </c>
      <c r="AL14" s="136">
        <f>[7]A28!$E17</f>
        <v>5.1810028620922322E-2</v>
      </c>
      <c r="AM14" s="136">
        <f>[7]A28!$J17</f>
        <v>0</v>
      </c>
      <c r="AN14" s="137">
        <f>[7]A25!$F17-[7]A25!$G17</f>
        <v>0.10443709839820614</v>
      </c>
      <c r="AO14" s="109">
        <f t="shared" si="51"/>
        <v>0.83870588100363974</v>
      </c>
      <c r="AP14" s="109">
        <f>[7]A29!$AM56</f>
        <v>2.6798290665994297E-2</v>
      </c>
      <c r="AQ14" s="109">
        <f>[7]A29!$AN56</f>
        <v>0.29615292069731652</v>
      </c>
      <c r="AR14" s="109">
        <f>[7]A29!$AO56</f>
        <v>0.5157546696403289</v>
      </c>
      <c r="AS14" s="109">
        <f t="shared" si="19"/>
        <v>1.447504459475071</v>
      </c>
      <c r="AT14" s="55">
        <f t="shared" si="52"/>
        <v>1.7142857142857137</v>
      </c>
      <c r="AU14" s="54">
        <f t="shared" si="20"/>
        <v>0.57192462619299689</v>
      </c>
      <c r="AV14" s="54">
        <f>[7]A29!$AS56</f>
        <v>0.57192462619299733</v>
      </c>
      <c r="AW14" s="54">
        <f t="shared" si="21"/>
        <v>0</v>
      </c>
      <c r="AX14" s="54">
        <f t="shared" si="22"/>
        <v>1.0000000000000007</v>
      </c>
      <c r="AY14" s="54">
        <f t="shared" si="23"/>
        <v>0.83870588100363908</v>
      </c>
      <c r="AZ14" s="104">
        <f t="shared" si="24"/>
        <v>3.7428358960443169</v>
      </c>
      <c r="BA14" s="105">
        <f t="shared" si="53"/>
        <v>3.6786710632500879</v>
      </c>
      <c r="BB14" s="105">
        <f t="shared" si="25"/>
        <v>1.2765943318135253</v>
      </c>
      <c r="BC14" s="105">
        <f t="shared" si="26"/>
        <v>1.5633708504329227</v>
      </c>
      <c r="BD14" s="105">
        <f t="shared" si="27"/>
        <v>0.83870588100363974</v>
      </c>
      <c r="BE14" s="105">
        <f t="shared" si="28"/>
        <v>1.7865527110662867</v>
      </c>
      <c r="BF14" s="105">
        <f t="shared" si="29"/>
        <v>1.1138455310237125</v>
      </c>
      <c r="BG14" s="106">
        <f t="shared" si="30"/>
        <v>0.77827282116008867</v>
      </c>
      <c r="BH14" s="54">
        <f t="shared" si="31"/>
        <v>2.7714785772051544</v>
      </c>
      <c r="BI14" s="54">
        <f t="shared" si="32"/>
        <v>2.707313744410925</v>
      </c>
      <c r="BJ14" s="54">
        <f t="shared" si="33"/>
        <v>6.4164832794229465E-2</v>
      </c>
      <c r="BK14" s="109">
        <f>[7]A29!$AW56</f>
        <v>0.10790242267956567</v>
      </c>
      <c r="BL14" s="109">
        <f>[7]A29!$AY56</f>
        <v>4.373758988533627E-2</v>
      </c>
      <c r="BM14" s="109">
        <f>[7]A29!$AZ56</f>
        <v>8.4127877264454729E-3</v>
      </c>
      <c r="BN14" s="54">
        <f t="shared" si="34"/>
        <v>6.4164832794229396E-2</v>
      </c>
      <c r="BO14" s="104">
        <f t="shared" si="35"/>
        <v>0</v>
      </c>
      <c r="BP14" s="145">
        <f>[7]A29!$C56</f>
        <v>3.7428358960443178</v>
      </c>
      <c r="BQ14" s="114">
        <f t="shared" si="36"/>
        <v>0</v>
      </c>
      <c r="BR14" s="54">
        <f t="shared" si="37"/>
        <v>0.73594885159942147</v>
      </c>
      <c r="BS14" s="54">
        <f t="shared" si="54"/>
        <v>1.6155345857357579E-2</v>
      </c>
      <c r="BT14" s="54">
        <f t="shared" si="55"/>
        <v>1.1889508230913781E-2</v>
      </c>
      <c r="BU14" s="54">
        <f t="shared" si="38"/>
        <v>1.4709609170783559E-2</v>
      </c>
      <c r="BV14" s="54">
        <f t="shared" si="39"/>
        <v>2.2915176911839519E-2</v>
      </c>
      <c r="BW14" s="54">
        <f t="shared" si="40"/>
        <v>0.9623752139173769</v>
      </c>
      <c r="BX14" s="54">
        <f t="shared" si="41"/>
        <v>1.3105753989450221E-2</v>
      </c>
      <c r="BY14" s="54">
        <f t="shared" si="42"/>
        <v>0.5504060844771016</v>
      </c>
      <c r="BZ14" s="54">
        <f t="shared" si="43"/>
        <v>8.4127877264454729E-3</v>
      </c>
      <c r="CA14" s="54">
        <f t="shared" si="44"/>
        <v>0.57192462619299733</v>
      </c>
      <c r="CB14" s="54">
        <f t="shared" si="56"/>
        <v>2.0816681711721685E-17</v>
      </c>
      <c r="CC14" s="104">
        <v>3.7892711699475741</v>
      </c>
      <c r="CD14" s="105">
        <f t="shared" si="45"/>
        <v>0.12661300528769401</v>
      </c>
      <c r="CE14" s="54">
        <f t="shared" si="57"/>
        <v>3.3095001592704958</v>
      </c>
      <c r="CF14" s="54">
        <f t="shared" si="46"/>
        <v>2.1927478222996517</v>
      </c>
      <c r="CG14" s="54">
        <f t="shared" si="46"/>
        <v>1.8350527144389046</v>
      </c>
      <c r="CH14" s="54">
        <f t="shared" si="46"/>
        <v>0.35855338898924621</v>
      </c>
      <c r="CI14" s="54">
        <f t="shared" si="46"/>
        <v>0.85307616349408011</v>
      </c>
      <c r="CJ14" s="54">
        <f t="shared" si="46"/>
        <v>0.62342316195557823</v>
      </c>
      <c r="CK14" s="54">
        <f t="shared" si="46"/>
        <v>0.7183003774680603</v>
      </c>
      <c r="CL14" s="54">
        <v>3.0466747350486201</v>
      </c>
      <c r="CM14" s="54">
        <f t="shared" si="58"/>
        <v>2.003841898954704</v>
      </c>
      <c r="CN14" s="54">
        <f t="shared" si="59"/>
        <v>1.7327952344678998</v>
      </c>
      <c r="CO14" s="54">
        <v>0.32804680120159524</v>
      </c>
      <c r="CP14" s="54">
        <v>0.82588040190741951</v>
      </c>
      <c r="CQ14" s="54">
        <v>0.57886803135888498</v>
      </c>
      <c r="CR14" s="54">
        <v>0.68996239837398365</v>
      </c>
      <c r="CS14" s="54">
        <v>0.26282542422187588</v>
      </c>
      <c r="CT14" s="54">
        <f t="shared" si="60"/>
        <v>0.18890592334494771</v>
      </c>
      <c r="CU14" s="54">
        <f t="shared" si="61"/>
        <v>0.10225747997100482</v>
      </c>
      <c r="CV14" s="54">
        <v>3.0506587787650967E-2</v>
      </c>
      <c r="CW14" s="54">
        <v>2.7195761586660646E-2</v>
      </c>
      <c r="CX14" s="54">
        <v>4.4555130596693214E-2</v>
      </c>
      <c r="CY14" s="54">
        <v>2.8337979094076655E-2</v>
      </c>
      <c r="CZ14" s="54">
        <v>0.47977101067707861</v>
      </c>
      <c r="DA14" s="54">
        <f t="shared" si="62"/>
        <v>1.0686664810603539</v>
      </c>
      <c r="DB14" s="54">
        <f t="shared" si="63"/>
        <v>0.2276441637630662</v>
      </c>
      <c r="DC14" s="54">
        <v>3.6085946573751453E-3</v>
      </c>
      <c r="DD14" s="54">
        <v>0.22403556910569106</v>
      </c>
      <c r="DE14" s="54">
        <v>0.81653963414634145</v>
      </c>
      <c r="DF14" s="54">
        <v>0.86259480255516896</v>
      </c>
      <c r="DG14" s="54">
        <f t="shared" si="64"/>
        <v>1.5222135598141699</v>
      </c>
      <c r="DH14" s="54">
        <f t="shared" si="65"/>
        <v>2.9244867886178865</v>
      </c>
      <c r="DI14" s="54">
        <v>0.13355836236933796</v>
      </c>
      <c r="DJ14" s="54">
        <v>2.7909284262485485</v>
      </c>
      <c r="DK14" s="54">
        <v>3.5841055458768873</v>
      </c>
      <c r="DL14" s="54">
        <v>0.74432491289198599</v>
      </c>
      <c r="DM14" s="54">
        <f t="shared" si="66"/>
        <v>4.9871836668198579</v>
      </c>
      <c r="DN14" s="54">
        <f t="shared" si="67"/>
        <v>5.1189455574912888</v>
      </c>
      <c r="DO14" s="54">
        <f t="shared" si="68"/>
        <v>3.8475754936120765E-2</v>
      </c>
      <c r="DP14" s="54">
        <v>0.24698809523809523</v>
      </c>
      <c r="DQ14" s="54">
        <v>0.20851234030197446</v>
      </c>
      <c r="DR14" s="54">
        <f t="shared" si="69"/>
        <v>4.7836278631741758</v>
      </c>
      <c r="DS14" s="54">
        <f t="shared" si="70"/>
        <v>1.0700969439739429</v>
      </c>
      <c r="DT14" s="54">
        <f t="shared" si="71"/>
        <v>4.0733455349379208E-2</v>
      </c>
      <c r="DU14" s="54">
        <f t="shared" si="72"/>
        <v>4.3588746086869752E-2</v>
      </c>
      <c r="DV14" s="54">
        <f t="shared" si="73"/>
        <v>3.9317229394752418</v>
      </c>
      <c r="DW14" s="54">
        <f t="shared" si="74"/>
        <v>0.17110072964630163</v>
      </c>
      <c r="DX14" s="54">
        <v>3.2590022757639261</v>
      </c>
      <c r="DY14" s="54">
        <v>3.2407539503145486</v>
      </c>
      <c r="DZ14" s="54">
        <v>2.4487660717587834</v>
      </c>
      <c r="EA14" s="54">
        <v>0.31038533307013388</v>
      </c>
      <c r="EB14" s="54">
        <v>1.1023732116258991</v>
      </c>
      <c r="EC14" s="54">
        <v>1.8248325449377711E-2</v>
      </c>
      <c r="ED14" s="54">
        <v>1.4387351725649913E-2</v>
      </c>
      <c r="EE14" s="54">
        <v>5.0490299518389263E-3</v>
      </c>
      <c r="EF14" s="54">
        <v>8.910003675566722E-3</v>
      </c>
      <c r="EG14" s="54">
        <v>0.67272066371131567</v>
      </c>
      <c r="EH14" s="54">
        <v>0.75642302910267223</v>
      </c>
      <c r="EI14" s="54">
        <v>0.43193577544274497</v>
      </c>
      <c r="EJ14" s="54">
        <v>0.34823341005138841</v>
      </c>
      <c r="EK14" s="54">
        <f t="shared" si="75"/>
        <v>0.15706421042431873</v>
      </c>
      <c r="EL14" s="54">
        <v>0.72613060263154738</v>
      </c>
      <c r="EM14" s="54">
        <v>0.149087261464144</v>
      </c>
      <c r="EN14" s="54">
        <v>0.56906639220722866</v>
      </c>
      <c r="EO14" s="54">
        <v>5.7933835478187569E-2</v>
      </c>
      <c r="EP14" s="54">
        <v>0.9340110237371313</v>
      </c>
      <c r="EQ14" s="54">
        <v>1.4890933002009503</v>
      </c>
      <c r="ER14" s="54">
        <v>4.0998173373164102</v>
      </c>
      <c r="ES14" s="54">
        <v>3.5447350608525907</v>
      </c>
      <c r="ET14" s="54">
        <f t="shared" si="76"/>
        <v>4.7086697527880563</v>
      </c>
      <c r="EU14" s="54">
        <f t="shared" si="77"/>
        <v>5.0042516862054445</v>
      </c>
      <c r="EV14" s="54">
        <f t="shared" si="78"/>
        <v>4.8471874757811282</v>
      </c>
      <c r="EW14" s="54">
        <f t="shared" si="79"/>
        <v>1.0294175914356818</v>
      </c>
      <c r="EX14" s="54">
        <f t="shared" si="80"/>
        <v>0.11740135801442736</v>
      </c>
      <c r="EY14" s="54">
        <f t="shared" si="81"/>
        <v>0.12085502319848999</v>
      </c>
      <c r="FA14" s="54">
        <v>3.1124000000000001</v>
      </c>
      <c r="FB14" s="54">
        <v>0.87620000000000009</v>
      </c>
      <c r="FC14" s="54">
        <v>3.9885000000000002</v>
      </c>
      <c r="FD14" s="54">
        <f t="shared" si="82"/>
        <v>0.21968158455559736</v>
      </c>
      <c r="FE14" s="54">
        <v>6.7000000000000004E-2</v>
      </c>
      <c r="FF14" s="54">
        <v>1.7582</v>
      </c>
      <c r="FG14" s="54">
        <v>4.8586</v>
      </c>
      <c r="FH14" s="54">
        <v>0.66839999999999999</v>
      </c>
      <c r="FI14" s="54">
        <v>5.5269000000000004</v>
      </c>
      <c r="FJ14" s="54">
        <f t="shared" si="83"/>
        <v>0.1209357867882538</v>
      </c>
      <c r="FK14" s="54">
        <v>6.5099999999999991E-2</v>
      </c>
      <c r="FL14" s="54">
        <v>0.19589999999999999</v>
      </c>
      <c r="FM14" s="54">
        <v>8.2972999999999999</v>
      </c>
      <c r="FN14" s="54">
        <v>0.71989999999999998</v>
      </c>
      <c r="FO14" s="54">
        <v>6.7725</v>
      </c>
      <c r="FP14" s="54">
        <v>0.80489999999999995</v>
      </c>
      <c r="FQ14" s="54">
        <f t="shared" si="84"/>
        <v>1.5191511955765498</v>
      </c>
      <c r="FR14" s="54">
        <f t="shared" si="85"/>
        <v>2.3610090029286636E-2</v>
      </c>
      <c r="FS14" s="54">
        <f t="shared" si="86"/>
        <v>3.5867296495660769E-2</v>
      </c>
      <c r="FT14" s="54">
        <v>2.8152999999999997</v>
      </c>
      <c r="FU14" s="54">
        <v>0.70730000000000004</v>
      </c>
      <c r="FV14" s="54">
        <v>3.5225</v>
      </c>
      <c r="FW14" s="54">
        <f t="shared" si="87"/>
        <v>0.20079488999290279</v>
      </c>
      <c r="FX14" s="54">
        <v>6.0000000000000001E-3</v>
      </c>
      <c r="FY14" s="54">
        <v>0.38</v>
      </c>
      <c r="FZ14" s="54">
        <v>4.5505000000000004</v>
      </c>
      <c r="GA14" s="54">
        <v>0.72030000000000005</v>
      </c>
      <c r="GB14" s="54">
        <v>3.4232</v>
      </c>
      <c r="GC14" s="54">
        <v>0.40700000000000003</v>
      </c>
      <c r="GD14" s="54">
        <f t="shared" si="88"/>
        <v>1.2940423716763829</v>
      </c>
      <c r="GE14" s="54">
        <f t="shared" si="89"/>
        <v>8.3507306889352817E-2</v>
      </c>
      <c r="GF14" s="54">
        <f t="shared" si="90"/>
        <v>0.10806199345940568</v>
      </c>
      <c r="GG14" s="133">
        <v>2.0029941871538295</v>
      </c>
      <c r="GH14" s="133">
        <v>0.93310569516230446</v>
      </c>
      <c r="GI14" s="133">
        <f t="shared" si="91"/>
        <v>2.9360998823161339</v>
      </c>
      <c r="GJ14" s="133">
        <f t="shared" si="92"/>
        <v>0.31780447960313485</v>
      </c>
      <c r="GK14" s="133">
        <v>-0.29289270591316324</v>
      </c>
      <c r="GL14" s="133">
        <v>0.39473395950315454</v>
      </c>
      <c r="GM14" s="133">
        <v>0.68762666541631789</v>
      </c>
    </row>
    <row r="15" spans="1:195">
      <c r="A15" s="43">
        <v>1985</v>
      </c>
      <c r="B15" s="54">
        <f t="shared" si="0"/>
        <v>3.5589535818864531</v>
      </c>
      <c r="C15" s="54">
        <f t="shared" si="47"/>
        <v>3.5126568049988083</v>
      </c>
      <c r="D15" s="54">
        <f t="shared" si="1"/>
        <v>1.6019282496248166</v>
      </c>
      <c r="E15" s="54">
        <f t="shared" si="2"/>
        <v>0.85255902364915692</v>
      </c>
      <c r="F15" s="54">
        <f t="shared" si="3"/>
        <v>1.0581695317248347</v>
      </c>
      <c r="G15" s="109">
        <f t="shared" si="4"/>
        <v>4.6296776887644858E-2</v>
      </c>
      <c r="H15" s="104">
        <f t="shared" si="5"/>
        <v>1.5372690743251374</v>
      </c>
      <c r="I15" s="144">
        <f t="shared" si="6"/>
        <v>0.62190595193556331</v>
      </c>
      <c r="J15" s="105">
        <f t="shared" si="7"/>
        <v>0.45006006410226307</v>
      </c>
      <c r="K15" s="136">
        <f>[7]A29!$N57</f>
        <v>0.14681843353831281</v>
      </c>
      <c r="L15" s="136">
        <f>[7]A29!$O57</f>
        <v>0.31848462474899819</v>
      </c>
      <c r="M15" s="136">
        <f>[7]A23!$K17</f>
        <v>1.3715111464300916E-2</v>
      </c>
      <c r="N15" s="137">
        <f>[7]A29!$S57</f>
        <v>0</v>
      </c>
      <c r="O15" s="104">
        <f t="shared" si="8"/>
        <v>2.0216845075613157</v>
      </c>
      <c r="P15" s="144">
        <f t="shared" si="9"/>
        <v>0.9800222976892532</v>
      </c>
      <c r="Q15" s="105">
        <f t="shared" si="10"/>
        <v>0.40249895954689385</v>
      </c>
      <c r="R15" s="105">
        <f t="shared" si="11"/>
        <v>0.10478734155499364</v>
      </c>
      <c r="S15" s="136">
        <f>[7]A29!$AD57</f>
        <v>0.92019790067910701</v>
      </c>
      <c r="T15" s="136">
        <f>[7]A25!$K18</f>
        <v>0.48051695599127653</v>
      </c>
      <c r="U15" s="137">
        <f>[7]A29!$AH57</f>
        <v>0.38582199190893218</v>
      </c>
      <c r="V15" s="54">
        <f t="shared" si="12"/>
        <v>0.43194412035862945</v>
      </c>
      <c r="W15" s="54">
        <f t="shared" si="13"/>
        <v>0.56805587964137061</v>
      </c>
      <c r="X15" s="109">
        <f t="shared" si="14"/>
        <v>0.38822335025380711</v>
      </c>
      <c r="Y15" s="149">
        <f t="shared" si="48"/>
        <v>0.52789314477711835</v>
      </c>
      <c r="Z15" s="54">
        <f t="shared" si="15"/>
        <v>0.42129221566917924</v>
      </c>
      <c r="AA15" s="54">
        <f t="shared" si="16"/>
        <v>2.7750347189953749E-2</v>
      </c>
      <c r="AB15" s="54">
        <f t="shared" si="17"/>
        <v>0.33599759762122128</v>
      </c>
      <c r="AC15" s="119">
        <f>[7]A28!$K18</f>
        <v>0.4</v>
      </c>
      <c r="AD15" s="119">
        <f>[7]A27!$P18</f>
        <v>0.80000000000000016</v>
      </c>
      <c r="AE15" s="54">
        <f t="shared" si="18"/>
        <v>0.41356584830620557</v>
      </c>
      <c r="AF15" s="162">
        <f t="shared" si="49"/>
        <v>0.62164899716313571</v>
      </c>
      <c r="AG15" s="162">
        <f t="shared" si="50"/>
        <v>0.51446276211960529</v>
      </c>
      <c r="AH15" s="138">
        <f>[7]A27!$G18</f>
        <v>0.16798862742500381</v>
      </c>
      <c r="AI15" s="136">
        <f>[7]A27!$H18</f>
        <v>0.33198110037757922</v>
      </c>
      <c r="AJ15" s="106">
        <f>[7]A27!$C18</f>
        <v>0.35258929584657395</v>
      </c>
      <c r="AK15" s="109">
        <f>[7]A28!$C18+[7]A28!$D18</f>
        <v>1.5547648798389082</v>
      </c>
      <c r="AL15" s="136">
        <f>[7]A28!$E18</f>
        <v>4.71633697859083E-2</v>
      </c>
      <c r="AM15" s="136">
        <f>[7]A28!$J18</f>
        <v>0</v>
      </c>
      <c r="AN15" s="137">
        <f>[7]A25!$F18-[7]A25!$G18</f>
        <v>0.10478734155499364</v>
      </c>
      <c r="AO15" s="109">
        <f t="shared" si="51"/>
        <v>0.80656375663152824</v>
      </c>
      <c r="AP15" s="109">
        <f>[7]A29!$AM57</f>
        <v>2.4394846440987057E-2</v>
      </c>
      <c r="AQ15" s="109">
        <f>[7]A29!$AN57</f>
        <v>0.31500850280177045</v>
      </c>
      <c r="AR15" s="109">
        <f>[7]A29!$AO57</f>
        <v>0.46716040738877079</v>
      </c>
      <c r="AS15" s="109">
        <f t="shared" si="19"/>
        <v>1.5002791761254481</v>
      </c>
      <c r="AT15" s="119">
        <v>1.8</v>
      </c>
      <c r="AU15" s="54">
        <f t="shared" si="20"/>
        <v>0.50684293275697612</v>
      </c>
      <c r="AV15" s="54">
        <f>[7]A29!$AS57</f>
        <v>0.50684293275697645</v>
      </c>
      <c r="AW15" s="54">
        <f t="shared" si="21"/>
        <v>0</v>
      </c>
      <c r="AX15" s="54">
        <f t="shared" si="22"/>
        <v>1.0000000000000007</v>
      </c>
      <c r="AY15" s="54">
        <f t="shared" si="23"/>
        <v>0.80656375663152824</v>
      </c>
      <c r="AZ15" s="104">
        <f t="shared" si="24"/>
        <v>3.5589535818864531</v>
      </c>
      <c r="BA15" s="105">
        <f t="shared" si="53"/>
        <v>3.5126568049988083</v>
      </c>
      <c r="BB15" s="105">
        <f t="shared" si="25"/>
        <v>1.2187844495761393</v>
      </c>
      <c r="BC15" s="105">
        <f t="shared" si="26"/>
        <v>1.4873085987911407</v>
      </c>
      <c r="BD15" s="105">
        <f t="shared" si="27"/>
        <v>0.80656375663152824</v>
      </c>
      <c r="BE15" s="105">
        <f t="shared" si="28"/>
        <v>1.6263230960658035</v>
      </c>
      <c r="BF15" s="105">
        <f t="shared" si="29"/>
        <v>1.1675675264509273</v>
      </c>
      <c r="BG15" s="106">
        <f t="shared" si="30"/>
        <v>0.71876618248207724</v>
      </c>
      <c r="BH15" s="54">
        <f t="shared" si="31"/>
        <v>2.7389617015535537</v>
      </c>
      <c r="BI15" s="54">
        <f t="shared" si="32"/>
        <v>2.6926649246659085</v>
      </c>
      <c r="BJ15" s="54">
        <f t="shared" si="33"/>
        <v>4.6296776887645219E-2</v>
      </c>
      <c r="BK15" s="109">
        <f>[7]A29!$AW57</f>
        <v>0.10587395177383069</v>
      </c>
      <c r="BL15" s="109">
        <f>[7]A29!$AY57</f>
        <v>5.957717488618583E-2</v>
      </c>
      <c r="BM15" s="109">
        <f>[7]A29!$AZ57</f>
        <v>1.2610865301398958E-2</v>
      </c>
      <c r="BN15" s="54">
        <f t="shared" si="34"/>
        <v>4.6296776887644858E-2</v>
      </c>
      <c r="BO15" s="104">
        <f t="shared" si="35"/>
        <v>0</v>
      </c>
      <c r="BP15" s="145">
        <f>[7]A29!$C57</f>
        <v>3.5589535818864531</v>
      </c>
      <c r="BQ15" s="114">
        <f t="shared" si="36"/>
        <v>0</v>
      </c>
      <c r="BR15" s="54">
        <f t="shared" si="37"/>
        <v>0.7665607755457402</v>
      </c>
      <c r="BS15" s="54">
        <f t="shared" si="54"/>
        <v>2.2125729176487807E-2</v>
      </c>
      <c r="BT15" s="54">
        <f t="shared" si="55"/>
        <v>1.6960716117043504E-2</v>
      </c>
      <c r="BU15" s="54">
        <f t="shared" si="38"/>
        <v>2.4881209712843484E-2</v>
      </c>
      <c r="BV15" s="54">
        <f t="shared" si="39"/>
        <v>2.7059884981916291E-2</v>
      </c>
      <c r="BW15" s="54">
        <f t="shared" si="40"/>
        <v>0.94805890530524017</v>
      </c>
      <c r="BX15" s="54">
        <f t="shared" si="41"/>
        <v>1.3715111464300916E-2</v>
      </c>
      <c r="BY15" s="54">
        <f t="shared" si="42"/>
        <v>0.48051695599127653</v>
      </c>
      <c r="BZ15" s="54">
        <f t="shared" si="43"/>
        <v>1.2610865301398958E-2</v>
      </c>
      <c r="CA15" s="54">
        <f t="shared" si="44"/>
        <v>0.50684293275697645</v>
      </c>
      <c r="CB15" s="54">
        <f t="shared" si="56"/>
        <v>7.2858385991025898E-17</v>
      </c>
      <c r="CC15" s="104">
        <v>3.8428403016118056</v>
      </c>
      <c r="CD15" s="105">
        <f t="shared" si="45"/>
        <v>0.11250125446530609</v>
      </c>
      <c r="CE15" s="54">
        <f t="shared" si="57"/>
        <v>3.4105159469706425</v>
      </c>
      <c r="CF15" s="54">
        <f t="shared" si="46"/>
        <v>2.2391992834265242</v>
      </c>
      <c r="CG15" s="54">
        <f t="shared" si="46"/>
        <v>1.9428720894167637</v>
      </c>
      <c r="CH15" s="54">
        <f t="shared" si="46"/>
        <v>0.35879253168581943</v>
      </c>
      <c r="CI15" s="54">
        <f t="shared" si="46"/>
        <v>0.90655217285935286</v>
      </c>
      <c r="CJ15" s="54">
        <f t="shared" si="46"/>
        <v>0.6775273848715917</v>
      </c>
      <c r="CK15" s="54">
        <f t="shared" si="46"/>
        <v>0.77155542587264547</v>
      </c>
      <c r="CL15" s="54">
        <v>3.1532681232327255</v>
      </c>
      <c r="CM15" s="54">
        <f t="shared" si="58"/>
        <v>2.0519777699364856</v>
      </c>
      <c r="CN15" s="54">
        <f t="shared" si="59"/>
        <v>1.8386539600494021</v>
      </c>
      <c r="CO15" s="54">
        <v>0.32772214127873811</v>
      </c>
      <c r="CP15" s="54">
        <v>0.87529300980263847</v>
      </c>
      <c r="CQ15" s="54">
        <v>0.63563880896802571</v>
      </c>
      <c r="CR15" s="54">
        <v>0.73736360675316226</v>
      </c>
      <c r="CS15" s="54">
        <v>0.25724782373791705</v>
      </c>
      <c r="CT15" s="54">
        <f t="shared" si="60"/>
        <v>0.18722151349003857</v>
      </c>
      <c r="CU15" s="54">
        <f t="shared" si="61"/>
        <v>0.1042181293673617</v>
      </c>
      <c r="CV15" s="54">
        <v>3.1070390407081323E-2</v>
      </c>
      <c r="CW15" s="54">
        <v>3.1259163056714376E-2</v>
      </c>
      <c r="CX15" s="54">
        <v>4.1888575903566004E-2</v>
      </c>
      <c r="CY15" s="54">
        <v>3.4191819119483206E-2</v>
      </c>
      <c r="CZ15" s="54">
        <v>0.43232435464116337</v>
      </c>
      <c r="DA15" s="54">
        <f t="shared" si="62"/>
        <v>1.04167468849926</v>
      </c>
      <c r="DB15" s="54">
        <f t="shared" si="63"/>
        <v>0.25734650670430487</v>
      </c>
      <c r="DC15" s="54">
        <v>3.7434178383366811E-3</v>
      </c>
      <c r="DD15" s="54">
        <v>0.25360308886596816</v>
      </c>
      <c r="DE15" s="54">
        <v>0.86669684056240159</v>
      </c>
      <c r="DF15" s="54">
        <v>0.82471744204983521</v>
      </c>
      <c r="DG15" s="54">
        <f t="shared" si="64"/>
        <v>1.5060089028825798</v>
      </c>
      <c r="DH15" s="54">
        <f t="shared" si="65"/>
        <v>3.140454237012106</v>
      </c>
      <c r="DI15" s="54">
        <v>0.13138252537864395</v>
      </c>
      <c r="DJ15" s="54">
        <v>3.009071711633462</v>
      </c>
      <c r="DK15" s="54">
        <v>3.8217456978448507</v>
      </c>
      <c r="DL15" s="54">
        <v>0.7958369523912926</v>
      </c>
      <c r="DM15" s="54">
        <f t="shared" si="66"/>
        <v>5.3406728331331745</v>
      </c>
      <c r="DN15" s="54">
        <f t="shared" si="67"/>
        <v>5.4599979642798981</v>
      </c>
      <c r="DO15" s="54">
        <f t="shared" si="68"/>
        <v>2.131018945768412E-2</v>
      </c>
      <c r="DP15" s="54">
        <v>0.25243648553281578</v>
      </c>
      <c r="DQ15" s="54">
        <v>0.23112629607513166</v>
      </c>
      <c r="DR15" s="54">
        <f t="shared" si="69"/>
        <v>4.7868828748083638</v>
      </c>
      <c r="DS15" s="54">
        <f t="shared" si="70"/>
        <v>1.1406165780687672</v>
      </c>
      <c r="DT15" s="54">
        <f t="shared" si="71"/>
        <v>4.2330839239720149E-2</v>
      </c>
      <c r="DU15" s="54">
        <f t="shared" si="72"/>
        <v>4.8283257000388692E-2</v>
      </c>
      <c r="DV15" s="54">
        <f t="shared" si="73"/>
        <v>3.8491769216437817</v>
      </c>
      <c r="DW15" s="54">
        <f t="shared" si="74"/>
        <v>0.16537815676125542</v>
      </c>
      <c r="DX15" s="54">
        <v>3.2126071372943699</v>
      </c>
      <c r="DY15" s="54">
        <v>3.193632686662232</v>
      </c>
      <c r="DZ15" s="54">
        <v>2.3722244736695184</v>
      </c>
      <c r="EA15" s="54">
        <v>0.32994720889585233</v>
      </c>
      <c r="EB15" s="54">
        <v>1.1513554218885667</v>
      </c>
      <c r="EC15" s="54">
        <v>1.8974450632137946E-2</v>
      </c>
      <c r="ED15" s="54">
        <v>1.4164878122543302E-2</v>
      </c>
      <c r="EE15" s="54">
        <v>5.2518765686989308E-3</v>
      </c>
      <c r="EF15" s="54">
        <v>1.0061449078293573E-2</v>
      </c>
      <c r="EG15" s="54">
        <v>0.63656978434941192</v>
      </c>
      <c r="EH15" s="54">
        <v>0.74067855466057797</v>
      </c>
      <c r="EI15" s="54">
        <v>0.45358629837023451</v>
      </c>
      <c r="EJ15" s="54">
        <v>0.34947752805906851</v>
      </c>
      <c r="EK15" s="54">
        <f t="shared" si="75"/>
        <v>9.8970761862761769E-2</v>
      </c>
      <c r="EL15" s="54">
        <v>0.68026286828933558</v>
      </c>
      <c r="EM15" s="54">
        <v>0.13318774470481756</v>
      </c>
      <c r="EN15" s="54">
        <v>0.58129210642657381</v>
      </c>
      <c r="EO15" s="54">
        <v>8.7205164045362382E-2</v>
      </c>
      <c r="EP15" s="54">
        <v>0.84402880836796779</v>
      </c>
      <c r="EQ15" s="54">
        <v>1.4671662870832856</v>
      </c>
      <c r="ER15" s="54">
        <v>4.2883663638697502</v>
      </c>
      <c r="ES15" s="54">
        <v>3.6652288851544323</v>
      </c>
      <c r="ET15" s="54">
        <f t="shared" si="76"/>
        <v>4.5942341935359252</v>
      </c>
      <c r="EU15" s="54">
        <f t="shared" si="77"/>
        <v>5.1761232841803615</v>
      </c>
      <c r="EV15" s="54">
        <f t="shared" si="78"/>
        <v>5.0771517477045363</v>
      </c>
      <c r="EW15" s="54">
        <f t="shared" si="79"/>
        <v>1.1051138304721329</v>
      </c>
      <c r="EX15" s="54">
        <f t="shared" si="80"/>
        <v>0.11449177320520024</v>
      </c>
      <c r="EY15" s="54">
        <f t="shared" si="81"/>
        <v>0.12652644204434554</v>
      </c>
      <c r="FA15" s="54">
        <v>3.1572000000000005</v>
      </c>
      <c r="FB15" s="54">
        <v>0.85099999999999998</v>
      </c>
      <c r="FC15" s="54">
        <v>4.0081999999999995</v>
      </c>
      <c r="FD15" s="54">
        <f t="shared" si="82"/>
        <v>0.21231475475275688</v>
      </c>
      <c r="FE15" s="54">
        <v>6.13E-2</v>
      </c>
      <c r="FF15" s="54">
        <v>1.7342</v>
      </c>
      <c r="FG15" s="54">
        <v>4.8662000000000001</v>
      </c>
      <c r="FH15" s="54">
        <v>0.63340000000000007</v>
      </c>
      <c r="FI15" s="54">
        <v>5.4996</v>
      </c>
      <c r="FJ15" s="54">
        <f t="shared" si="83"/>
        <v>0.11517201251000074</v>
      </c>
      <c r="FK15" s="54">
        <v>8.3100000000000007E-2</v>
      </c>
      <c r="FL15" s="54">
        <v>0.20199999999999999</v>
      </c>
      <c r="FM15" s="54">
        <v>8.6447000000000003</v>
      </c>
      <c r="FN15" s="54">
        <v>0.72939999999999994</v>
      </c>
      <c r="FO15" s="54">
        <v>7.0859000000000005</v>
      </c>
      <c r="FP15" s="54">
        <v>0.82940000000000003</v>
      </c>
      <c r="FQ15" s="54">
        <f t="shared" si="84"/>
        <v>1.5959937228837811</v>
      </c>
      <c r="FR15" s="54">
        <f t="shared" si="85"/>
        <v>2.3366918458708801E-2</v>
      </c>
      <c r="FS15" s="54">
        <f t="shared" si="86"/>
        <v>3.7293455183236401E-2</v>
      </c>
      <c r="FT15" s="54">
        <v>2.8782999999999999</v>
      </c>
      <c r="FU15" s="54">
        <v>0.68940000000000001</v>
      </c>
      <c r="FV15" s="54">
        <v>3.5676999999999999</v>
      </c>
      <c r="FW15" s="54">
        <f t="shared" si="87"/>
        <v>0.19323373602040531</v>
      </c>
      <c r="FX15" s="54">
        <v>7.4000000000000003E-3</v>
      </c>
      <c r="FY15" s="54">
        <v>0.39529999999999998</v>
      </c>
      <c r="FZ15" s="54">
        <v>4.6494000000000009</v>
      </c>
      <c r="GA15" s="54">
        <v>0.73099999999999998</v>
      </c>
      <c r="GB15" s="54">
        <v>3.5035000000000003</v>
      </c>
      <c r="GC15" s="54">
        <v>0.41490000000000005</v>
      </c>
      <c r="GD15" s="54">
        <f t="shared" si="88"/>
        <v>1.3059011881021265</v>
      </c>
      <c r="GE15" s="54">
        <f t="shared" si="89"/>
        <v>8.5021723233105334E-2</v>
      </c>
      <c r="GF15" s="54">
        <f t="shared" si="90"/>
        <v>0.11102996938460243</v>
      </c>
      <c r="GG15" s="133">
        <v>1.9608057911068628</v>
      </c>
      <c r="GH15" s="133">
        <v>0.96963644665063975</v>
      </c>
      <c r="GI15" s="133">
        <f t="shared" si="91"/>
        <v>2.9304422377575028</v>
      </c>
      <c r="GJ15" s="133">
        <f t="shared" si="92"/>
        <v>0.3308839990624235</v>
      </c>
      <c r="GK15" s="133">
        <v>-0.20361742182325904</v>
      </c>
      <c r="GL15" s="133">
        <v>0.4395877954162572</v>
      </c>
      <c r="GM15" s="133">
        <v>0.64320521723951629</v>
      </c>
    </row>
    <row r="16" spans="1:195">
      <c r="A16" s="43">
        <v>1986</v>
      </c>
      <c r="B16" s="54">
        <f t="shared" si="0"/>
        <v>3.7705619151921312</v>
      </c>
      <c r="C16" s="54">
        <f t="shared" si="47"/>
        <v>3.7553483149882565</v>
      </c>
      <c r="D16" s="54">
        <f t="shared" si="1"/>
        <v>1.6055104619452019</v>
      </c>
      <c r="E16" s="54">
        <f t="shared" si="2"/>
        <v>0.9899036891988312</v>
      </c>
      <c r="F16" s="54">
        <f t="shared" si="3"/>
        <v>1.1599341638442233</v>
      </c>
      <c r="G16" s="109">
        <f t="shared" si="4"/>
        <v>1.5213600203874786E-2</v>
      </c>
      <c r="H16" s="104">
        <f t="shared" si="5"/>
        <v>1.6453465428110392</v>
      </c>
      <c r="I16" s="144">
        <f t="shared" si="6"/>
        <v>0.62329665040390381</v>
      </c>
      <c r="J16" s="105">
        <f t="shared" si="7"/>
        <v>0.50703807266264045</v>
      </c>
      <c r="K16" s="136">
        <f>[7]A29!$N58</f>
        <v>0.14584255584264805</v>
      </c>
      <c r="L16" s="136">
        <f>[7]A29!$O58</f>
        <v>0.36916926390184679</v>
      </c>
      <c r="M16" s="136">
        <f>[7]A23!$K18</f>
        <v>1.6658755139519404E-2</v>
      </c>
      <c r="N16" s="137">
        <f>[7]A29!$S58</f>
        <v>0</v>
      </c>
      <c r="O16" s="104">
        <f t="shared" si="8"/>
        <v>2.125215372381092</v>
      </c>
      <c r="P16" s="144">
        <f t="shared" si="9"/>
        <v>0.98221381154129805</v>
      </c>
      <c r="Q16" s="105">
        <f t="shared" si="10"/>
        <v>0.4828656165361907</v>
      </c>
      <c r="R16" s="105">
        <f t="shared" si="11"/>
        <v>0.11675774001793447</v>
      </c>
      <c r="S16" s="136">
        <f>[7]A29!$AD58</f>
        <v>0.95006410878899294</v>
      </c>
      <c r="T16" s="136">
        <f>[7]A25!$K19</f>
        <v>0.49507264355998981</v>
      </c>
      <c r="U16" s="137">
        <f>[7]A29!$AH58</f>
        <v>0.4066859045033242</v>
      </c>
      <c r="V16" s="54">
        <f t="shared" si="12"/>
        <v>0.43636640368686258</v>
      </c>
      <c r="W16" s="54">
        <f t="shared" si="13"/>
        <v>0.56363359631313747</v>
      </c>
      <c r="X16" s="109">
        <f t="shared" si="14"/>
        <v>0.38822335025380716</v>
      </c>
      <c r="Y16" s="149">
        <f t="shared" si="48"/>
        <v>0.51220949895944601</v>
      </c>
      <c r="Z16" s="54">
        <f t="shared" si="15"/>
        <v>0.43825281849697306</v>
      </c>
      <c r="AA16" s="54">
        <f t="shared" si="16"/>
        <v>3.2553709195595977E-2</v>
      </c>
      <c r="AB16" s="54">
        <f t="shared" si="17"/>
        <v>0.34105443073427238</v>
      </c>
      <c r="AC16" s="119">
        <f>[7]A28!$K19</f>
        <v>0.4</v>
      </c>
      <c r="AD16" s="119">
        <f>[7]A27!$P19</f>
        <v>0.8</v>
      </c>
      <c r="AE16" s="54">
        <f t="shared" si="18"/>
        <v>0.37293108308901762</v>
      </c>
      <c r="AF16" s="162">
        <f t="shared" si="49"/>
        <v>0.61475084420159387</v>
      </c>
      <c r="AG16" s="162">
        <f t="shared" si="50"/>
        <v>0.51251634842468097</v>
      </c>
      <c r="AH16" s="138">
        <f>[7]A27!$G19</f>
        <v>0.21170538868925293</v>
      </c>
      <c r="AI16" s="136">
        <f>[7]A27!$H19</f>
        <v>0.4090324455428439</v>
      </c>
      <c r="AJ16" s="106">
        <f>[7]A27!$C19</f>
        <v>0.36916585496673437</v>
      </c>
      <c r="AK16" s="109">
        <f>[7]A28!$C19+[7]A28!$D19</f>
        <v>1.5582416260097594</v>
      </c>
      <c r="AL16" s="136">
        <f>[7]A28!$E19</f>
        <v>4.7268835935442496E-2</v>
      </c>
      <c r="AM16" s="136">
        <f>[7]A28!$J19</f>
        <v>0</v>
      </c>
      <c r="AN16" s="137">
        <f>[7]A25!$F19-[7]A25!$G19</f>
        <v>0.11675774001793447</v>
      </c>
      <c r="AO16" s="109">
        <f t="shared" si="51"/>
        <v>0.89733386798364012</v>
      </c>
      <c r="AP16" s="109">
        <f>[7]A29!$AM58</f>
        <v>2.4449397897642673E-2</v>
      </c>
      <c r="AQ16" s="109">
        <f>[7]A29!$AN58</f>
        <v>0.39012098061036149</v>
      </c>
      <c r="AR16" s="109">
        <f>[7]A29!$AO58</f>
        <v>0.48276348947563597</v>
      </c>
      <c r="AS16" s="109">
        <f t="shared" si="19"/>
        <v>1.5474260278978751</v>
      </c>
      <c r="AT16" s="55">
        <f t="shared" ref="AT16:AT22" si="93">AT15+(AT$23-AT$15)/8</f>
        <v>1.9127284743975024</v>
      </c>
      <c r="AU16" s="54">
        <f t="shared" si="20"/>
        <v>0.53203142148401272</v>
      </c>
      <c r="AV16" s="54">
        <f>[7]A29!$AS58</f>
        <v>0.53203142148401394</v>
      </c>
      <c r="AW16" s="54">
        <f t="shared" si="21"/>
        <v>-1.2212453270876722E-15</v>
      </c>
      <c r="AX16" s="54">
        <f t="shared" si="22"/>
        <v>1.0000000000000022</v>
      </c>
      <c r="AY16" s="54">
        <f t="shared" si="23"/>
        <v>0.8973338679836409</v>
      </c>
      <c r="AZ16" s="104">
        <f t="shared" si="24"/>
        <v>3.7705619151921299</v>
      </c>
      <c r="BA16" s="105">
        <f t="shared" si="53"/>
        <v>3.7553483149882556</v>
      </c>
      <c r="BB16" s="105">
        <f t="shared" si="25"/>
        <v>1.2761772789091923</v>
      </c>
      <c r="BC16" s="105">
        <f t="shared" si="26"/>
        <v>1.5818371680954233</v>
      </c>
      <c r="BD16" s="105">
        <f t="shared" si="27"/>
        <v>0.89733386798364012</v>
      </c>
      <c r="BE16" s="105">
        <f t="shared" si="28"/>
        <v>1.6299598598428446</v>
      </c>
      <c r="BF16" s="105">
        <f t="shared" si="29"/>
        <v>1.3800246698091927</v>
      </c>
      <c r="BG16" s="106">
        <f t="shared" si="30"/>
        <v>0.7453637853362185</v>
      </c>
      <c r="BH16" s="54">
        <f t="shared" si="31"/>
        <v>2.8666594005887145</v>
      </c>
      <c r="BI16" s="54">
        <f t="shared" si="32"/>
        <v>2.8514458003848402</v>
      </c>
      <c r="BJ16" s="54">
        <f t="shared" si="33"/>
        <v>1.52136002038743E-2</v>
      </c>
      <c r="BK16" s="109">
        <f>[7]A29!$AW58</f>
        <v>0.10617507082585367</v>
      </c>
      <c r="BL16" s="109">
        <f>[7]A29!$AY58</f>
        <v>9.0961470621978888E-2</v>
      </c>
      <c r="BM16" s="109">
        <f>[7]A29!$AZ58</f>
        <v>2.0300022784504719E-2</v>
      </c>
      <c r="BN16" s="54">
        <f t="shared" si="34"/>
        <v>1.5213600203874786E-2</v>
      </c>
      <c r="BO16" s="104">
        <f t="shared" si="35"/>
        <v>0</v>
      </c>
      <c r="BP16" s="145">
        <f>[7]A29!$C58</f>
        <v>3.7705619151921308</v>
      </c>
      <c r="BQ16" s="114">
        <f t="shared" si="36"/>
        <v>0</v>
      </c>
      <c r="BR16" s="54">
        <f t="shared" si="37"/>
        <v>0.75930261621917161</v>
      </c>
      <c r="BS16" s="54">
        <f t="shared" si="54"/>
        <v>3.190012260085829E-2</v>
      </c>
      <c r="BT16" s="54">
        <f t="shared" si="55"/>
        <v>2.4221846548544024E-2</v>
      </c>
      <c r="BU16" s="54">
        <f t="shared" si="38"/>
        <v>3.8155683977989782E-2</v>
      </c>
      <c r="BV16" s="54">
        <f t="shared" si="39"/>
        <v>3.1311600155217438E-2</v>
      </c>
      <c r="BW16" s="54">
        <f t="shared" si="40"/>
        <v>0.93053271586679276</v>
      </c>
      <c r="BX16" s="54">
        <f t="shared" si="41"/>
        <v>1.6658755139519404E-2</v>
      </c>
      <c r="BY16" s="54">
        <f t="shared" si="42"/>
        <v>0.49507264355998981</v>
      </c>
      <c r="BZ16" s="54">
        <f t="shared" si="43"/>
        <v>2.0300022784504719E-2</v>
      </c>
      <c r="CA16" s="54">
        <f t="shared" si="44"/>
        <v>0.53203142148401394</v>
      </c>
      <c r="CB16" s="54">
        <f t="shared" si="56"/>
        <v>0</v>
      </c>
      <c r="CC16" s="104">
        <v>4.0362782179758474</v>
      </c>
      <c r="CD16" s="105">
        <f t="shared" si="45"/>
        <v>9.9119472014903634E-2</v>
      </c>
      <c r="CE16" s="54">
        <f t="shared" si="57"/>
        <v>3.6362044521048249</v>
      </c>
      <c r="CF16" s="54">
        <f t="shared" si="46"/>
        <v>2.3287104360480217</v>
      </c>
      <c r="CG16" s="54">
        <f t="shared" si="46"/>
        <v>2.1447001124135414</v>
      </c>
      <c r="CH16" s="54">
        <f t="shared" si="46"/>
        <v>0.41022273340225546</v>
      </c>
      <c r="CI16" s="54">
        <f t="shared" si="46"/>
        <v>0.98200163946524888</v>
      </c>
      <c r="CJ16" s="54">
        <f t="shared" si="46"/>
        <v>0.75247573954603697</v>
      </c>
      <c r="CK16" s="54">
        <f t="shared" si="46"/>
        <v>0.83720609635673826</v>
      </c>
      <c r="CL16" s="54">
        <v>3.373647808281659</v>
      </c>
      <c r="CM16" s="54">
        <f t="shared" si="58"/>
        <v>2.1391349202224408</v>
      </c>
      <c r="CN16" s="54">
        <f t="shared" si="59"/>
        <v>2.0337240777063261</v>
      </c>
      <c r="CO16" s="54">
        <v>0.37417002489821571</v>
      </c>
      <c r="CP16" s="54">
        <v>0.94588597422591614</v>
      </c>
      <c r="CQ16" s="54">
        <v>0.71366807858219417</v>
      </c>
      <c r="CR16" s="54">
        <v>0.7992111896471078</v>
      </c>
      <c r="CS16" s="54">
        <v>0.26255664382316568</v>
      </c>
      <c r="CT16" s="54">
        <f t="shared" si="60"/>
        <v>0.18957551582558085</v>
      </c>
      <c r="CU16" s="54">
        <f t="shared" si="61"/>
        <v>0.1109760347072153</v>
      </c>
      <c r="CV16" s="54">
        <v>3.6052708504039729E-2</v>
      </c>
      <c r="CW16" s="54">
        <v>3.6115665239332746E-2</v>
      </c>
      <c r="CX16" s="54">
        <v>3.8807660963842819E-2</v>
      </c>
      <c r="CY16" s="54">
        <v>3.7994906709630474E-2</v>
      </c>
      <c r="CZ16" s="54">
        <v>0.40007376587102211</v>
      </c>
      <c r="DA16" s="54">
        <f t="shared" si="62"/>
        <v>1.0468670718322508</v>
      </c>
      <c r="DB16" s="54">
        <f t="shared" si="63"/>
        <v>0.28833311678187212</v>
      </c>
      <c r="DC16" s="54">
        <v>3.9739358661192246E-3</v>
      </c>
      <c r="DD16" s="54">
        <v>0.28435918091575291</v>
      </c>
      <c r="DE16" s="54">
        <v>0.93512642274310076</v>
      </c>
      <c r="DF16" s="54">
        <v>0.73580336261109147</v>
      </c>
      <c r="DG16" s="54">
        <f t="shared" si="64"/>
        <v>1.5070196455485685</v>
      </c>
      <c r="DH16" s="54">
        <f t="shared" si="65"/>
        <v>3.4302961124681675</v>
      </c>
      <c r="DI16" s="54">
        <v>0.13832778961592432</v>
      </c>
      <c r="DJ16" s="54">
        <v>3.2919683228522429</v>
      </c>
      <c r="DK16" s="54">
        <v>4.2015123954056444</v>
      </c>
      <c r="DL16" s="54">
        <v>0.93691933891169898</v>
      </c>
      <c r="DM16" s="54">
        <f t="shared" si="66"/>
        <v>5.8633293416635812</v>
      </c>
      <c r="DN16" s="54">
        <f t="shared" si="67"/>
        <v>5.9738449145054835</v>
      </c>
      <c r="DO16" s="54">
        <f t="shared" si="68"/>
        <v>8.2235850527518917E-3</v>
      </c>
      <c r="DP16" s="54">
        <v>0.27623993035705002</v>
      </c>
      <c r="DQ16" s="54">
        <v>0.26801634530429813</v>
      </c>
      <c r="DR16" s="54">
        <f t="shared" si="69"/>
        <v>4.8825971534288417</v>
      </c>
      <c r="DS16" s="54">
        <f t="shared" si="70"/>
        <v>1.2234973983692889</v>
      </c>
      <c r="DT16" s="54">
        <f t="shared" si="71"/>
        <v>4.4864965384941634E-2</v>
      </c>
      <c r="DU16" s="54">
        <f t="shared" si="72"/>
        <v>5.4892168426404292E-2</v>
      </c>
      <c r="DV16" s="54">
        <f t="shared" si="73"/>
        <v>3.7979564488697242</v>
      </c>
      <c r="DW16" s="54">
        <f t="shared" si="74"/>
        <v>0.15443551824326132</v>
      </c>
      <c r="DX16" s="54">
        <v>3.2114170764231917</v>
      </c>
      <c r="DY16" s="54">
        <v>3.1918285372426771</v>
      </c>
      <c r="DZ16" s="54">
        <v>2.2976320699254402</v>
      </c>
      <c r="EA16" s="54">
        <v>0.33195415614370155</v>
      </c>
      <c r="EB16" s="54">
        <v>1.2261506234609383</v>
      </c>
      <c r="EC16" s="54">
        <v>1.9588539180514494E-2</v>
      </c>
      <c r="ED16" s="54">
        <v>1.388355597498207E-2</v>
      </c>
      <c r="EE16" s="54">
        <v>5.1163398094193849E-3</v>
      </c>
      <c r="EF16" s="54">
        <v>1.0821323014951806E-2</v>
      </c>
      <c r="EG16" s="54">
        <v>0.58653937244653231</v>
      </c>
      <c r="EH16" s="54">
        <v>0.71928917386582536</v>
      </c>
      <c r="EI16" s="54">
        <v>0.47233489052085786</v>
      </c>
      <c r="EJ16" s="54">
        <v>0.33958508910156493</v>
      </c>
      <c r="EK16" s="54">
        <f t="shared" si="75"/>
        <v>6.3337743672541413E-2</v>
      </c>
      <c r="EL16" s="54">
        <v>0.6357241522062772</v>
      </c>
      <c r="EM16" s="54">
        <v>0.14009712827490289</v>
      </c>
      <c r="EN16" s="54">
        <v>0.57238640853373579</v>
      </c>
      <c r="EO16" s="54">
        <v>0.14089794046791587</v>
      </c>
      <c r="EP16" s="54">
        <v>0.72899362033144943</v>
      </c>
      <c r="EQ16" s="54">
        <v>1.4328082401354387</v>
      </c>
      <c r="ER16" s="54">
        <v>4.4675319147376102</v>
      </c>
      <c r="ES16" s="54">
        <v>3.7637172949336208</v>
      </c>
      <c r="ET16" s="54">
        <f t="shared" si="76"/>
        <v>4.463613039901686</v>
      </c>
      <c r="EU16" s="54">
        <f t="shared" si="77"/>
        <v>5.3402743305110754</v>
      </c>
      <c r="EV16" s="54">
        <f t="shared" si="78"/>
        <v>5.2769373012115883</v>
      </c>
      <c r="EW16" s="54">
        <f t="shared" si="79"/>
        <v>1.1822120900802406</v>
      </c>
      <c r="EX16" s="54">
        <f t="shared" si="80"/>
        <v>0.10846943517830229</v>
      </c>
      <c r="EY16" s="54">
        <f t="shared" si="81"/>
        <v>0.12823387767196393</v>
      </c>
      <c r="FA16" s="54">
        <v>3.3692000000000002</v>
      </c>
      <c r="FB16" s="54">
        <v>0.82819999999999994</v>
      </c>
      <c r="FC16" s="54">
        <v>4.1974</v>
      </c>
      <c r="FD16" s="54">
        <f t="shared" si="82"/>
        <v>0.19731262209939485</v>
      </c>
      <c r="FE16" s="54">
        <v>5.2900000000000003E-2</v>
      </c>
      <c r="FF16" s="54">
        <v>1.7205000000000001</v>
      </c>
      <c r="FG16" s="54">
        <v>5.2999000000000001</v>
      </c>
      <c r="FH16" s="54">
        <v>0.62729999999999997</v>
      </c>
      <c r="FI16" s="54">
        <v>5.9271000000000003</v>
      </c>
      <c r="FJ16" s="54">
        <f t="shared" si="83"/>
        <v>0.10583590626107202</v>
      </c>
      <c r="FK16" s="54">
        <v>0.1134</v>
      </c>
      <c r="FL16" s="54">
        <v>0.24239999999999998</v>
      </c>
      <c r="FM16" s="54">
        <v>9.4230999999999998</v>
      </c>
      <c r="FN16" s="54">
        <v>0.75529999999999997</v>
      </c>
      <c r="FO16" s="54">
        <v>7.7753999999999994</v>
      </c>
      <c r="FP16" s="54">
        <v>0.89239999999999997</v>
      </c>
      <c r="FQ16" s="54">
        <f t="shared" si="84"/>
        <v>1.6208438687926794</v>
      </c>
      <c r="FR16" s="54">
        <f t="shared" si="85"/>
        <v>2.5724018635056401E-2</v>
      </c>
      <c r="FS16" s="54">
        <f t="shared" si="86"/>
        <v>4.1694617885339798E-2</v>
      </c>
      <c r="FT16" s="54">
        <v>2.9182999999999999</v>
      </c>
      <c r="FU16" s="54">
        <v>0.67069999999999996</v>
      </c>
      <c r="FV16" s="54">
        <v>3.5888999999999998</v>
      </c>
      <c r="FW16" s="54">
        <f t="shared" si="87"/>
        <v>0.18688177435983169</v>
      </c>
      <c r="FX16" s="54">
        <v>2.5600000000000001E-2</v>
      </c>
      <c r="FY16" s="54">
        <v>0.40990000000000004</v>
      </c>
      <c r="FZ16" s="54">
        <v>4.6904000000000003</v>
      </c>
      <c r="GA16" s="54">
        <v>0.72430000000000005</v>
      </c>
      <c r="GB16" s="54">
        <v>3.5492000000000004</v>
      </c>
      <c r="GC16" s="54">
        <v>0.41689999999999999</v>
      </c>
      <c r="GD16" s="54">
        <f t="shared" si="88"/>
        <v>1.3163079168186795</v>
      </c>
      <c r="GE16" s="54">
        <f t="shared" si="89"/>
        <v>8.739126726931605E-2</v>
      </c>
      <c r="GF16" s="54">
        <f t="shared" si="90"/>
        <v>0.11503381696741787</v>
      </c>
      <c r="GG16" s="133">
        <v>2.2963238022906873</v>
      </c>
      <c r="GH16" s="133">
        <v>1.0936677197128981</v>
      </c>
      <c r="GI16" s="133">
        <f t="shared" si="91"/>
        <v>3.3899915220035854</v>
      </c>
      <c r="GJ16" s="133">
        <f t="shared" si="92"/>
        <v>0.32261665334977241</v>
      </c>
      <c r="GK16" s="133">
        <v>-0.2110871759151618</v>
      </c>
      <c r="GL16" s="133">
        <v>0.48830627847389196</v>
      </c>
      <c r="GM16" s="133">
        <v>0.69939345438905387</v>
      </c>
    </row>
    <row r="17" spans="1:195">
      <c r="A17" s="43">
        <v>1987</v>
      </c>
      <c r="B17" s="54">
        <f t="shared" si="0"/>
        <v>3.7693057271367305</v>
      </c>
      <c r="C17" s="54">
        <f t="shared" si="47"/>
        <v>3.7829214342325743</v>
      </c>
      <c r="D17" s="54">
        <f t="shared" si="1"/>
        <v>1.5596566526156026</v>
      </c>
      <c r="E17" s="54">
        <f t="shared" si="2"/>
        <v>0.99682094623382622</v>
      </c>
      <c r="F17" s="54">
        <f t="shared" si="3"/>
        <v>1.2264438353831455</v>
      </c>
      <c r="G17" s="109">
        <f t="shared" si="4"/>
        <v>-1.3615707095844143E-2</v>
      </c>
      <c r="H17" s="104">
        <f t="shared" si="5"/>
        <v>1.6646473756948814</v>
      </c>
      <c r="I17" s="144">
        <f t="shared" si="6"/>
        <v>0.60549513092406748</v>
      </c>
      <c r="J17" s="105">
        <f t="shared" si="7"/>
        <v>0.50760076928793707</v>
      </c>
      <c r="K17" s="136">
        <f>[7]A29!$N59</f>
        <v>0.13571268271438031</v>
      </c>
      <c r="L17" s="136">
        <f>[7]A29!$O59</f>
        <v>0.41583879276849656</v>
      </c>
      <c r="M17" s="136">
        <f>[7]A23!$K19</f>
        <v>1.9232404450316803E-2</v>
      </c>
      <c r="N17" s="137">
        <f>[7]A29!$S59</f>
        <v>0</v>
      </c>
      <c r="O17" s="104">
        <f t="shared" si="8"/>
        <v>2.1046583514418491</v>
      </c>
      <c r="P17" s="144">
        <f t="shared" si="9"/>
        <v>0.95416152169153523</v>
      </c>
      <c r="Q17" s="105">
        <f t="shared" si="10"/>
        <v>0.48922017694588921</v>
      </c>
      <c r="R17" s="105">
        <f t="shared" si="11"/>
        <v>0.12361008076510395</v>
      </c>
      <c r="S17" s="136">
        <f>[7]A29!$AD59</f>
        <v>0.95819085277949223</v>
      </c>
      <c r="T17" s="136">
        <f>[7]A25!$K20</f>
        <v>0.49787636137102625</v>
      </c>
      <c r="U17" s="137">
        <f>[7]A29!$AH59</f>
        <v>0.42052428074017134</v>
      </c>
      <c r="V17" s="54">
        <f t="shared" si="12"/>
        <v>0.44163235783991284</v>
      </c>
      <c r="W17" s="54">
        <f t="shared" si="13"/>
        <v>0.55836764216008716</v>
      </c>
      <c r="X17" s="109">
        <f t="shared" si="14"/>
        <v>0.38822335025380711</v>
      </c>
      <c r="Y17" s="149">
        <f t="shared" si="48"/>
        <v>0.50921960579354453</v>
      </c>
      <c r="Z17" s="54">
        <f t="shared" si="15"/>
        <v>0.45476474581913917</v>
      </c>
      <c r="AA17" s="54">
        <f t="shared" si="16"/>
        <v>3.7192184162202824E-2</v>
      </c>
      <c r="AB17" s="54">
        <f t="shared" si="17"/>
        <v>0.34792999729142488</v>
      </c>
      <c r="AC17" s="119">
        <f>[7]A28!$K20</f>
        <v>0.4</v>
      </c>
      <c r="AD17" s="119">
        <f>[7]A27!$P20</f>
        <v>0.8</v>
      </c>
      <c r="AE17" s="54">
        <f t="shared" si="18"/>
        <v>0.35678016133730134</v>
      </c>
      <c r="AF17" s="162">
        <f t="shared" si="49"/>
        <v>0.60796255169139524</v>
      </c>
      <c r="AG17" s="162">
        <f t="shared" si="50"/>
        <v>0.50877273262877909</v>
      </c>
      <c r="AH17" s="138">
        <f>[7]A27!$G20</f>
        <v>0.22308401887057233</v>
      </c>
      <c r="AI17" s="136">
        <f>[7]A27!$H20</f>
        <v>0.41809098934154793</v>
      </c>
      <c r="AJ17" s="106">
        <f>[7]A27!$C20</f>
        <v>0.35564593802170591</v>
      </c>
      <c r="AK17" s="109">
        <f>[7]A28!$C20+[7]A28!$D20</f>
        <v>1.5137378273101687</v>
      </c>
      <c r="AL17" s="136">
        <f>[7]A28!$E20</f>
        <v>4.5918825305433987E-2</v>
      </c>
      <c r="AM17" s="136">
        <f>[7]A28!$J20</f>
        <v>0</v>
      </c>
      <c r="AN17" s="137">
        <f>[7]A25!$F20-[7]A25!$G20</f>
        <v>0.12361008076510395</v>
      </c>
      <c r="AO17" s="109">
        <f t="shared" si="51"/>
        <v>0.96712107190366192</v>
      </c>
      <c r="AP17" s="109">
        <f>[7]A29!$AM59</f>
        <v>2.3751116537293442E-2</v>
      </c>
      <c r="AQ17" s="109">
        <f>[7]A29!$AN59</f>
        <v>0.39839072688988852</v>
      </c>
      <c r="AR17" s="109">
        <f>[7]A29!$AO59</f>
        <v>0.54497922847647995</v>
      </c>
      <c r="AS17" s="109">
        <f t="shared" si="19"/>
        <v>1.6025152967216445</v>
      </c>
      <c r="AT17" s="55">
        <f t="shared" si="93"/>
        <v>2.0254569487950045</v>
      </c>
      <c r="AU17" s="54">
        <f t="shared" si="20"/>
        <v>0.54417941983030182</v>
      </c>
      <c r="AV17" s="54">
        <f>[7]A29!$AS59</f>
        <v>0.54417941983030116</v>
      </c>
      <c r="AW17" s="54">
        <f t="shared" si="21"/>
        <v>0</v>
      </c>
      <c r="AX17" s="54">
        <f t="shared" si="22"/>
        <v>0.99999999999999878</v>
      </c>
      <c r="AY17" s="54">
        <f t="shared" si="23"/>
        <v>0.96712107190366114</v>
      </c>
      <c r="AZ17" s="104">
        <f t="shared" si="24"/>
        <v>3.7693057271367305</v>
      </c>
      <c r="BA17" s="105">
        <f t="shared" si="53"/>
        <v>3.7829214342325748</v>
      </c>
      <c r="BB17" s="105">
        <f t="shared" si="25"/>
        <v>1.2488085829263849</v>
      </c>
      <c r="BC17" s="105">
        <f t="shared" si="26"/>
        <v>1.5669917794025283</v>
      </c>
      <c r="BD17" s="105">
        <f t="shared" si="27"/>
        <v>0.96712107190366192</v>
      </c>
      <c r="BE17" s="105">
        <f t="shared" si="28"/>
        <v>1.5834077691528963</v>
      </c>
      <c r="BF17" s="105">
        <f t="shared" si="29"/>
        <v>1.3952116731237147</v>
      </c>
      <c r="BG17" s="106">
        <f t="shared" si="30"/>
        <v>0.80430199195596419</v>
      </c>
      <c r="BH17" s="54">
        <f t="shared" si="31"/>
        <v>2.9765449422696335</v>
      </c>
      <c r="BI17" s="54">
        <f t="shared" si="32"/>
        <v>2.9901606493654773</v>
      </c>
      <c r="BJ17" s="54">
        <f t="shared" si="33"/>
        <v>-1.361570709584381E-2</v>
      </c>
      <c r="BK17" s="109">
        <f>[7]A29!$AW59</f>
        <v>0.11259686708173833</v>
      </c>
      <c r="BL17" s="109">
        <f>[7]A29!$AY59</f>
        <v>0.12621257417758247</v>
      </c>
      <c r="BM17" s="109">
        <f>[7]A29!$AZ59</f>
        <v>2.7070654008958098E-2</v>
      </c>
      <c r="BN17" s="54">
        <f>BK17-BL17</f>
        <v>-1.3615707095844143E-2</v>
      </c>
      <c r="BO17" s="104">
        <f t="shared" si="35"/>
        <v>0</v>
      </c>
      <c r="BP17" s="145">
        <f>[7]A29!$C59</f>
        <v>3.7693057271367305</v>
      </c>
      <c r="BQ17" s="114">
        <f t="shared" si="36"/>
        <v>0</v>
      </c>
      <c r="BR17" s="54">
        <f t="shared" si="37"/>
        <v>0.79043688888349295</v>
      </c>
      <c r="BS17" s="54">
        <f t="shared" si="54"/>
        <v>4.2209295411724863E-2</v>
      </c>
      <c r="BT17" s="54">
        <f t="shared" si="55"/>
        <v>3.3363784147208093E-2</v>
      </c>
      <c r="BU17" s="54">
        <f t="shared" si="38"/>
        <v>4.9745824671943502E-2</v>
      </c>
      <c r="BV17" s="54">
        <f t="shared" si="39"/>
        <v>3.5342028289703245E-2</v>
      </c>
      <c r="BW17" s="54">
        <f t="shared" si="40"/>
        <v>0.91491214703835322</v>
      </c>
      <c r="BX17" s="54">
        <f t="shared" si="41"/>
        <v>1.9232404450316803E-2</v>
      </c>
      <c r="BY17" s="54">
        <f t="shared" si="42"/>
        <v>0.49787636137102625</v>
      </c>
      <c r="BZ17" s="54">
        <f t="shared" si="43"/>
        <v>2.7070654008958098E-2</v>
      </c>
      <c r="CA17" s="54">
        <f t="shared" si="44"/>
        <v>0.54417941983030116</v>
      </c>
      <c r="CB17" s="54">
        <f t="shared" si="56"/>
        <v>-3.8163916471489756E-17</v>
      </c>
      <c r="CC17" s="104">
        <v>4.0465081809754535</v>
      </c>
      <c r="CD17" s="105">
        <f t="shared" si="45"/>
        <v>9.0742226608489435E-2</v>
      </c>
      <c r="CE17" s="54">
        <f t="shared" si="57"/>
        <v>3.6793190186442724</v>
      </c>
      <c r="CF17" s="54">
        <f t="shared" si="46"/>
        <v>2.3366898912410181</v>
      </c>
      <c r="CG17" s="54">
        <f t="shared" si="46"/>
        <v>2.1961370901144606</v>
      </c>
      <c r="CH17" s="54">
        <f t="shared" si="46"/>
        <v>0.41804906608792386</v>
      </c>
      <c r="CI17" s="54">
        <f t="shared" si="46"/>
        <v>1.001237841935275</v>
      </c>
      <c r="CJ17" s="54">
        <f t="shared" si="46"/>
        <v>0.77685018209126167</v>
      </c>
      <c r="CK17" s="54">
        <f t="shared" si="46"/>
        <v>0.8535079627112061</v>
      </c>
      <c r="CL17" s="54">
        <v>3.4168613996693389</v>
      </c>
      <c r="CM17" s="54">
        <f t="shared" si="58"/>
        <v>2.1494960186443972</v>
      </c>
      <c r="CN17" s="54">
        <f t="shared" si="59"/>
        <v>2.0835976591371965</v>
      </c>
      <c r="CO17" s="54">
        <v>0.38080419962372208</v>
      </c>
      <c r="CP17" s="54">
        <v>0.96187155720234596</v>
      </c>
      <c r="CQ17" s="54">
        <v>0.74092190231112831</v>
      </c>
      <c r="CR17" s="54">
        <v>0.81623227811225485</v>
      </c>
      <c r="CS17" s="54">
        <v>0.26245761897493353</v>
      </c>
      <c r="CT17" s="54">
        <f t="shared" si="60"/>
        <v>0.18719387259662074</v>
      </c>
      <c r="CU17" s="54">
        <f t="shared" si="61"/>
        <v>0.11253943097726403</v>
      </c>
      <c r="CV17" s="54">
        <v>3.7244866464201776E-2</v>
      </c>
      <c r="CW17" s="54">
        <v>3.9366284732928955E-2</v>
      </c>
      <c r="CX17" s="54">
        <v>3.5928279780133299E-2</v>
      </c>
      <c r="CY17" s="54">
        <v>3.7275684598951253E-2</v>
      </c>
      <c r="CZ17" s="54">
        <v>0.36718916233118098</v>
      </c>
      <c r="DA17" s="54">
        <f t="shared" si="62"/>
        <v>1.03131569175437</v>
      </c>
      <c r="DB17" s="54">
        <f t="shared" si="63"/>
        <v>0.28984742182948142</v>
      </c>
      <c r="DC17" s="54">
        <v>4.1227665566129354E-3</v>
      </c>
      <c r="DD17" s="54">
        <v>0.2857246552728685</v>
      </c>
      <c r="DE17" s="54">
        <v>0.95397395125267037</v>
      </c>
      <c r="DF17" s="54">
        <v>0.709589604777627</v>
      </c>
      <c r="DG17" s="54">
        <f t="shared" si="64"/>
        <v>1.476222688871625</v>
      </c>
      <c r="DH17" s="54">
        <f t="shared" si="65"/>
        <v>3.5557137308215188</v>
      </c>
      <c r="DI17" s="54">
        <v>0.13842396581860555</v>
      </c>
      <c r="DJ17" s="54">
        <v>3.4172897650029133</v>
      </c>
      <c r="DK17" s="54">
        <v>4.3223468149155169</v>
      </c>
      <c r="DL17" s="54">
        <v>0.97467542241211891</v>
      </c>
      <c r="DM17" s="54">
        <f t="shared" si="66"/>
        <v>6.0416982427654613</v>
      </c>
      <c r="DN17" s="54">
        <f t="shared" si="67"/>
        <v>6.1298287288793931</v>
      </c>
      <c r="DO17" s="54">
        <f t="shared" si="68"/>
        <v>-6.9974752379103333E-3</v>
      </c>
      <c r="DP17" s="54">
        <v>0.28673407457758782</v>
      </c>
      <c r="DQ17" s="54">
        <v>0.29373154981549815</v>
      </c>
      <c r="DR17" s="54">
        <f t="shared" si="69"/>
        <v>4.8442282718670135</v>
      </c>
      <c r="DS17" s="54">
        <f t="shared" si="70"/>
        <v>1.2653880834804048</v>
      </c>
      <c r="DT17" s="54">
        <f t="shared" si="71"/>
        <v>4.7918394266326561E-2</v>
      </c>
      <c r="DU17" s="54">
        <f t="shared" si="72"/>
        <v>6.0635365084125384E-2</v>
      </c>
      <c r="DV17" s="54">
        <f t="shared" si="73"/>
        <v>3.8207559411880263</v>
      </c>
      <c r="DW17" s="54">
        <f t="shared" si="74"/>
        <v>0.14868728635055303</v>
      </c>
      <c r="DX17" s="54">
        <v>3.2526581084850257</v>
      </c>
      <c r="DY17" s="54">
        <v>3.2317324565957204</v>
      </c>
      <c r="DZ17" s="54">
        <v>2.3046730568130465</v>
      </c>
      <c r="EA17" s="54">
        <v>0.34891440381833549</v>
      </c>
      <c r="EB17" s="54">
        <v>1.27597380360101</v>
      </c>
      <c r="EC17" s="54">
        <v>2.0925651889304862E-2</v>
      </c>
      <c r="ED17" s="54">
        <v>1.410842553113369E-2</v>
      </c>
      <c r="EE17" s="54">
        <v>5.1590187535483925E-3</v>
      </c>
      <c r="EF17" s="54">
        <v>1.1976245111719566E-2</v>
      </c>
      <c r="EG17" s="54">
        <v>0.56809783270300085</v>
      </c>
      <c r="EH17" s="54">
        <v>0.71945639249912297</v>
      </c>
      <c r="EI17" s="54">
        <v>0.49378724319196121</v>
      </c>
      <c r="EJ17" s="54">
        <v>0.3424286833958391</v>
      </c>
      <c r="EK17" s="54">
        <f t="shared" si="75"/>
        <v>6.2725804098662019E-2</v>
      </c>
      <c r="EL17" s="54">
        <v>0.64639725484341182</v>
      </c>
      <c r="EM17" s="54">
        <v>0.15143719924098564</v>
      </c>
      <c r="EN17" s="54">
        <v>0.5836714507447498</v>
      </c>
      <c r="EO17" s="54">
        <v>0.15560644567125143</v>
      </c>
      <c r="EP17" s="54">
        <v>0.71449331341341982</v>
      </c>
      <c r="EQ17" s="54">
        <v>1.4342869315119788</v>
      </c>
      <c r="ER17" s="54">
        <v>4.6315365420111467</v>
      </c>
      <c r="ES17" s="54">
        <v>3.911742923912588</v>
      </c>
      <c r="ET17" s="54">
        <f t="shared" si="76"/>
        <v>4.472524806355282</v>
      </c>
      <c r="EU17" s="54">
        <f t="shared" si="77"/>
        <v>5.5421216560211572</v>
      </c>
      <c r="EV17" s="54">
        <f t="shared" si="78"/>
        <v>5.4793972077749915</v>
      </c>
      <c r="EW17" s="54">
        <f t="shared" si="79"/>
        <v>1.2251239389413746</v>
      </c>
      <c r="EX17" s="54">
        <f t="shared" si="80"/>
        <v>0.1065211059925623</v>
      </c>
      <c r="EY17" s="54">
        <f t="shared" si="81"/>
        <v>0.13050155695399959</v>
      </c>
      <c r="FA17" s="54">
        <v>3.4999000000000002</v>
      </c>
      <c r="FB17" s="54">
        <v>0.79890000000000005</v>
      </c>
      <c r="FC17" s="54">
        <v>4.2988</v>
      </c>
      <c r="FD17" s="54">
        <f t="shared" si="82"/>
        <v>0.18584256071461805</v>
      </c>
      <c r="FE17" s="54">
        <v>8.0799999999999997E-2</v>
      </c>
      <c r="FF17" s="54">
        <v>1.6627000000000001</v>
      </c>
      <c r="FG17" s="54">
        <v>6.1086999999999998</v>
      </c>
      <c r="FH17" s="54">
        <v>0.70760000000000001</v>
      </c>
      <c r="FI17" s="54">
        <v>6.8163</v>
      </c>
      <c r="FJ17" s="54">
        <f t="shared" si="83"/>
        <v>0.10380998488916274</v>
      </c>
      <c r="FK17" s="54">
        <v>0.15109999999999998</v>
      </c>
      <c r="FL17" s="54">
        <v>0.34090000000000004</v>
      </c>
      <c r="FM17" s="54">
        <v>10.347899999999999</v>
      </c>
      <c r="FN17" s="54">
        <v>0.79059999999999997</v>
      </c>
      <c r="FO17" s="54">
        <v>8.6165000000000003</v>
      </c>
      <c r="FP17" s="54">
        <v>0.94079999999999997</v>
      </c>
      <c r="FQ17" s="54">
        <f t="shared" si="84"/>
        <v>1.5525265558422852</v>
      </c>
      <c r="FR17" s="54">
        <f t="shared" si="85"/>
        <v>3.2943882333613589E-2</v>
      </c>
      <c r="FS17" s="54">
        <f t="shared" si="86"/>
        <v>5.1146252175478607E-2</v>
      </c>
      <c r="FT17" s="54">
        <v>3.0106999999999999</v>
      </c>
      <c r="FU17" s="54">
        <v>0.67049999999999998</v>
      </c>
      <c r="FV17" s="54">
        <v>3.6812</v>
      </c>
      <c r="FW17" s="54">
        <f t="shared" si="87"/>
        <v>0.18214169292621971</v>
      </c>
      <c r="FX17" s="54">
        <v>5.9800000000000006E-2</v>
      </c>
      <c r="FY17" s="54">
        <v>0.43790000000000001</v>
      </c>
      <c r="FZ17" s="54">
        <v>4.8474000000000004</v>
      </c>
      <c r="GA17" s="54">
        <v>0.72970000000000002</v>
      </c>
      <c r="GB17" s="54">
        <v>3.6867999999999999</v>
      </c>
      <c r="GC17" s="54">
        <v>0.43090000000000006</v>
      </c>
      <c r="GD17" s="54">
        <f t="shared" si="88"/>
        <v>1.3385431048765672</v>
      </c>
      <c r="GE17" s="54">
        <f t="shared" si="89"/>
        <v>9.0337087923422862E-2</v>
      </c>
      <c r="GF17" s="54">
        <f t="shared" si="90"/>
        <v>0.12092008615452589</v>
      </c>
      <c r="GG17" s="133">
        <v>2.5004357524672387</v>
      </c>
      <c r="GH17" s="133">
        <v>1.1363255214353725</v>
      </c>
      <c r="GI17" s="133">
        <f t="shared" si="91"/>
        <v>3.6367612739026112</v>
      </c>
      <c r="GJ17" s="133">
        <f t="shared" si="92"/>
        <v>0.31245535130107144</v>
      </c>
      <c r="GK17" s="133">
        <v>-0.24369881903745297</v>
      </c>
      <c r="GL17" s="133">
        <v>0.49466368742570932</v>
      </c>
      <c r="GM17" s="133">
        <v>0.73836250646316226</v>
      </c>
    </row>
    <row r="18" spans="1:195">
      <c r="A18" s="43">
        <v>1988</v>
      </c>
      <c r="B18" s="54">
        <f t="shared" si="0"/>
        <v>3.6850705105771047</v>
      </c>
      <c r="C18" s="54">
        <f t="shared" si="47"/>
        <v>3.7105721161118659</v>
      </c>
      <c r="D18" s="54">
        <f t="shared" si="1"/>
        <v>1.510382397117163</v>
      </c>
      <c r="E18" s="54">
        <f t="shared" si="2"/>
        <v>0.95211968943928071</v>
      </c>
      <c r="F18" s="54">
        <f t="shared" si="3"/>
        <v>1.2480700295554221</v>
      </c>
      <c r="G18" s="109">
        <f t="shared" ref="G18:G45" si="94">BN18</f>
        <v>-2.5501605534761246E-2</v>
      </c>
      <c r="H18" s="104">
        <f t="shared" si="5"/>
        <v>1.6430313374151797</v>
      </c>
      <c r="I18" s="144">
        <f t="shared" si="6"/>
        <v>0.58636571437320129</v>
      </c>
      <c r="J18" s="105">
        <f t="shared" si="7"/>
        <v>0.48625492660608882</v>
      </c>
      <c r="K18" s="136">
        <f>[7]A29!$N60</f>
        <v>0.12092265612948805</v>
      </c>
      <c r="L18" s="136">
        <f>[7]A29!$O60</f>
        <v>0.44948804030640149</v>
      </c>
      <c r="M18" s="136">
        <f>[7]A23!$K20</f>
        <v>2.1069480031777589E-2</v>
      </c>
      <c r="N18" s="137">
        <f>[7]A29!$S60</f>
        <v>0</v>
      </c>
      <c r="O18" s="104">
        <f t="shared" si="8"/>
        <v>2.0420391731619247</v>
      </c>
      <c r="P18" s="144">
        <f t="shared" si="9"/>
        <v>0.92401668274396176</v>
      </c>
      <c r="Q18" s="105">
        <f t="shared" si="10"/>
        <v>0.46586476283319189</v>
      </c>
      <c r="R18" s="105">
        <f t="shared" si="11"/>
        <v>0.1375852398589191</v>
      </c>
      <c r="S18" s="136">
        <f>[7]A29!$AD60</f>
        <v>0.93827422782141356</v>
      </c>
      <c r="T18" s="136">
        <f>[7]A25!$K21</f>
        <v>0.48096419923936889</v>
      </c>
      <c r="U18" s="137">
        <f>[7]A29!$AH60</f>
        <v>0.4237017400955615</v>
      </c>
      <c r="V18" s="54">
        <f t="shared" si="12"/>
        <v>0.44586157380143887</v>
      </c>
      <c r="W18" s="54">
        <f t="shared" si="13"/>
        <v>0.55413842619856113</v>
      </c>
      <c r="X18" s="109">
        <f t="shared" si="14"/>
        <v>0.38822335025380716</v>
      </c>
      <c r="Y18" s="149">
        <f t="shared" si="48"/>
        <v>0.51070777340236762</v>
      </c>
      <c r="Z18" s="54">
        <f t="shared" si="15"/>
        <v>0.46656750266785052</v>
      </c>
      <c r="AA18" s="54">
        <f t="shared" si="16"/>
        <v>4.1968260102322817E-2</v>
      </c>
      <c r="AB18" s="54">
        <f t="shared" si="17"/>
        <v>0.35494907695317462</v>
      </c>
      <c r="AC18" s="119">
        <f>[7]A28!$K21</f>
        <v>0.40000000000000008</v>
      </c>
      <c r="AD18" s="119">
        <f>[7]A27!$P21</f>
        <v>0.80000000000000016</v>
      </c>
      <c r="AE18" s="54">
        <f t="shared" si="18"/>
        <v>0.34997949309455767</v>
      </c>
      <c r="AF18" s="162">
        <f t="shared" si="49"/>
        <v>0.60296073901576019</v>
      </c>
      <c r="AG18" s="162">
        <f t="shared" si="50"/>
        <v>0.50531611338136206</v>
      </c>
      <c r="AH18" s="138">
        <f>[7]A27!$G21</f>
        <v>0.21967703358584306</v>
      </c>
      <c r="AI18" s="136">
        <f>[7]A27!$H21</f>
        <v>0.3992202895781306</v>
      </c>
      <c r="AJ18" s="106">
        <f>[7]A27!$C21</f>
        <v>0.33322236627530716</v>
      </c>
      <c r="AK18" s="109">
        <f>[7]A28!$C21+[7]A28!$D21</f>
        <v>1.465914285933003</v>
      </c>
      <c r="AL18" s="136">
        <f>[7]A28!$E21</f>
        <v>4.4468111184160122E-2</v>
      </c>
      <c r="AM18" s="136">
        <f>[7]A28!$J21</f>
        <v>0</v>
      </c>
      <c r="AN18" s="137">
        <f>[7]A25!$F21-[7]A25!$G21</f>
        <v>0.1375852398589191</v>
      </c>
      <c r="AO18" s="109">
        <f t="shared" si="51"/>
        <v>0.98956213356701439</v>
      </c>
      <c r="AP18" s="109">
        <f>[7]A29!$AM60</f>
        <v>2.3000747164220757E-2</v>
      </c>
      <c r="AQ18" s="109">
        <f>[7]A29!$AN60</f>
        <v>0.37709054732727937</v>
      </c>
      <c r="AR18" s="109">
        <f>[7]A29!$AO60</f>
        <v>0.58947083907551423</v>
      </c>
      <c r="AS18" s="109">
        <f t="shared" si="19"/>
        <v>1.6821628647892051</v>
      </c>
      <c r="AT18" s="55">
        <f t="shared" si="93"/>
        <v>2.1381854231925068</v>
      </c>
      <c r="AU18" s="54">
        <f t="shared" si="20"/>
        <v>0.53353957516371242</v>
      </c>
      <c r="AV18" s="54">
        <f>[7]A29!$AS60</f>
        <v>0.53353957516371286</v>
      </c>
      <c r="AW18" s="54">
        <f t="shared" si="21"/>
        <v>0</v>
      </c>
      <c r="AX18" s="54">
        <f t="shared" si="22"/>
        <v>1.0000000000000009</v>
      </c>
      <c r="AY18" s="54">
        <f t="shared" si="23"/>
        <v>0.98956213356701495</v>
      </c>
      <c r="AZ18" s="104">
        <f t="shared" si="24"/>
        <v>3.6850705105771047</v>
      </c>
      <c r="BA18" s="105">
        <f t="shared" si="53"/>
        <v>3.7105721161118659</v>
      </c>
      <c r="BB18" s="105">
        <f t="shared" si="25"/>
        <v>1.1935432971087783</v>
      </c>
      <c r="BC18" s="105">
        <f t="shared" si="26"/>
        <v>1.5274666854360728</v>
      </c>
      <c r="BD18" s="105">
        <f t="shared" si="27"/>
        <v>0.98956213356701439</v>
      </c>
      <c r="BE18" s="105">
        <f t="shared" si="28"/>
        <v>1.5333831442813839</v>
      </c>
      <c r="BF18" s="105">
        <f t="shared" si="29"/>
        <v>1.3292102367665601</v>
      </c>
      <c r="BG18" s="106">
        <f t="shared" si="30"/>
        <v>0.84797873506392141</v>
      </c>
      <c r="BH18" s="54">
        <f t="shared" si="31"/>
        <v>3.0699251329170201</v>
      </c>
      <c r="BI18" s="54">
        <f t="shared" si="32"/>
        <v>3.0954267384517813</v>
      </c>
      <c r="BJ18" s="54">
        <f t="shared" si="33"/>
        <v>-2.5501605534761218E-2</v>
      </c>
      <c r="BK18" s="109">
        <f>[7]A29!$AW60</f>
        <v>0.11864277292306621</v>
      </c>
      <c r="BL18" s="109">
        <f>[7]A29!$AY60</f>
        <v>0.14414437845782746</v>
      </c>
      <c r="BM18" s="109">
        <f>[7]A29!$AZ60</f>
        <v>3.1505895892566319E-2</v>
      </c>
      <c r="BN18" s="54">
        <f t="shared" ref="BN18:BN45" si="95">BK18-BL18</f>
        <v>-2.5501605534761246E-2</v>
      </c>
      <c r="BO18" s="104">
        <f t="shared" si="35"/>
        <v>0</v>
      </c>
      <c r="BP18" s="145">
        <f>[7]A29!$C60</f>
        <v>3.6850705105771042</v>
      </c>
      <c r="BQ18" s="114">
        <f t="shared" si="36"/>
        <v>0</v>
      </c>
      <c r="BR18" s="54">
        <f t="shared" si="37"/>
        <v>0.83421818565686134</v>
      </c>
      <c r="BS18" s="54">
        <f t="shared" si="54"/>
        <v>4.6566884193138161E-2</v>
      </c>
      <c r="BT18" s="54">
        <f t="shared" si="55"/>
        <v>3.8846941643292894E-2</v>
      </c>
      <c r="BU18" s="54">
        <f t="shared" si="38"/>
        <v>5.9050719682600783E-2</v>
      </c>
      <c r="BV18" s="54">
        <f t="shared" si="39"/>
        <v>3.9490004139454075E-2</v>
      </c>
      <c r="BW18" s="54">
        <f t="shared" si="40"/>
        <v>0.90145927617794508</v>
      </c>
      <c r="BX18" s="54">
        <f t="shared" si="41"/>
        <v>2.1069480031777589E-2</v>
      </c>
      <c r="BY18" s="54">
        <f t="shared" si="42"/>
        <v>0.48096419923936889</v>
      </c>
      <c r="BZ18" s="54">
        <f t="shared" si="43"/>
        <v>3.1505895892566319E-2</v>
      </c>
      <c r="CA18" s="54">
        <f t="shared" si="44"/>
        <v>0.53353957516371286</v>
      </c>
      <c r="CB18" s="54">
        <f t="shared" si="56"/>
        <v>0</v>
      </c>
      <c r="CC18" s="104">
        <v>3.9799860444591375</v>
      </c>
      <c r="CD18" s="105">
        <f t="shared" si="45"/>
        <v>8.3626173392666203E-2</v>
      </c>
      <c r="CE18" s="54">
        <f t="shared" si="57"/>
        <v>3.6471550414048064</v>
      </c>
      <c r="CF18" s="54">
        <f t="shared" si="46"/>
        <v>2.3025231450571959</v>
      </c>
      <c r="CG18" s="54">
        <f t="shared" si="46"/>
        <v>2.1972221398158087</v>
      </c>
      <c r="CH18" s="54">
        <f t="shared" si="46"/>
        <v>0.41485492680422209</v>
      </c>
      <c r="CI18" s="54">
        <f t="shared" si="46"/>
        <v>0.9991631804304677</v>
      </c>
      <c r="CJ18" s="54">
        <f t="shared" si="46"/>
        <v>0.78320403258111915</v>
      </c>
      <c r="CK18" s="54">
        <f t="shared" si="46"/>
        <v>0.85259024346819778</v>
      </c>
      <c r="CL18" s="54">
        <v>3.3841712206899803</v>
      </c>
      <c r="CM18" s="54">
        <f t="shared" si="58"/>
        <v>2.1203351582320744</v>
      </c>
      <c r="CN18" s="54">
        <f t="shared" si="59"/>
        <v>2.078318414351795</v>
      </c>
      <c r="CO18" s="54">
        <v>0.37974309611921742</v>
      </c>
      <c r="CP18" s="54">
        <v>0.95399059397032615</v>
      </c>
      <c r="CQ18" s="54">
        <v>0.74458472426225153</v>
      </c>
      <c r="CR18" s="54">
        <v>0.81448235189388885</v>
      </c>
      <c r="CS18" s="54">
        <v>0.26298382071482623</v>
      </c>
      <c r="CT18" s="54">
        <f t="shared" si="60"/>
        <v>0.18218798682512133</v>
      </c>
      <c r="CU18" s="54">
        <f t="shared" si="61"/>
        <v>0.1189037254640139</v>
      </c>
      <c r="CV18" s="54">
        <v>3.5111830685004675E-2</v>
      </c>
      <c r="CW18" s="54">
        <v>4.5172586460141544E-2</v>
      </c>
      <c r="CX18" s="54">
        <v>3.8619308318867673E-2</v>
      </c>
      <c r="CY18" s="54">
        <v>3.8107891574308987E-2</v>
      </c>
      <c r="CZ18" s="54">
        <v>0.33283100305433155</v>
      </c>
      <c r="DA18" s="54">
        <f t="shared" si="62"/>
        <v>0.99421659080525526</v>
      </c>
      <c r="DB18" s="54">
        <f t="shared" si="63"/>
        <v>0.27722136911915252</v>
      </c>
      <c r="DC18" s="54">
        <v>4.2343214492366592E-3</v>
      </c>
      <c r="DD18" s="54">
        <v>0.27298704766991588</v>
      </c>
      <c r="DE18" s="54">
        <v>0.93860695687007623</v>
      </c>
      <c r="DF18" s="54">
        <v>0.69742800551920603</v>
      </c>
      <c r="DG18" s="54">
        <f t="shared" si="64"/>
        <v>1.4381120087239059</v>
      </c>
      <c r="DH18" s="54">
        <f t="shared" si="65"/>
        <v>3.5742021631726542</v>
      </c>
      <c r="DI18" s="54">
        <v>0.13201317487871103</v>
      </c>
      <c r="DJ18" s="54">
        <v>3.4421889882939429</v>
      </c>
      <c r="DK18" s="54">
        <v>4.3148861663773541</v>
      </c>
      <c r="DL18" s="54">
        <v>0.96202597142475632</v>
      </c>
      <c r="DM18" s="54">
        <f t="shared" si="66"/>
        <v>6.0486456721076154</v>
      </c>
      <c r="DN18" s="54">
        <f t="shared" si="67"/>
        <v>6.1060833667156285</v>
      </c>
      <c r="DO18" s="54">
        <f t="shared" si="68"/>
        <v>-1.8436150798949558E-2</v>
      </c>
      <c r="DP18" s="54">
        <v>0.29058496906574088</v>
      </c>
      <c r="DQ18" s="54">
        <v>0.30902111986469044</v>
      </c>
      <c r="DR18" s="54">
        <f t="shared" si="69"/>
        <v>4.7348517445863569</v>
      </c>
      <c r="DS18" s="54">
        <f t="shared" si="70"/>
        <v>1.2896039192139614</v>
      </c>
      <c r="DT18" s="54">
        <f t="shared" si="71"/>
        <v>5.0608729246831151E-2</v>
      </c>
      <c r="DU18" s="54">
        <f t="shared" si="72"/>
        <v>6.5265215583151681E-2</v>
      </c>
      <c r="DV18" s="54">
        <f t="shared" si="73"/>
        <v>3.7724031858247118</v>
      </c>
      <c r="DW18" s="54">
        <f t="shared" si="74"/>
        <v>0.14574782378171225</v>
      </c>
      <c r="DX18" s="54">
        <v>3.222583631063562</v>
      </c>
      <c r="DY18" s="54">
        <v>3.201780258349963</v>
      </c>
      <c r="DZ18" s="54">
        <v>2.273183249510458</v>
      </c>
      <c r="EA18" s="54">
        <v>0.37155659254709716</v>
      </c>
      <c r="EB18" s="54">
        <v>1.3001536013866017</v>
      </c>
      <c r="EC18" s="54">
        <v>2.0803372713599257E-2</v>
      </c>
      <c r="ED18" s="54">
        <v>1.414120616419224E-2</v>
      </c>
      <c r="EE18" s="54">
        <v>4.9925480825908346E-3</v>
      </c>
      <c r="EF18" s="54">
        <v>1.165471463199785E-2</v>
      </c>
      <c r="EG18" s="54">
        <v>0.54981955476114996</v>
      </c>
      <c r="EH18" s="54">
        <v>0.70781488543916027</v>
      </c>
      <c r="EI18" s="54">
        <v>0.49074364274642551</v>
      </c>
      <c r="EJ18" s="54">
        <v>0.33274831206841526</v>
      </c>
      <c r="EK18" s="54">
        <f t="shared" si="75"/>
        <v>4.4020350147818799E-2</v>
      </c>
      <c r="EL18" s="54">
        <v>0.66581712565318774</v>
      </c>
      <c r="EM18" s="54">
        <v>0.16173221528555753</v>
      </c>
      <c r="EN18" s="54">
        <v>0.62179677550536894</v>
      </c>
      <c r="EO18" s="54">
        <v>0.16782237130087874</v>
      </c>
      <c r="EP18" s="54">
        <v>0.67853936372528678</v>
      </c>
      <c r="EQ18" s="54">
        <v>1.411785367106501</v>
      </c>
      <c r="ER18" s="54">
        <v>4.8010374504880344</v>
      </c>
      <c r="ES18" s="54">
        <v>4.0677914471068206</v>
      </c>
      <c r="ET18" s="54">
        <f t="shared" si="76"/>
        <v>4.4069247082203118</v>
      </c>
      <c r="EU18" s="54">
        <f t="shared" si="77"/>
        <v>5.7123480751938356</v>
      </c>
      <c r="EV18" s="54">
        <f t="shared" si="78"/>
        <v>5.6683302338641468</v>
      </c>
      <c r="EW18" s="54">
        <f t="shared" si="79"/>
        <v>1.2862326019073831</v>
      </c>
      <c r="EX18" s="54">
        <f t="shared" si="80"/>
        <v>0.10969663901912169</v>
      </c>
      <c r="EY18" s="54">
        <f t="shared" si="81"/>
        <v>0.14109539342605987</v>
      </c>
      <c r="FA18" s="54">
        <v>3.7004000000000001</v>
      </c>
      <c r="FB18" s="54">
        <v>0.81790000000000007</v>
      </c>
      <c r="FC18" s="54">
        <v>4.5183</v>
      </c>
      <c r="FD18" s="54">
        <f t="shared" si="82"/>
        <v>0.18101940995507163</v>
      </c>
      <c r="FE18" s="54">
        <v>0.10390000000000001</v>
      </c>
      <c r="FF18" s="54">
        <v>1.5736000000000001</v>
      </c>
      <c r="FG18" s="54">
        <v>6.5603999999999996</v>
      </c>
      <c r="FH18" s="54">
        <v>0.81209999999999993</v>
      </c>
      <c r="FI18" s="54">
        <v>7.3724999999999996</v>
      </c>
      <c r="FJ18" s="54">
        <f t="shared" si="83"/>
        <v>0.11015259409969481</v>
      </c>
      <c r="FK18" s="54">
        <v>0.1905</v>
      </c>
      <c r="FL18" s="54">
        <v>0.46229999999999999</v>
      </c>
      <c r="FM18" s="54">
        <v>10.994400000000001</v>
      </c>
      <c r="FN18" s="54">
        <v>0.81579999999999997</v>
      </c>
      <c r="FO18" s="54">
        <v>9.2639999999999993</v>
      </c>
      <c r="FP18" s="54">
        <v>0.91459999999999997</v>
      </c>
      <c r="FQ18" s="54">
        <f t="shared" si="84"/>
        <v>1.5308270676691731</v>
      </c>
      <c r="FR18" s="54">
        <f t="shared" si="85"/>
        <v>4.2048679327657712E-2</v>
      </c>
      <c r="FS18" s="54">
        <f t="shared" si="86"/>
        <v>6.4369256474519632E-2</v>
      </c>
      <c r="FT18" s="54">
        <v>2.9991000000000003</v>
      </c>
      <c r="FU18" s="54">
        <v>0.64500000000000002</v>
      </c>
      <c r="FV18" s="54">
        <v>3.6441000000000003</v>
      </c>
      <c r="FW18" s="54">
        <f t="shared" si="87"/>
        <v>0.17699843582777638</v>
      </c>
      <c r="FX18" s="54">
        <v>8.900000000000001E-2</v>
      </c>
      <c r="FY18" s="54">
        <v>0.44770000000000004</v>
      </c>
      <c r="FZ18" s="54">
        <v>4.8162000000000003</v>
      </c>
      <c r="GA18" s="54">
        <v>0.70709999999999995</v>
      </c>
      <c r="GB18" s="54">
        <v>3.6779000000000002</v>
      </c>
      <c r="GC18" s="54">
        <v>0.43119999999999997</v>
      </c>
      <c r="GD18" s="54">
        <f t="shared" si="88"/>
        <v>1.3547298247587971</v>
      </c>
      <c r="GE18" s="54">
        <f t="shared" si="89"/>
        <v>9.2957103110335948E-2</v>
      </c>
      <c r="GF18" s="54">
        <f t="shared" si="90"/>
        <v>0.12593176000675085</v>
      </c>
      <c r="GG18" s="133">
        <v>2.4944270021127455</v>
      </c>
      <c r="GH18" s="133">
        <v>1.231926953952984</v>
      </c>
      <c r="GI18" s="133">
        <f t="shared" si="91"/>
        <v>3.7263539560657293</v>
      </c>
      <c r="GJ18" s="133">
        <f t="shared" si="92"/>
        <v>0.33059848003640746</v>
      </c>
      <c r="GK18" s="133">
        <v>-0.25603328671804226</v>
      </c>
      <c r="GL18" s="133">
        <v>0.51169978883286593</v>
      </c>
      <c r="GM18" s="133">
        <v>0.76773307555090819</v>
      </c>
    </row>
    <row r="19" spans="1:195">
      <c r="A19" s="43">
        <v>1989</v>
      </c>
      <c r="B19" s="54">
        <f t="shared" si="0"/>
        <v>4.0213928870769546</v>
      </c>
      <c r="C19" s="54">
        <f t="shared" si="47"/>
        <v>4.0502745556528268</v>
      </c>
      <c r="D19" s="54">
        <f t="shared" si="1"/>
        <v>1.616982785101343</v>
      </c>
      <c r="E19" s="54">
        <f t="shared" si="2"/>
        <v>1.0451476991762418</v>
      </c>
      <c r="F19" s="54">
        <f t="shared" si="3"/>
        <v>1.3881440713752424</v>
      </c>
      <c r="G19" s="109">
        <f t="shared" si="94"/>
        <v>-2.8881668575872835E-2</v>
      </c>
      <c r="H19" s="104">
        <f t="shared" si="5"/>
        <v>1.7842847608465791</v>
      </c>
      <c r="I19" s="144">
        <f t="shared" si="6"/>
        <v>0.62775047413477514</v>
      </c>
      <c r="J19" s="105">
        <f t="shared" si="7"/>
        <v>0.52920331773502649</v>
      </c>
      <c r="K19" s="136">
        <f>[7]A29!$N61</f>
        <v>0.11115707745636427</v>
      </c>
      <c r="L19" s="136">
        <f>[7]A29!$O61</f>
        <v>0.51617389152041326</v>
      </c>
      <c r="M19" s="136">
        <f>[7]A23!$K21</f>
        <v>2.5726552827194802E-2</v>
      </c>
      <c r="N19" s="137">
        <f>[7]A29!$S61</f>
        <v>0</v>
      </c>
      <c r="O19" s="104">
        <f t="shared" si="8"/>
        <v>2.2371081262303751</v>
      </c>
      <c r="P19" s="144">
        <f t="shared" si="9"/>
        <v>0.98923231096656794</v>
      </c>
      <c r="Q19" s="105">
        <f t="shared" si="10"/>
        <v>0.51594438144121535</v>
      </c>
      <c r="R19" s="105">
        <f t="shared" si="11"/>
        <v>0.17612588902853635</v>
      </c>
      <c r="S19" s="136">
        <f>[7]A29!$AD61</f>
        <v>1.0371293928134013</v>
      </c>
      <c r="T19" s="136">
        <f>[7]A25!$K22</f>
        <v>0.52958505902151387</v>
      </c>
      <c r="U19" s="137">
        <f>[7]A29!$AH61</f>
        <v>0.48132384801934575</v>
      </c>
      <c r="V19" s="54">
        <f t="shared" si="12"/>
        <v>0.44369819387220555</v>
      </c>
      <c r="W19" s="54">
        <f t="shared" si="13"/>
        <v>0.55630180612779434</v>
      </c>
      <c r="X19" s="109">
        <f t="shared" si="14"/>
        <v>0.38822335025380711</v>
      </c>
      <c r="Y19" s="149">
        <f t="shared" si="48"/>
        <v>0.50634309213150519</v>
      </c>
      <c r="Z19" s="54">
        <f t="shared" si="15"/>
        <v>0.4615230787556574</v>
      </c>
      <c r="AA19" s="54">
        <f t="shared" si="16"/>
        <v>4.6328137712711555E-2</v>
      </c>
      <c r="AB19" s="54">
        <f t="shared" si="17"/>
        <v>0.36119008531635571</v>
      </c>
      <c r="AC19" s="119">
        <f>[7]A28!$K22</f>
        <v>0.39999999999999997</v>
      </c>
      <c r="AD19" s="119">
        <f>[7]A27!$P22</f>
        <v>0.8</v>
      </c>
      <c r="AE19" s="54">
        <f t="shared" si="18"/>
        <v>0.33078789233783862</v>
      </c>
      <c r="AF19" s="162">
        <f t="shared" si="49"/>
        <v>0.60392456878009582</v>
      </c>
      <c r="AG19" s="162">
        <f t="shared" si="50"/>
        <v>0.50867904347549298</v>
      </c>
      <c r="AH19" s="138">
        <f>[7]A27!$G22</f>
        <v>0.25262555406122611</v>
      </c>
      <c r="AI19" s="136">
        <f>[7]A27!$H22</f>
        <v>0.44679994052276512</v>
      </c>
      <c r="AJ19" s="106">
        <f>[7]A27!$C22</f>
        <v>0.34572220459225045</v>
      </c>
      <c r="AK19" s="109">
        <f>[7]A28!$C22+[7]A28!$D22</f>
        <v>1.5693761853369379</v>
      </c>
      <c r="AL19" s="136">
        <f>[7]A28!$E22</f>
        <v>4.7606599764405018E-2</v>
      </c>
      <c r="AM19" s="136">
        <f>[7]A28!$J22</f>
        <v>0</v>
      </c>
      <c r="AN19" s="137">
        <f>[7]A25!$F22-[7]A25!$G22</f>
        <v>0.17612588902853635</v>
      </c>
      <c r="AO19" s="109">
        <f t="shared" si="51"/>
        <v>1.1008611048903423</v>
      </c>
      <c r="AP19" s="109">
        <f>[7]A29!$AM61</f>
        <v>2.4624103326416385E-2</v>
      </c>
      <c r="AQ19" s="109">
        <f>[7]A29!$AN61</f>
        <v>0.41783275577555856</v>
      </c>
      <c r="AR19" s="109">
        <f>[7]A29!$AO61</f>
        <v>0.65840424578836743</v>
      </c>
      <c r="AS19" s="109">
        <f t="shared" si="19"/>
        <v>1.7395936056767414</v>
      </c>
      <c r="AT19" s="55">
        <f t="shared" si="93"/>
        <v>2.2509138975900091</v>
      </c>
      <c r="AU19" s="54">
        <f t="shared" si="20"/>
        <v>0.5895408129770745</v>
      </c>
      <c r="AV19" s="54">
        <f>[7]A29!$AS61</f>
        <v>0.58954081297707406</v>
      </c>
      <c r="AW19" s="54">
        <f t="shared" si="21"/>
        <v>0</v>
      </c>
      <c r="AX19" s="54">
        <f t="shared" si="22"/>
        <v>0.99999999999999922</v>
      </c>
      <c r="AY19" s="54">
        <f t="shared" si="23"/>
        <v>1.1008611048903418</v>
      </c>
      <c r="AZ19" s="104">
        <f t="shared" si="24"/>
        <v>4.0213928870769546</v>
      </c>
      <c r="BA19" s="105">
        <f t="shared" si="53"/>
        <v>4.0502745556528277</v>
      </c>
      <c r="BB19" s="105">
        <f t="shared" si="25"/>
        <v>1.2681108693261658</v>
      </c>
      <c r="BC19" s="105">
        <f t="shared" si="26"/>
        <v>1.6813025814363196</v>
      </c>
      <c r="BD19" s="105">
        <f t="shared" si="27"/>
        <v>1.1008611048903423</v>
      </c>
      <c r="BE19" s="105">
        <f t="shared" si="28"/>
        <v>1.6416068884277595</v>
      </c>
      <c r="BF19" s="105">
        <f t="shared" si="29"/>
        <v>1.4629804549518004</v>
      </c>
      <c r="BG19" s="106">
        <f t="shared" si="30"/>
        <v>0.94568721227326802</v>
      </c>
      <c r="BH19" s="54">
        <f t="shared" si="31"/>
        <v>3.2928968900105557</v>
      </c>
      <c r="BI19" s="54">
        <f t="shared" si="32"/>
        <v>3.3217785585864288</v>
      </c>
      <c r="BJ19" s="54">
        <f t="shared" si="33"/>
        <v>-2.8881668575873043E-2</v>
      </c>
      <c r="BK19" s="109">
        <f>[7]A29!$AW61</f>
        <v>0.11998688425613864</v>
      </c>
      <c r="BL19" s="109">
        <f>[7]A29!$AY61</f>
        <v>0.14886855283201147</v>
      </c>
      <c r="BM19" s="109">
        <f>[7]A29!$AZ61</f>
        <v>3.4229201128365416E-2</v>
      </c>
      <c r="BN19" s="54">
        <f t="shared" si="95"/>
        <v>-2.8881668575872835E-2</v>
      </c>
      <c r="BO19" s="104">
        <f t="shared" si="35"/>
        <v>0</v>
      </c>
      <c r="BP19" s="145">
        <f>[7]A29!$C61</f>
        <v>4.0213928870769546</v>
      </c>
      <c r="BQ19" s="114">
        <f t="shared" si="36"/>
        <v>0</v>
      </c>
      <c r="BR19" s="54">
        <f t="shared" si="37"/>
        <v>0.82013663837932604</v>
      </c>
      <c r="BS19" s="54">
        <f t="shared" si="54"/>
        <v>4.4815917198093413E-2</v>
      </c>
      <c r="BT19" s="54">
        <f t="shared" si="55"/>
        <v>3.6755175676730555E-2</v>
      </c>
      <c r="BU19" s="54">
        <f t="shared" si="38"/>
        <v>5.8060782858296384E-2</v>
      </c>
      <c r="BV19" s="54">
        <f t="shared" si="39"/>
        <v>4.3638289768744565E-2</v>
      </c>
      <c r="BW19" s="54">
        <f t="shared" si="40"/>
        <v>0.89830092737295908</v>
      </c>
      <c r="BX19" s="54">
        <f t="shared" si="41"/>
        <v>2.5726552827194802E-2</v>
      </c>
      <c r="BY19" s="54">
        <f t="shared" si="42"/>
        <v>0.52958505902151387</v>
      </c>
      <c r="BZ19" s="54">
        <f t="shared" si="43"/>
        <v>3.4229201128365416E-2</v>
      </c>
      <c r="CA19" s="54">
        <f t="shared" si="44"/>
        <v>0.58954081297707406</v>
      </c>
      <c r="CB19" s="54">
        <f t="shared" si="56"/>
        <v>0</v>
      </c>
      <c r="CC19" s="104">
        <v>4.0674950438103332</v>
      </c>
      <c r="CD19" s="105">
        <f t="shared" si="45"/>
        <v>7.6287451075053997E-2</v>
      </c>
      <c r="CE19" s="54">
        <f t="shared" si="57"/>
        <v>3.7571962146576299</v>
      </c>
      <c r="CF19" s="54">
        <f t="shared" si="46"/>
        <v>2.3223381498055291</v>
      </c>
      <c r="CG19" s="54">
        <f t="shared" si="46"/>
        <v>2.3082931993090456</v>
      </c>
      <c r="CH19" s="54">
        <f t="shared" si="46"/>
        <v>0.47082551667654304</v>
      </c>
      <c r="CI19" s="54">
        <f t="shared" si="46"/>
        <v>1.0039137743894342</v>
      </c>
      <c r="CJ19" s="54">
        <f t="shared" si="46"/>
        <v>0.83355390824306796</v>
      </c>
      <c r="CK19" s="54">
        <f t="shared" si="46"/>
        <v>0.87343513445694454</v>
      </c>
      <c r="CL19" s="54">
        <v>3.4799959720914471</v>
      </c>
      <c r="CM19" s="54">
        <f t="shared" si="58"/>
        <v>2.1400180879093309</v>
      </c>
      <c r="CN19" s="54">
        <f t="shared" si="59"/>
        <v>2.1722491191785616</v>
      </c>
      <c r="CO19" s="54">
        <v>0.43052931409195855</v>
      </c>
      <c r="CP19" s="54">
        <v>0.95280413865692615</v>
      </c>
      <c r="CQ19" s="54">
        <v>0.7889156664296767</v>
      </c>
      <c r="CR19" s="54">
        <v>0.83227123499644518</v>
      </c>
      <c r="CS19" s="54">
        <v>0.27720024256618292</v>
      </c>
      <c r="CT19" s="54">
        <f t="shared" si="60"/>
        <v>0.18232006189619843</v>
      </c>
      <c r="CU19" s="54">
        <f t="shared" si="61"/>
        <v>0.13604408013048386</v>
      </c>
      <c r="CV19" s="54">
        <v>4.0296202584584502E-2</v>
      </c>
      <c r="CW19" s="54">
        <v>5.1109635732508048E-2</v>
      </c>
      <c r="CX19" s="54">
        <v>4.4638241813391315E-2</v>
      </c>
      <c r="CY19" s="54">
        <v>4.1163899460499358E-2</v>
      </c>
      <c r="CZ19" s="54">
        <v>0.3102988291527054</v>
      </c>
      <c r="DA19" s="54">
        <f t="shared" si="62"/>
        <v>0.98170058984861952</v>
      </c>
      <c r="DB19" s="54">
        <f t="shared" si="63"/>
        <v>0.27223349086194637</v>
      </c>
      <c r="DC19" s="54">
        <v>4.6667851616410865E-3</v>
      </c>
      <c r="DD19" s="54">
        <v>0.26756670570030527</v>
      </c>
      <c r="DE19" s="54">
        <v>0.94363525155786043</v>
      </c>
      <c r="DF19" s="54">
        <v>0.62735121910417857</v>
      </c>
      <c r="DG19" s="54">
        <f t="shared" si="64"/>
        <v>1.4342844297603614</v>
      </c>
      <c r="DH19" s="54">
        <f t="shared" si="65"/>
        <v>3.6651783697879643</v>
      </c>
      <c r="DI19" s="54">
        <v>0.1212375057504914</v>
      </c>
      <c r="DJ19" s="54">
        <v>3.5439408640374728</v>
      </c>
      <c r="DK19" s="54">
        <v>4.4721115804441469</v>
      </c>
      <c r="DL19" s="54">
        <v>1.0515529463426876</v>
      </c>
      <c r="DM19" s="54">
        <f t="shared" si="66"/>
        <v>6.2457050599589561</v>
      </c>
      <c r="DN19" s="54">
        <f t="shared" si="67"/>
        <v>6.2891819664589521</v>
      </c>
      <c r="DO19" s="54">
        <f t="shared" si="68"/>
        <v>-3.511563715444771E-2</v>
      </c>
      <c r="DP19" s="54">
        <v>0.30263226130232951</v>
      </c>
      <c r="DQ19" s="54">
        <v>0.33774789845677722</v>
      </c>
      <c r="DR19" s="54">
        <f t="shared" si="69"/>
        <v>4.7383231694145103</v>
      </c>
      <c r="DS19" s="54">
        <f t="shared" si="70"/>
        <v>1.327301186853423</v>
      </c>
      <c r="DT19" s="54">
        <f t="shared" si="71"/>
        <v>5.370299353048328E-2</v>
      </c>
      <c r="DU19" s="54">
        <f t="shared" si="72"/>
        <v>7.1280047050592155E-2</v>
      </c>
      <c r="DV19" s="54">
        <f t="shared" si="73"/>
        <v>3.850745759014349</v>
      </c>
      <c r="DW19" s="54">
        <f t="shared" si="74"/>
        <v>0.13947845475231924</v>
      </c>
      <c r="DX19" s="54">
        <v>3.3136496909029809</v>
      </c>
      <c r="DY19" s="54">
        <v>3.2930757617152895</v>
      </c>
      <c r="DZ19" s="54">
        <v>2.2808318663819716</v>
      </c>
      <c r="EA19" s="54">
        <v>0.3897329228747789</v>
      </c>
      <c r="EB19" s="54">
        <v>1.4019768182080972</v>
      </c>
      <c r="EC19" s="54">
        <v>2.0573929187691575E-2</v>
      </c>
      <c r="ED19" s="54">
        <v>1.4319208417939924E-2</v>
      </c>
      <c r="EE19" s="54">
        <v>4.7420840456361829E-3</v>
      </c>
      <c r="EF19" s="54">
        <v>1.0996804815387833E-2</v>
      </c>
      <c r="EG19" s="54">
        <v>0.53709606811136812</v>
      </c>
      <c r="EH19" s="54">
        <v>0.7054706778124461</v>
      </c>
      <c r="EI19" s="54">
        <v>0.49036322477222988</v>
      </c>
      <c r="EJ19" s="54">
        <v>0.32198861507115184</v>
      </c>
      <c r="EK19" s="54">
        <f t="shared" si="75"/>
        <v>-8.2427909416704637E-3</v>
      </c>
      <c r="EL19" s="54">
        <v>0.72708299681833055</v>
      </c>
      <c r="EM19" s="54">
        <v>0.19700387021377166</v>
      </c>
      <c r="EN19" s="54">
        <v>0.73532578776000102</v>
      </c>
      <c r="EO19" s="54">
        <v>0.2348431224736057</v>
      </c>
      <c r="EP19" s="54">
        <v>0.56214315810264692</v>
      </c>
      <c r="EQ19" s="54">
        <v>1.4205122888620036</v>
      </c>
      <c r="ER19" s="54">
        <v>5.2824430350839204</v>
      </c>
      <c r="ES19" s="54">
        <v>4.4240739043245636</v>
      </c>
      <c r="ET19" s="54">
        <f t="shared" si="76"/>
        <v>4.4211340414743612</v>
      </c>
      <c r="EU19" s="54">
        <f t="shared" si="77"/>
        <v>6.1590361424192004</v>
      </c>
      <c r="EV19" s="54">
        <f t="shared" si="78"/>
        <v>6.1672812667765653</v>
      </c>
      <c r="EW19" s="54">
        <f t="shared" si="79"/>
        <v>1.394954599639304</v>
      </c>
      <c r="EX19" s="54">
        <f t="shared" si="80"/>
        <v>0.11923013657918209</v>
      </c>
      <c r="EY19" s="54">
        <f t="shared" si="81"/>
        <v>0.16632062743675249</v>
      </c>
      <c r="FA19" s="54">
        <v>3.9619</v>
      </c>
      <c r="FB19" s="54">
        <v>0.79430000000000012</v>
      </c>
      <c r="FC19" s="54">
        <v>4.7561999999999998</v>
      </c>
      <c r="FD19" s="54">
        <f t="shared" si="82"/>
        <v>0.16700306967747364</v>
      </c>
      <c r="FE19" s="54">
        <v>0.1036</v>
      </c>
      <c r="FF19" s="54">
        <v>1.6984000000000001</v>
      </c>
      <c r="FG19" s="54">
        <v>6.9254999999999995</v>
      </c>
      <c r="FH19" s="54">
        <v>0.9355</v>
      </c>
      <c r="FI19" s="54">
        <v>7.8610000000000007</v>
      </c>
      <c r="FJ19" s="54">
        <f t="shared" si="83"/>
        <v>0.1190052156214222</v>
      </c>
      <c r="FK19" s="54">
        <v>0.17280000000000001</v>
      </c>
      <c r="FL19" s="54">
        <v>0.58340000000000003</v>
      </c>
      <c r="FM19" s="54">
        <v>11.870999999999999</v>
      </c>
      <c r="FN19" s="54">
        <v>0.86010000000000009</v>
      </c>
      <c r="FO19" s="54">
        <v>10.1526</v>
      </c>
      <c r="FP19" s="54">
        <v>0.85829999999999995</v>
      </c>
      <c r="FQ19" s="54">
        <f t="shared" si="84"/>
        <v>1.5440545251164117</v>
      </c>
      <c r="FR19" s="54">
        <f t="shared" si="85"/>
        <v>4.914497514952406E-2</v>
      </c>
      <c r="FS19" s="54">
        <f t="shared" si="86"/>
        <v>7.5882521266356223E-2</v>
      </c>
      <c r="FT19" s="54">
        <v>2.9766000000000004</v>
      </c>
      <c r="FU19" s="54">
        <v>0.63500000000000001</v>
      </c>
      <c r="FV19" s="54">
        <v>3.6116000000000001</v>
      </c>
      <c r="FW19" s="54">
        <f t="shared" si="87"/>
        <v>0.17582235020489534</v>
      </c>
      <c r="FX19" s="54">
        <v>0.11359999999999999</v>
      </c>
      <c r="FY19" s="54">
        <v>0.45079999999999998</v>
      </c>
      <c r="FZ19" s="54">
        <v>4.7321</v>
      </c>
      <c r="GA19" s="54">
        <v>0.68540000000000001</v>
      </c>
      <c r="GB19" s="54">
        <v>3.6255000000000002</v>
      </c>
      <c r="GC19" s="54">
        <v>0.42119999999999996</v>
      </c>
      <c r="GD19" s="54">
        <f t="shared" si="88"/>
        <v>1.3528016009148083</v>
      </c>
      <c r="GE19" s="54">
        <f t="shared" si="89"/>
        <v>9.5264258997062617E-2</v>
      </c>
      <c r="GF19" s="54">
        <f t="shared" si="90"/>
        <v>0.12887364208118923</v>
      </c>
      <c r="GG19" s="133">
        <v>2.1528828581991655</v>
      </c>
      <c r="GH19" s="133">
        <v>1.2348560999073932</v>
      </c>
      <c r="GI19" s="133">
        <f t="shared" si="91"/>
        <v>3.3877389581065587</v>
      </c>
      <c r="GJ19" s="133">
        <f t="shared" si="92"/>
        <v>0.3645074532535903</v>
      </c>
      <c r="GK19" s="133">
        <v>-0.26090592762901821</v>
      </c>
      <c r="GL19" s="133">
        <v>0.50758035646389976</v>
      </c>
      <c r="GM19" s="133">
        <v>0.76848628409291786</v>
      </c>
    </row>
    <row r="20" spans="1:195">
      <c r="A20" s="43">
        <v>1990</v>
      </c>
      <c r="B20" s="54">
        <f t="shared" si="0"/>
        <v>4.3182544508545462</v>
      </c>
      <c r="C20" s="54">
        <f t="shared" si="47"/>
        <v>4.3238681292937047</v>
      </c>
      <c r="D20" s="54">
        <f t="shared" si="1"/>
        <v>1.6664872826611949</v>
      </c>
      <c r="E20" s="54">
        <f t="shared" si="2"/>
        <v>1.1433427873135891</v>
      </c>
      <c r="F20" s="54">
        <f t="shared" si="3"/>
        <v>1.5140380593189204</v>
      </c>
      <c r="G20" s="109">
        <f t="shared" si="94"/>
        <v>-5.6136784391583039E-3</v>
      </c>
      <c r="H20" s="104">
        <f t="shared" si="5"/>
        <v>1.9248303929322428</v>
      </c>
      <c r="I20" s="144">
        <f t="shared" si="6"/>
        <v>0.64696927603009236</v>
      </c>
      <c r="J20" s="105">
        <f t="shared" si="7"/>
        <v>0.58103604893953387</v>
      </c>
      <c r="K20" s="136">
        <f>[7]A29!$N62</f>
        <v>0.10237582489970376</v>
      </c>
      <c r="L20" s="136">
        <f>[7]A29!$O62</f>
        <v>0.59444924306291258</v>
      </c>
      <c r="M20" s="136">
        <f>[7]A23!$K22</f>
        <v>3.0401894986173305E-2</v>
      </c>
      <c r="N20" s="137">
        <f>[7]A29!$S62</f>
        <v>0</v>
      </c>
      <c r="O20" s="104">
        <f t="shared" si="8"/>
        <v>2.3934240579223038</v>
      </c>
      <c r="P20" s="144">
        <f t="shared" si="9"/>
        <v>1.0195180066311029</v>
      </c>
      <c r="Q20" s="105">
        <f t="shared" si="10"/>
        <v>0.5623067383740552</v>
      </c>
      <c r="R20" s="105">
        <f t="shared" si="11"/>
        <v>0.2145809136035266</v>
      </c>
      <c r="S20" s="136">
        <f>[7]A29!$AD62</f>
        <v>1.1417540304184675</v>
      </c>
      <c r="T20" s="136">
        <f>[7]A25!$K23</f>
        <v>0.56919759247568702</v>
      </c>
      <c r="U20" s="137">
        <f>[7]A29!$AH62</f>
        <v>0.54473563110484879</v>
      </c>
      <c r="V20" s="54">
        <f t="shared" si="12"/>
        <v>0.44574269877758943</v>
      </c>
      <c r="W20" s="54">
        <f t="shared" si="13"/>
        <v>0.55425730122241068</v>
      </c>
      <c r="X20" s="109">
        <f t="shared" si="14"/>
        <v>0.38822335025380711</v>
      </c>
      <c r="Y20" s="149">
        <f t="shared" si="48"/>
        <v>0.50819059287087698</v>
      </c>
      <c r="Z20" s="54">
        <f t="shared" si="15"/>
        <v>0.46195558544088589</v>
      </c>
      <c r="AA20" s="54">
        <f t="shared" si="16"/>
        <v>5.070367073672178E-2</v>
      </c>
      <c r="AB20" s="54">
        <f t="shared" si="17"/>
        <v>0.36792948637004963</v>
      </c>
      <c r="AC20" s="119">
        <f>[7]A28!$K23</f>
        <v>0.39999999999999997</v>
      </c>
      <c r="AD20" s="119">
        <f>[7]A27!$P23</f>
        <v>0.8</v>
      </c>
      <c r="AE20" s="54">
        <f t="shared" si="18"/>
        <v>0.32462549995011902</v>
      </c>
      <c r="AF20" s="162">
        <f t="shared" si="49"/>
        <v>0.6003078857040115</v>
      </c>
      <c r="AG20" s="162">
        <f t="shared" si="50"/>
        <v>0.50820671674080964</v>
      </c>
      <c r="AH20" s="138">
        <f>[7]A27!$G23</f>
        <v>0.28410946978270468</v>
      </c>
      <c r="AI20" s="136">
        <f>[7]A27!$H23</f>
        <v>0.48807509358484785</v>
      </c>
      <c r="AJ20" s="106">
        <f>[7]A27!$C23</f>
        <v>0.37115822394603648</v>
      </c>
      <c r="AK20" s="109">
        <f>[7]A28!$C23+[7]A28!$D23</f>
        <v>1.6174231900752309</v>
      </c>
      <c r="AL20" s="136">
        <f>[7]A28!$E23</f>
        <v>4.9064092585964114E-2</v>
      </c>
      <c r="AM20" s="136">
        <f>[7]A28!$J23</f>
        <v>9.1878668657182521E-4</v>
      </c>
      <c r="AN20" s="137">
        <f>[7]A25!$F23-[7]A25!$G23</f>
        <v>0.21366212691695477</v>
      </c>
      <c r="AO20" s="109">
        <f t="shared" si="51"/>
        <v>1.1970813208156892</v>
      </c>
      <c r="AP20" s="109">
        <f>[7]A29!$AM62</f>
        <v>2.5377978923774542E-2</v>
      </c>
      <c r="AQ20" s="109">
        <f>[7]A29!$AN62</f>
        <v>0.45265990006825274</v>
      </c>
      <c r="AR20" s="109">
        <f>[7]A29!$AO62</f>
        <v>0.71904344182366198</v>
      </c>
      <c r="AS20" s="109">
        <f t="shared" si="19"/>
        <v>1.8027591043278626</v>
      </c>
      <c r="AT20" s="55">
        <f t="shared" si="93"/>
        <v>2.3636423719875115</v>
      </c>
      <c r="AU20" s="54">
        <f t="shared" si="20"/>
        <v>0.63619805315604028</v>
      </c>
      <c r="AV20" s="54">
        <f>[7]A29!$AS62</f>
        <v>0.6361980531560405</v>
      </c>
      <c r="AW20" s="54">
        <f t="shared" si="21"/>
        <v>0</v>
      </c>
      <c r="AX20" s="54">
        <f t="shared" si="22"/>
        <v>1.0000000000000004</v>
      </c>
      <c r="AY20" s="54">
        <f t="shared" si="23"/>
        <v>1.1970813208156901</v>
      </c>
      <c r="AZ20" s="104">
        <f t="shared" si="24"/>
        <v>4.3182544508545462</v>
      </c>
      <c r="BA20" s="105">
        <f t="shared" si="53"/>
        <v>4.3238681292937038</v>
      </c>
      <c r="BB20" s="105">
        <f t="shared" si="25"/>
        <v>1.3303811498693301</v>
      </c>
      <c r="BC20" s="105">
        <f t="shared" si="26"/>
        <v>1.7964056586086847</v>
      </c>
      <c r="BD20" s="105">
        <f t="shared" si="27"/>
        <v>1.1970813208156892</v>
      </c>
      <c r="BE20" s="105">
        <f t="shared" si="28"/>
        <v>1.6918652615849699</v>
      </c>
      <c r="BF20" s="105">
        <f t="shared" si="29"/>
        <v>1.5960026873818418</v>
      </c>
      <c r="BG20" s="106">
        <f t="shared" si="30"/>
        <v>1.0360001803268923</v>
      </c>
      <c r="BH20" s="54">
        <f t="shared" si="31"/>
        <v>3.5389623778092423</v>
      </c>
      <c r="BI20" s="54">
        <f t="shared" si="32"/>
        <v>3.5445760562484008</v>
      </c>
      <c r="BJ20" s="54">
        <f t="shared" si="33"/>
        <v>-5.6136784391584982E-3</v>
      </c>
      <c r="BK20" s="109">
        <f>[7]A29!$AW62</f>
        <v>0.16404919873897209</v>
      </c>
      <c r="BL20" s="109">
        <f>[7]A29!$AY62</f>
        <v>0.16966287717813039</v>
      </c>
      <c r="BM20" s="109">
        <f>[7]A29!$AZ62</f>
        <v>3.6598565694180255E-2</v>
      </c>
      <c r="BN20" s="54">
        <f t="shared" si="95"/>
        <v>-5.6136784391583039E-3</v>
      </c>
      <c r="BO20" s="104">
        <f t="shared" si="35"/>
        <v>0</v>
      </c>
      <c r="BP20" s="145">
        <f>[7]A29!$C62</f>
        <v>4.3182544508545453</v>
      </c>
      <c r="BQ20" s="114">
        <f t="shared" si="36"/>
        <v>0</v>
      </c>
      <c r="BR20" s="54">
        <f t="shared" si="37"/>
        <v>0.81976969469404259</v>
      </c>
      <c r="BS20" s="54">
        <f t="shared" si="54"/>
        <v>4.7865492088693541E-2</v>
      </c>
      <c r="BT20" s="54">
        <f t="shared" si="55"/>
        <v>3.9238679835928415E-2</v>
      </c>
      <c r="BU20" s="54">
        <f t="shared" si="38"/>
        <v>5.7527000456261551E-2</v>
      </c>
      <c r="BV20" s="54">
        <f t="shared" si="39"/>
        <v>4.7786840647116254E-2</v>
      </c>
      <c r="BW20" s="54">
        <f t="shared" si="40"/>
        <v>0.89468615889662229</v>
      </c>
      <c r="BX20" s="54">
        <f t="shared" si="41"/>
        <v>3.0401894986173305E-2</v>
      </c>
      <c r="BY20" s="54">
        <f t="shared" si="42"/>
        <v>0.56919759247568702</v>
      </c>
      <c r="BZ20" s="54">
        <f t="shared" si="43"/>
        <v>3.6598565694180255E-2</v>
      </c>
      <c r="CA20" s="54">
        <f t="shared" si="44"/>
        <v>0.6361980531560405</v>
      </c>
      <c r="CB20" s="54">
        <f t="shared" si="56"/>
        <v>-1.214306433183765E-16</v>
      </c>
      <c r="CC20" s="104">
        <v>4.0515967678499374</v>
      </c>
      <c r="CD20" s="105">
        <f t="shared" si="45"/>
        <v>7.1083011747718527E-2</v>
      </c>
      <c r="CE20" s="54">
        <f t="shared" si="57"/>
        <v>3.7635970672038419</v>
      </c>
      <c r="CF20" s="54">
        <f t="shared" si="46"/>
        <v>2.2992638152538678</v>
      </c>
      <c r="CG20" s="54">
        <f t="shared" si="46"/>
        <v>2.3512270785221228</v>
      </c>
      <c r="CH20" s="54">
        <f t="shared" si="46"/>
        <v>0.47584370108435409</v>
      </c>
      <c r="CI20" s="54">
        <f t="shared" si="46"/>
        <v>0.99977348089083784</v>
      </c>
      <c r="CJ20" s="54">
        <f t="shared" si="46"/>
        <v>0.87560989654693111</v>
      </c>
      <c r="CK20" s="54">
        <f t="shared" si="46"/>
        <v>0.8868938265721491</v>
      </c>
      <c r="CL20" s="54">
        <v>3.4848438653214329</v>
      </c>
      <c r="CM20" s="54">
        <f t="shared" si="58"/>
        <v>2.1210691805166704</v>
      </c>
      <c r="CN20" s="54">
        <f t="shared" si="59"/>
        <v>2.2070019837066903</v>
      </c>
      <c r="CO20" s="54">
        <v>0.43207223109765802</v>
      </c>
      <c r="CP20" s="54">
        <v>0.94694341397397763</v>
      </c>
      <c r="CQ20" s="54">
        <v>0.82798633863505489</v>
      </c>
      <c r="CR20" s="54">
        <v>0.84322729890192805</v>
      </c>
      <c r="CS20" s="54">
        <v>0.27875320188240893</v>
      </c>
      <c r="CT20" s="54">
        <f t="shared" si="60"/>
        <v>0.17819463473719738</v>
      </c>
      <c r="CU20" s="54">
        <f t="shared" si="61"/>
        <v>0.14422509481543255</v>
      </c>
      <c r="CV20" s="54">
        <v>4.3771469986696052E-2</v>
      </c>
      <c r="CW20" s="54">
        <v>5.2830066916860263E-2</v>
      </c>
      <c r="CX20" s="54">
        <v>4.7623557911876245E-2</v>
      </c>
      <c r="CY20" s="54">
        <v>4.3666527670221007E-2</v>
      </c>
      <c r="CZ20" s="54">
        <v>0.28799970064609554</v>
      </c>
      <c r="DA20" s="54">
        <f t="shared" si="62"/>
        <v>0.97765131598336041</v>
      </c>
      <c r="DB20" s="54">
        <f t="shared" si="63"/>
        <v>0.27831486666269534</v>
      </c>
      <c r="DC20" s="54">
        <v>5.4531284128591564E-3</v>
      </c>
      <c r="DD20" s="54">
        <v>0.27286173824983617</v>
      </c>
      <c r="DE20" s="54">
        <v>0.96796648199996016</v>
      </c>
      <c r="DF20" s="54">
        <v>0.59750302813685319</v>
      </c>
      <c r="DG20" s="54">
        <f t="shared" si="64"/>
        <v>1.4181379440440027</v>
      </c>
      <c r="DH20" s="54">
        <f t="shared" si="65"/>
        <v>3.7019530986279063</v>
      </c>
      <c r="DI20" s="54">
        <v>0.12122148090784536</v>
      </c>
      <c r="DJ20" s="54">
        <v>3.580731617720061</v>
      </c>
      <c r="DK20" s="54">
        <v>4.5225880145350557</v>
      </c>
      <c r="DL20" s="54">
        <v>1.0754014018784375</v>
      </c>
      <c r="DM20" s="54">
        <f t="shared" si="66"/>
        <v>6.3314950438127244</v>
      </c>
      <c r="DN20" s="54">
        <f t="shared" si="67"/>
        <v>6.3774483231071653</v>
      </c>
      <c r="DO20" s="54">
        <f t="shared" si="68"/>
        <v>-3.9790512499751796E-2</v>
      </c>
      <c r="DP20" s="54">
        <v>0.31458509560969794</v>
      </c>
      <c r="DQ20" s="54">
        <v>0.35437560810944974</v>
      </c>
      <c r="DR20" s="54">
        <f t="shared" si="69"/>
        <v>4.6950530752812307</v>
      </c>
      <c r="DS20" s="54">
        <f t="shared" si="70"/>
        <v>1.3583335951372946</v>
      </c>
      <c r="DT20" s="54">
        <f t="shared" si="71"/>
        <v>5.5566990143291965E-2</v>
      </c>
      <c r="DU20" s="54">
        <f t="shared" si="72"/>
        <v>7.5478509492296383E-2</v>
      </c>
      <c r="DV20" s="54">
        <f t="shared" si="73"/>
        <v>3.873431022145529</v>
      </c>
      <c r="DW20" s="54">
        <f t="shared" si="74"/>
        <v>0.13656667079065682</v>
      </c>
      <c r="DX20" s="54">
        <v>3.3444494429138634</v>
      </c>
      <c r="DY20" s="54">
        <v>3.3235974641164305</v>
      </c>
      <c r="DZ20" s="54">
        <v>2.3248270002378781</v>
      </c>
      <c r="EA20" s="54">
        <v>0.41032199353895998</v>
      </c>
      <c r="EB20" s="54">
        <v>1.409092457417513</v>
      </c>
      <c r="EC20" s="54">
        <v>2.0851978797432905E-2</v>
      </c>
      <c r="ED20" s="54">
        <v>1.4632866100325643E-2</v>
      </c>
      <c r="EE20" s="54">
        <v>4.8772363477447653E-3</v>
      </c>
      <c r="EF20" s="54">
        <v>1.1096349044852027E-2</v>
      </c>
      <c r="EG20" s="54">
        <v>0.52898157923166578</v>
      </c>
      <c r="EH20" s="54">
        <v>0.71309974143885413</v>
      </c>
      <c r="EI20" s="54">
        <v>0.49943531021128368</v>
      </c>
      <c r="EJ20" s="54">
        <v>0.31531714800409527</v>
      </c>
      <c r="EK20" s="54">
        <f t="shared" si="75"/>
        <v>-2.4583728071392863E-2</v>
      </c>
      <c r="EL20" s="54">
        <v>0.7804059571824179</v>
      </c>
      <c r="EM20" s="54">
        <v>0.20852979809521976</v>
      </c>
      <c r="EN20" s="54">
        <v>0.80498968525381076</v>
      </c>
      <c r="EO20" s="54">
        <v>0.23501705385395572</v>
      </c>
      <c r="EP20" s="54">
        <v>0.61725590943558006</v>
      </c>
      <c r="EQ20" s="54">
        <v>1.4627110518754445</v>
      </c>
      <c r="ER20" s="54">
        <v>5.3831751931041136</v>
      </c>
      <c r="ES20" s="54">
        <v>4.537720050664249</v>
      </c>
      <c r="ET20" s="54">
        <f t="shared" si="76"/>
        <v>4.5152706596525025</v>
      </c>
      <c r="EU20" s="54">
        <f t="shared" si="77"/>
        <v>6.2732260051307094</v>
      </c>
      <c r="EV20" s="54">
        <f t="shared" si="78"/>
        <v>6.2978097332021017</v>
      </c>
      <c r="EW20" s="54">
        <f t="shared" si="79"/>
        <v>1.3947801157255066</v>
      </c>
      <c r="EX20" s="54">
        <f t="shared" si="80"/>
        <v>0.12782057879740299</v>
      </c>
      <c r="EY20" s="54">
        <f t="shared" si="81"/>
        <v>0.17828160168714299</v>
      </c>
      <c r="FA20" s="54">
        <v>3.8919000000000001</v>
      </c>
      <c r="FB20" s="54">
        <v>0.6925</v>
      </c>
      <c r="FC20" s="54">
        <v>4.5842999999999998</v>
      </c>
      <c r="FD20" s="54">
        <f t="shared" si="82"/>
        <v>0.15105904936413411</v>
      </c>
      <c r="FE20" s="54">
        <v>4.2099999999999999E-2</v>
      </c>
      <c r="FF20" s="54">
        <v>1.7609999999999999</v>
      </c>
      <c r="FG20" s="54">
        <v>6.9879999999999995</v>
      </c>
      <c r="FH20" s="54">
        <v>1.0306999999999999</v>
      </c>
      <c r="FI20" s="54">
        <v>8.0188000000000006</v>
      </c>
      <c r="FJ20" s="54">
        <f t="shared" si="83"/>
        <v>0.12853544171197684</v>
      </c>
      <c r="FK20" s="54">
        <v>0.13019999999999998</v>
      </c>
      <c r="FL20" s="54">
        <v>0.60289999999999999</v>
      </c>
      <c r="FM20" s="54">
        <v>11.6823</v>
      </c>
      <c r="FN20" s="54">
        <v>0.88709999999999989</v>
      </c>
      <c r="FO20" s="54">
        <v>9.9937000000000005</v>
      </c>
      <c r="FP20" s="54">
        <v>0.8015000000000001</v>
      </c>
      <c r="FQ20" s="54">
        <f t="shared" si="84"/>
        <v>1.4809091600537483</v>
      </c>
      <c r="FR20" s="54">
        <f t="shared" si="85"/>
        <v>5.1607988153017814E-2</v>
      </c>
      <c r="FS20" s="54">
        <f t="shared" si="86"/>
        <v>7.6426742387749408E-2</v>
      </c>
      <c r="FT20" s="54">
        <v>3.0242</v>
      </c>
      <c r="FU20" s="54">
        <v>0.67930000000000001</v>
      </c>
      <c r="FV20" s="54">
        <v>3.7035</v>
      </c>
      <c r="FW20" s="54">
        <f t="shared" si="87"/>
        <v>0.18342108815984878</v>
      </c>
      <c r="FX20" s="54">
        <v>0.1338</v>
      </c>
      <c r="FY20" s="54">
        <v>0.46939999999999998</v>
      </c>
      <c r="FZ20" s="54">
        <v>4.7089999999999996</v>
      </c>
      <c r="GA20" s="54">
        <v>0.66469999999999996</v>
      </c>
      <c r="GB20" s="54">
        <v>3.6168999999999998</v>
      </c>
      <c r="GC20" s="54">
        <v>0.4274</v>
      </c>
      <c r="GD20" s="54">
        <f t="shared" si="88"/>
        <v>1.319158472700787</v>
      </c>
      <c r="GE20" s="54">
        <f t="shared" si="89"/>
        <v>9.9681461032066265E-2</v>
      </c>
      <c r="GF20" s="54">
        <f t="shared" si="90"/>
        <v>0.13149564389164356</v>
      </c>
      <c r="GG20" s="133">
        <v>1.9179455073689675</v>
      </c>
      <c r="GH20" s="133">
        <v>1.2275923445202963</v>
      </c>
      <c r="GI20" s="133">
        <f t="shared" si="91"/>
        <v>3.145537851889264</v>
      </c>
      <c r="GJ20" s="133">
        <f t="shared" si="92"/>
        <v>0.39026468677939552</v>
      </c>
      <c r="GK20" s="133">
        <v>-0.20784653362483593</v>
      </c>
      <c r="GL20" s="133">
        <v>0.54247397605745129</v>
      </c>
      <c r="GM20" s="133">
        <v>0.75032050968228714</v>
      </c>
    </row>
    <row r="21" spans="1:195">
      <c r="A21" s="43">
        <v>1991</v>
      </c>
      <c r="B21" s="54">
        <f t="shared" si="0"/>
        <v>4.3413653860490369</v>
      </c>
      <c r="C21" s="54">
        <f t="shared" si="47"/>
        <v>4.3057908025761451</v>
      </c>
      <c r="D21" s="54">
        <f t="shared" si="1"/>
        <v>1.489236699077259</v>
      </c>
      <c r="E21" s="54">
        <f t="shared" si="2"/>
        <v>1.184939274217375</v>
      </c>
      <c r="F21" s="54">
        <f t="shared" si="3"/>
        <v>1.6316148292815111</v>
      </c>
      <c r="G21" s="109">
        <f t="shared" si="94"/>
        <v>3.557458347289158E-2</v>
      </c>
      <c r="H21" s="104">
        <f t="shared" si="5"/>
        <v>1.9353827739116938</v>
      </c>
      <c r="I21" s="144">
        <f t="shared" si="6"/>
        <v>0.578102748795701</v>
      </c>
      <c r="J21" s="105">
        <f t="shared" si="7"/>
        <v>0.6130626273358103</v>
      </c>
      <c r="K21" s="136">
        <f>[7]A29!$N63</f>
        <v>0.10090783811485049</v>
      </c>
      <c r="L21" s="136">
        <f>[7]A29!$O63</f>
        <v>0.64330955966533199</v>
      </c>
      <c r="M21" s="136">
        <f>[7]A23!$K23</f>
        <v>3.9051782229585115E-2</v>
      </c>
      <c r="N21" s="137">
        <f>[7]A29!$S63</f>
        <v>0</v>
      </c>
      <c r="O21" s="104">
        <f t="shared" si="8"/>
        <v>2.4059826121373429</v>
      </c>
      <c r="P21" s="144">
        <f t="shared" si="9"/>
        <v>0.91113395028155797</v>
      </c>
      <c r="Q21" s="105">
        <f t="shared" si="10"/>
        <v>0.5718766468815647</v>
      </c>
      <c r="R21" s="105">
        <f t="shared" si="11"/>
        <v>0.21420403056847398</v>
      </c>
      <c r="S21" s="136">
        <f>[7]A29!$AD63</f>
        <v>1.2628464214097983</v>
      </c>
      <c r="T21" s="136">
        <f>[7]A25!$K24</f>
        <v>0.66581704823582122</v>
      </c>
      <c r="U21" s="137">
        <f>[7]A29!$AH63</f>
        <v>0.55407843700405213</v>
      </c>
      <c r="V21" s="54">
        <f t="shared" si="12"/>
        <v>0.44580048022012608</v>
      </c>
      <c r="W21" s="54">
        <f t="shared" si="13"/>
        <v>0.55419951977987381</v>
      </c>
      <c r="X21" s="109">
        <f t="shared" si="14"/>
        <v>0.38818728356204041</v>
      </c>
      <c r="Y21" s="149">
        <f t="shared" si="48"/>
        <v>0.5173789414151404</v>
      </c>
      <c r="Z21" s="54">
        <f t="shared" si="15"/>
        <v>0.44639042935777973</v>
      </c>
      <c r="AA21" s="54">
        <f t="shared" si="16"/>
        <v>5.5402906954759579E-2</v>
      </c>
      <c r="AB21" s="54">
        <f t="shared" si="17"/>
        <v>0.37570779639812985</v>
      </c>
      <c r="AC21" s="119">
        <f>[7]A28!$K24</f>
        <v>0.39999999999999997</v>
      </c>
      <c r="AD21" s="119">
        <f>[7]A27!$P24</f>
        <v>0.8</v>
      </c>
      <c r="AE21" s="54">
        <f t="shared" si="18"/>
        <v>0.33389994870126349</v>
      </c>
      <c r="AF21" s="162">
        <f t="shared" si="49"/>
        <v>0.59660341512534043</v>
      </c>
      <c r="AG21" s="162">
        <f t="shared" si="50"/>
        <v>0.51179562443440729</v>
      </c>
      <c r="AH21" s="138">
        <f>[7]A27!$G24</f>
        <v>0.29654169703557504</v>
      </c>
      <c r="AI21" s="136">
        <f>[7]A27!$H24</f>
        <v>0.49274641430650606</v>
      </c>
      <c r="AJ21" s="106">
        <f>[7]A27!$C24</f>
        <v>0.39565116287529389</v>
      </c>
      <c r="AK21" s="109">
        <f>[7]A28!$C24+[7]A28!$D24</f>
        <v>1.4452568719892527</v>
      </c>
      <c r="AL21" s="136">
        <f>[7]A28!$E24</f>
        <v>4.3979827088006199E-2</v>
      </c>
      <c r="AM21" s="136">
        <f>[7]A28!$J24</f>
        <v>1.6682253827784844E-3</v>
      </c>
      <c r="AN21" s="137">
        <f>[7]A25!$F24-[7]A25!$G24</f>
        <v>0.21253580518569551</v>
      </c>
      <c r="AO21" s="109">
        <f t="shared" si="51"/>
        <v>1.3165029605981871</v>
      </c>
      <c r="AP21" s="109">
        <f>[7]A29!$AM63</f>
        <v>2.2678731458029323E-2</v>
      </c>
      <c r="AQ21" s="109">
        <f>[7]A29!$AN63</f>
        <v>0.45816824021411073</v>
      </c>
      <c r="AR21" s="109">
        <f>[7]A29!$AO63</f>
        <v>0.83565598892604687</v>
      </c>
      <c r="AS21" s="109">
        <f t="shared" si="19"/>
        <v>1.9058598442072456</v>
      </c>
      <c r="AT21" s="55">
        <f t="shared" si="93"/>
        <v>2.4763708463850138</v>
      </c>
      <c r="AU21" s="54">
        <f t="shared" si="20"/>
        <v>0.74599195842041865</v>
      </c>
      <c r="AV21" s="54">
        <f>[7]A29!$AS63</f>
        <v>0.74599195842041843</v>
      </c>
      <c r="AW21" s="54">
        <f t="shared" si="21"/>
        <v>0</v>
      </c>
      <c r="AX21" s="54">
        <f t="shared" si="22"/>
        <v>0.99999999999999967</v>
      </c>
      <c r="AY21" s="54">
        <f t="shared" si="23"/>
        <v>1.3165029605981866</v>
      </c>
      <c r="AZ21" s="104">
        <f t="shared" si="24"/>
        <v>4.3413653860490369</v>
      </c>
      <c r="BA21" s="105">
        <f t="shared" si="53"/>
        <v>4.305790802576146</v>
      </c>
      <c r="BB21" s="105">
        <f t="shared" si="25"/>
        <v>1.2920732142463618</v>
      </c>
      <c r="BC21" s="105">
        <f t="shared" si="26"/>
        <v>1.6972146277315967</v>
      </c>
      <c r="BD21" s="105">
        <f t="shared" si="27"/>
        <v>1.3165029605981871</v>
      </c>
      <c r="BE21" s="105">
        <f t="shared" si="28"/>
        <v>1.5119154305352882</v>
      </c>
      <c r="BF21" s="105">
        <f t="shared" si="29"/>
        <v>1.6431075144314857</v>
      </c>
      <c r="BG21" s="106">
        <f t="shared" si="30"/>
        <v>1.1507678576093714</v>
      </c>
      <c r="BH21" s="54">
        <f t="shared" si="31"/>
        <v>3.8120158252823759</v>
      </c>
      <c r="BI21" s="54">
        <f t="shared" si="32"/>
        <v>3.7764412418094846</v>
      </c>
      <c r="BJ21" s="54">
        <f t="shared" si="33"/>
        <v>3.557458347289133E-2</v>
      </c>
      <c r="BK21" s="109">
        <f>[7]A29!$AW63</f>
        <v>0.22583389238492521</v>
      </c>
      <c r="BL21" s="109">
        <f>[7]A29!$AY63</f>
        <v>0.19025930891203363</v>
      </c>
      <c r="BM21" s="109">
        <f>[7]A29!$AZ63</f>
        <v>4.1123127955012183E-2</v>
      </c>
      <c r="BN21" s="54">
        <f t="shared" si="95"/>
        <v>3.557458347289158E-2</v>
      </c>
      <c r="BO21" s="104">
        <f t="shared" si="35"/>
        <v>0</v>
      </c>
      <c r="BP21" s="145">
        <f>[7]A29!$C63</f>
        <v>4.3413653860490369</v>
      </c>
      <c r="BQ21" s="114">
        <f t="shared" si="36"/>
        <v>0</v>
      </c>
      <c r="BR21" s="54">
        <f t="shared" si="37"/>
        <v>0.87706101270643422</v>
      </c>
      <c r="BS21" s="54">
        <f t="shared" si="54"/>
        <v>5.0380582333877579E-2</v>
      </c>
      <c r="BT21" s="54">
        <f t="shared" si="55"/>
        <v>4.4186844562490557E-2</v>
      </c>
      <c r="BU21" s="54">
        <f t="shared" si="38"/>
        <v>5.5125430630763493E-2</v>
      </c>
      <c r="BV21" s="54">
        <f t="shared" si="39"/>
        <v>5.2348797850682346E-2</v>
      </c>
      <c r="BW21" s="54">
        <f t="shared" si="40"/>
        <v>0.89252577151855428</v>
      </c>
      <c r="BX21" s="54">
        <f t="shared" si="41"/>
        <v>3.9051782229585115E-2</v>
      </c>
      <c r="BY21" s="54">
        <f t="shared" si="42"/>
        <v>0.66581704823582122</v>
      </c>
      <c r="BZ21" s="54">
        <f t="shared" si="43"/>
        <v>4.1123127955012183E-2</v>
      </c>
      <c r="CA21" s="54">
        <f t="shared" si="44"/>
        <v>0.74599195842041843</v>
      </c>
      <c r="CB21" s="54">
        <f t="shared" si="56"/>
        <v>-6.2450045135165055E-17</v>
      </c>
      <c r="CC21" s="104">
        <v>4.0874572774403806</v>
      </c>
      <c r="CD21" s="105">
        <f t="shared" si="45"/>
        <v>6.3011028678215467E-2</v>
      </c>
      <c r="CE21" s="54">
        <f t="shared" si="57"/>
        <v>3.8299023897106035</v>
      </c>
      <c r="CF21" s="54">
        <f t="shared" si="46"/>
        <v>2.2602040068645031</v>
      </c>
      <c r="CG21" s="54">
        <f t="shared" si="46"/>
        <v>2.4742514188461779</v>
      </c>
      <c r="CH21" s="54">
        <f t="shared" si="46"/>
        <v>0.52137304784768446</v>
      </c>
      <c r="CI21" s="54">
        <f t="shared" si="46"/>
        <v>1.0063585391402567</v>
      </c>
      <c r="CJ21" s="54">
        <f t="shared" si="46"/>
        <v>0.9465198318582364</v>
      </c>
      <c r="CK21" s="54">
        <f t="shared" si="46"/>
        <v>0.90455303600007719</v>
      </c>
      <c r="CL21" s="54">
        <v>3.5554785452031701</v>
      </c>
      <c r="CM21" s="54">
        <f t="shared" si="58"/>
        <v>2.090777366421781</v>
      </c>
      <c r="CN21" s="54">
        <f t="shared" si="59"/>
        <v>2.3228652134124221</v>
      </c>
      <c r="CO21" s="54">
        <v>0.47469134097739663</v>
      </c>
      <c r="CP21" s="54">
        <v>0.95420075197842025</v>
      </c>
      <c r="CQ21" s="54">
        <v>0.89397312045660515</v>
      </c>
      <c r="CR21" s="54">
        <v>0.85816403463103297</v>
      </c>
      <c r="CS21" s="54">
        <v>0.27442384450743335</v>
      </c>
      <c r="CT21" s="54">
        <f t="shared" si="60"/>
        <v>0.1694266404427219</v>
      </c>
      <c r="CU21" s="54">
        <f t="shared" si="61"/>
        <v>0.15138620543375561</v>
      </c>
      <c r="CV21" s="54">
        <v>4.668170687028788E-2</v>
      </c>
      <c r="CW21" s="54">
        <v>5.2157787161836444E-2</v>
      </c>
      <c r="CX21" s="54">
        <v>5.254671140163128E-2</v>
      </c>
      <c r="CY21" s="54">
        <v>4.6389001369044176E-2</v>
      </c>
      <c r="CZ21" s="54">
        <v>0.25755488772977636</v>
      </c>
      <c r="DA21" s="54">
        <f t="shared" si="62"/>
        <v>0.98121611678436449</v>
      </c>
      <c r="DB21" s="54">
        <f t="shared" si="63"/>
        <v>0.29365756541524457</v>
      </c>
      <c r="DC21" s="54">
        <v>6.6116156649505403E-3</v>
      </c>
      <c r="DD21" s="54">
        <v>0.28704594975029402</v>
      </c>
      <c r="DE21" s="54">
        <v>1.0173187944698328</v>
      </c>
      <c r="DF21" s="54">
        <v>0.49232814639131572</v>
      </c>
      <c r="DG21" s="54">
        <f t="shared" si="64"/>
        <v>1.3834419891633409</v>
      </c>
      <c r="DH21" s="54">
        <f t="shared" si="65"/>
        <v>3.7933383467345401</v>
      </c>
      <c r="DI21" s="54">
        <v>0.13452796899404176</v>
      </c>
      <c r="DJ21" s="54">
        <v>3.6588103777404983</v>
      </c>
      <c r="DK21" s="54">
        <v>4.6844521895065654</v>
      </c>
      <c r="DL21" s="54">
        <v>1.1805016293553923</v>
      </c>
      <c r="DM21" s="54">
        <f t="shared" si="66"/>
        <v>6.5612473309959629</v>
      </c>
      <c r="DN21" s="54">
        <f t="shared" si="67"/>
        <v>6.6063240199764754</v>
      </c>
      <c r="DO21" s="54">
        <f t="shared" si="68"/>
        <v>-3.9907541312354189E-2</v>
      </c>
      <c r="DP21" s="54">
        <v>0.32524247507761128</v>
      </c>
      <c r="DQ21" s="54">
        <v>0.36515001638996547</v>
      </c>
      <c r="DR21" s="54">
        <f t="shared" si="69"/>
        <v>4.6248621128122087</v>
      </c>
      <c r="DS21" s="54">
        <f t="shared" si="70"/>
        <v>1.4284369693260786</v>
      </c>
      <c r="DT21" s="54">
        <f t="shared" si="71"/>
        <v>5.5272798501225455E-2</v>
      </c>
      <c r="DU21" s="54">
        <f t="shared" si="72"/>
        <v>7.8953708777261503E-2</v>
      </c>
      <c r="DV21" s="54">
        <f t="shared" si="73"/>
        <v>3.8582082588114868</v>
      </c>
      <c r="DW21" s="54">
        <f t="shared" si="74"/>
        <v>0.13507043675054212</v>
      </c>
      <c r="DX21" s="54">
        <v>3.3370783842192706</v>
      </c>
      <c r="DY21" s="54">
        <v>3.3152370595854697</v>
      </c>
      <c r="DZ21" s="54">
        <v>2.3449653505785846</v>
      </c>
      <c r="EA21" s="54">
        <v>0.436377726741839</v>
      </c>
      <c r="EB21" s="54">
        <v>1.4066494357487243</v>
      </c>
      <c r="EC21" s="54">
        <v>2.184132463380108E-2</v>
      </c>
      <c r="ED21" s="54">
        <v>1.4872689013707025E-2</v>
      </c>
      <c r="EE21" s="54">
        <v>5.1474099169728383E-3</v>
      </c>
      <c r="EF21" s="54">
        <v>1.211604553706689E-2</v>
      </c>
      <c r="EG21" s="54">
        <v>0.52112987459221616</v>
      </c>
      <c r="EH21" s="54">
        <v>0.72706553573549104</v>
      </c>
      <c r="EI21" s="54">
        <v>0.51950651435813844</v>
      </c>
      <c r="EJ21" s="54">
        <v>0.31357085321486355</v>
      </c>
      <c r="EK21" s="54">
        <f t="shared" si="75"/>
        <v>-2.6040945781634295E-2</v>
      </c>
      <c r="EL21" s="54">
        <v>0.80812291792849256</v>
      </c>
      <c r="EM21" s="54">
        <v>0.20953293152203298</v>
      </c>
      <c r="EN21" s="54">
        <v>0.83416386371012685</v>
      </c>
      <c r="EO21" s="54">
        <v>0.21032521311113445</v>
      </c>
      <c r="EP21" s="54">
        <v>0.71576425418952383</v>
      </c>
      <c r="EQ21" s="54">
        <v>1.5131098834548617</v>
      </c>
      <c r="ER21" s="54">
        <v>5.3439312504487377</v>
      </c>
      <c r="ES21" s="54">
        <v>4.5465856211833993</v>
      </c>
      <c r="ET21" s="54">
        <f t="shared" si="76"/>
        <v>4.6000134587826444</v>
      </c>
      <c r="EU21" s="54">
        <f t="shared" si="77"/>
        <v>6.2789219556840541</v>
      </c>
      <c r="EV21" s="54">
        <f t="shared" si="78"/>
        <v>6.3049629014656885</v>
      </c>
      <c r="EW21" s="54">
        <f t="shared" si="79"/>
        <v>1.3706400987648946</v>
      </c>
      <c r="EX21" s="54">
        <f t="shared" si="80"/>
        <v>0.13230273940489201</v>
      </c>
      <c r="EY21" s="54">
        <f t="shared" si="81"/>
        <v>0.18133943980478728</v>
      </c>
      <c r="FA21" s="54">
        <v>3.7894999999999999</v>
      </c>
      <c r="FB21" s="54">
        <v>0.6018</v>
      </c>
      <c r="FC21" s="54">
        <v>4.3913000000000002</v>
      </c>
      <c r="FD21" s="54">
        <f t="shared" si="82"/>
        <v>0.13704370004326735</v>
      </c>
      <c r="FE21" s="54">
        <v>-1.18E-2</v>
      </c>
      <c r="FF21" s="54">
        <v>1.7228999999999999</v>
      </c>
      <c r="FG21" s="54">
        <v>6.6171000000000006</v>
      </c>
      <c r="FH21" s="54">
        <v>1.0437000000000001</v>
      </c>
      <c r="FI21" s="54">
        <v>7.6607000000000003</v>
      </c>
      <c r="FJ21" s="54">
        <f t="shared" si="83"/>
        <v>0.13624081350268252</v>
      </c>
      <c r="FK21" s="54">
        <v>0.1313</v>
      </c>
      <c r="FL21" s="54">
        <v>0.5625</v>
      </c>
      <c r="FM21" s="54">
        <v>11.1317</v>
      </c>
      <c r="FN21" s="54">
        <v>0.89859999999999995</v>
      </c>
      <c r="FO21" s="54">
        <v>9.4432000000000009</v>
      </c>
      <c r="FP21" s="54">
        <v>0.78989999999999994</v>
      </c>
      <c r="FQ21" s="54">
        <f t="shared" si="84"/>
        <v>1.4784312162987756</v>
      </c>
      <c r="FR21" s="54">
        <f t="shared" si="85"/>
        <v>5.0531365379950947E-2</v>
      </c>
      <c r="FS21" s="54">
        <f t="shared" si="86"/>
        <v>7.4707147979918717E-2</v>
      </c>
      <c r="FT21" s="54">
        <v>2.8624000000000001</v>
      </c>
      <c r="FU21" s="54">
        <v>0.64639999999999997</v>
      </c>
      <c r="FV21" s="54">
        <v>3.5087999999999999</v>
      </c>
      <c r="FW21" s="54">
        <f t="shared" si="87"/>
        <v>0.18422252621979024</v>
      </c>
      <c r="FX21" s="54">
        <v>0.12859999999999999</v>
      </c>
      <c r="FY21" s="54">
        <v>0.4551</v>
      </c>
      <c r="FZ21" s="54">
        <v>4.3630000000000004</v>
      </c>
      <c r="GA21" s="54">
        <v>0.5968</v>
      </c>
      <c r="GB21" s="54">
        <v>3.3557999999999999</v>
      </c>
      <c r="GC21" s="54">
        <v>0.41039999999999999</v>
      </c>
      <c r="GD21" s="54">
        <f t="shared" si="88"/>
        <v>1.2907520265073074</v>
      </c>
      <c r="GE21" s="54">
        <f t="shared" si="89"/>
        <v>0.10430896172358468</v>
      </c>
      <c r="GF21" s="54">
        <f t="shared" si="90"/>
        <v>0.13463700372759008</v>
      </c>
      <c r="GG21" s="133">
        <v>1.7962571891523138</v>
      </c>
      <c r="GH21" s="133">
        <v>1.1994924649451952</v>
      </c>
      <c r="GI21" s="133">
        <f t="shared" si="91"/>
        <v>2.995749654097509</v>
      </c>
      <c r="GJ21" s="133">
        <f t="shared" si="92"/>
        <v>0.40039809845410829</v>
      </c>
      <c r="GK21" s="133">
        <v>-0.14289720426314126</v>
      </c>
      <c r="GL21" s="133">
        <v>0.57025060814775042</v>
      </c>
      <c r="GM21" s="133">
        <v>0.71314781241089165</v>
      </c>
    </row>
    <row r="22" spans="1:195">
      <c r="A22" s="43">
        <v>1992</v>
      </c>
      <c r="B22" s="54">
        <f t="shared" si="0"/>
        <v>4.5394340211027204</v>
      </c>
      <c r="C22" s="54">
        <f t="shared" si="47"/>
        <v>4.5300391963236688</v>
      </c>
      <c r="D22" s="54">
        <f t="shared" si="1"/>
        <v>1.3384294283993439</v>
      </c>
      <c r="E22" s="54">
        <f t="shared" si="2"/>
        <v>1.2453135023148545</v>
      </c>
      <c r="F22" s="54">
        <f t="shared" si="3"/>
        <v>1.9462962656094711</v>
      </c>
      <c r="G22" s="109">
        <f t="shared" si="94"/>
        <v>9.3948247790507367E-3</v>
      </c>
      <c r="H22" s="104">
        <f t="shared" si="5"/>
        <v>2.0708273138494304</v>
      </c>
      <c r="I22" s="144">
        <f t="shared" si="6"/>
        <v>0.58541635587662078</v>
      </c>
      <c r="J22" s="105">
        <f t="shared" si="7"/>
        <v>0.66298162589710063</v>
      </c>
      <c r="K22" s="136">
        <f>[7]A29!$N64</f>
        <v>0.10868004749215654</v>
      </c>
      <c r="L22" s="136">
        <f>[7]A29!$O64</f>
        <v>0.71374928458355269</v>
      </c>
      <c r="M22" s="136">
        <f>[7]A23!$K24</f>
        <v>5.2724256578903485E-2</v>
      </c>
      <c r="N22" s="137">
        <f>[7]A29!$S64</f>
        <v>0</v>
      </c>
      <c r="O22" s="104">
        <f t="shared" si="8"/>
        <v>2.46860670725329</v>
      </c>
      <c r="P22" s="144">
        <f t="shared" si="9"/>
        <v>0.75301307252272287</v>
      </c>
      <c r="Q22" s="105">
        <f t="shared" si="10"/>
        <v>0.58233187641775386</v>
      </c>
      <c r="R22" s="105">
        <f t="shared" si="11"/>
        <v>0.25583342338129367</v>
      </c>
      <c r="S22" s="136">
        <f>[7]A29!$AD64</f>
        <v>1.4250362964887462</v>
      </c>
      <c r="T22" s="136">
        <f>[7]A25!$K25</f>
        <v>0.84989862329806265</v>
      </c>
      <c r="U22" s="137">
        <f>[7]A29!$AH64</f>
        <v>0.54760796155722669</v>
      </c>
      <c r="V22" s="54">
        <f t="shared" si="12"/>
        <v>0.45618623472059727</v>
      </c>
      <c r="W22" s="54">
        <f t="shared" si="13"/>
        <v>0.54381376527940273</v>
      </c>
      <c r="X22" s="109">
        <f t="shared" si="14"/>
        <v>0.4373905291194416</v>
      </c>
      <c r="Y22" s="149">
        <f t="shared" si="48"/>
        <v>0.53238130371566306</v>
      </c>
      <c r="Z22" s="54">
        <f t="shared" si="15"/>
        <v>0.42053130789296772</v>
      </c>
      <c r="AA22" s="54">
        <f t="shared" si="16"/>
        <v>5.841227577356578E-2</v>
      </c>
      <c r="AB22" s="54">
        <f t="shared" si="17"/>
        <v>0.38551771449738759</v>
      </c>
      <c r="AC22" s="119">
        <f>[7]A28!$K25</f>
        <v>0.45049179632304498</v>
      </c>
      <c r="AD22" s="119">
        <f>[7]A27!$P25</f>
        <v>0.84986651515096345</v>
      </c>
      <c r="AE22" s="54">
        <f t="shared" si="18"/>
        <v>0.31627860136940894</v>
      </c>
      <c r="AF22" s="162">
        <f t="shared" si="49"/>
        <v>0.58111733740307303</v>
      </c>
      <c r="AG22" s="162">
        <f t="shared" si="50"/>
        <v>0.50651019315573242</v>
      </c>
      <c r="AH22" s="138">
        <f>[7]A27!$G25</f>
        <v>0.32824809018056195</v>
      </c>
      <c r="AI22" s="136">
        <f>[7]A27!$H25</f>
        <v>0.52319939935571014</v>
      </c>
      <c r="AJ22" s="106">
        <f>[7]A27!$C25</f>
        <v>0.39386601277858241</v>
      </c>
      <c r="AK22" s="109">
        <f>[7]A28!$C25+[7]A28!$D25</f>
        <v>1.2995050312898977</v>
      </c>
      <c r="AL22" s="136">
        <f>[7]A28!$E25</f>
        <v>3.8924397109446104E-2</v>
      </c>
      <c r="AM22" s="136">
        <f>[7]A28!$J25</f>
        <v>3.2796263691732712E-2</v>
      </c>
      <c r="AN22" s="137">
        <f>[7]A25!$F25-[7]A25!$G25</f>
        <v>0.22303715968956095</v>
      </c>
      <c r="AO22" s="109">
        <f t="shared" si="51"/>
        <v>1.5660343282307618</v>
      </c>
      <c r="AP22" s="109">
        <f>[7]A29!$AM64</f>
        <v>2.0382174036538227E-2</v>
      </c>
      <c r="AQ22" s="109">
        <f>[7]A29!$AN64</f>
        <v>0.49973086668165262</v>
      </c>
      <c r="AR22" s="109">
        <f>[7]A29!$AO64</f>
        <v>1.045921287512571</v>
      </c>
      <c r="AS22" s="109">
        <f t="shared" si="19"/>
        <v>1.9592577251950012</v>
      </c>
      <c r="AT22" s="55">
        <f t="shared" si="93"/>
        <v>2.5890993207825161</v>
      </c>
      <c r="AU22" s="54">
        <f t="shared" si="20"/>
        <v>0.93619273264324665</v>
      </c>
      <c r="AV22" s="54">
        <f>[7]A29!$AS64</f>
        <v>0.95194119914850617</v>
      </c>
      <c r="AW22" s="109">
        <f t="shared" si="21"/>
        <v>-1.5748466505259517E-2</v>
      </c>
      <c r="AX22" s="135">
        <f t="shared" si="22"/>
        <v>1.0168218209308197</v>
      </c>
      <c r="AY22" s="54">
        <f t="shared" si="23"/>
        <v>1.581782794736021</v>
      </c>
      <c r="AZ22" s="104">
        <f t="shared" si="24"/>
        <v>4.5236855545974608</v>
      </c>
      <c r="BA22" s="105">
        <f t="shared" si="53"/>
        <v>4.5142907298184101</v>
      </c>
      <c r="BB22" s="105">
        <f t="shared" si="25"/>
        <v>1.3570780292658779</v>
      </c>
      <c r="BC22" s="105">
        <f t="shared" si="26"/>
        <v>1.5911783723217705</v>
      </c>
      <c r="BD22" s="105">
        <f t="shared" si="27"/>
        <v>1.5660343282307618</v>
      </c>
      <c r="BE22" s="105">
        <f t="shared" si="28"/>
        <v>1.3588116024358818</v>
      </c>
      <c r="BF22" s="105">
        <f t="shared" si="29"/>
        <v>1.7450443689965072</v>
      </c>
      <c r="BG22" s="106">
        <f t="shared" si="30"/>
        <v>1.4104347583860211</v>
      </c>
      <c r="BH22" s="54">
        <f t="shared" si="31"/>
        <v>4.0980433062673001</v>
      </c>
      <c r="BI22" s="54">
        <f t="shared" si="32"/>
        <v>4.0886484814882493</v>
      </c>
      <c r="BJ22" s="54">
        <f t="shared" si="33"/>
        <v>9.3948247790507367E-3</v>
      </c>
      <c r="BK22" s="109">
        <f>[7]A29!$AW64</f>
        <v>0.21145262494966049</v>
      </c>
      <c r="BL22" s="109">
        <f>[7]A29!$AY64</f>
        <v>0.20205780017060976</v>
      </c>
      <c r="BM22" s="109">
        <f>[7]A29!$AZ64</f>
        <v>4.9318319271540123E-2</v>
      </c>
      <c r="BN22" s="54">
        <f t="shared" si="95"/>
        <v>9.3948247790507367E-3</v>
      </c>
      <c r="BO22" s="104">
        <f t="shared" si="35"/>
        <v>0</v>
      </c>
      <c r="BP22" s="145">
        <f>[7]A29!$C64</f>
        <v>4.5394340211027213</v>
      </c>
      <c r="BQ22" s="114">
        <f t="shared" si="36"/>
        <v>0</v>
      </c>
      <c r="BR22" s="54">
        <f t="shared" si="37"/>
        <v>0.90571226493706969</v>
      </c>
      <c r="BS22" s="54">
        <f t="shared" si="54"/>
        <v>4.9419215441348398E-2</v>
      </c>
      <c r="BT22" s="54">
        <f t="shared" si="55"/>
        <v>4.4759589548796663E-2</v>
      </c>
      <c r="BU22" s="54">
        <f t="shared" si="38"/>
        <v>5.1808157179933437E-2</v>
      </c>
      <c r="BV22" s="54">
        <f t="shared" si="39"/>
        <v>5.5386043409051275E-2</v>
      </c>
      <c r="BW22" s="54">
        <f t="shared" si="40"/>
        <v>0.89280579941101534</v>
      </c>
      <c r="BX22" s="54">
        <f t="shared" si="41"/>
        <v>5.2724256578903485E-2</v>
      </c>
      <c r="BY22" s="54">
        <f t="shared" si="42"/>
        <v>0.84989862329806265</v>
      </c>
      <c r="BZ22" s="54">
        <f t="shared" si="43"/>
        <v>4.9318319271540123E-2</v>
      </c>
      <c r="CA22" s="54">
        <f t="shared" si="44"/>
        <v>0.95194119914850617</v>
      </c>
      <c r="CB22" s="54">
        <f t="shared" si="56"/>
        <v>-1.457167719820518E-16</v>
      </c>
      <c r="CC22" s="104">
        <v>4.0102473965643872</v>
      </c>
      <c r="CD22" s="105">
        <f t="shared" si="45"/>
        <v>4.7777028486973586E-2</v>
      </c>
      <c r="CE22" s="54">
        <f t="shared" si="57"/>
        <v>3.8186496924589175</v>
      </c>
      <c r="CF22" s="54">
        <f t="shared" si="46"/>
        <v>2.1546449806353078</v>
      </c>
      <c r="CG22" s="54">
        <f t="shared" si="46"/>
        <v>2.5500940439689996</v>
      </c>
      <c r="CH22" s="54">
        <f t="shared" si="46"/>
        <v>0.5916969293504688</v>
      </c>
      <c r="CI22" s="54">
        <f t="shared" si="46"/>
        <v>0.95907824268006125</v>
      </c>
      <c r="CJ22" s="54">
        <f t="shared" si="46"/>
        <v>0.99931887193846947</v>
      </c>
      <c r="CK22" s="54">
        <f t="shared" si="46"/>
        <v>0.88608933214538987</v>
      </c>
      <c r="CL22" s="54">
        <v>3.5567172234151516</v>
      </c>
      <c r="CM22" s="54">
        <f t="shared" si="58"/>
        <v>2.001851191883194</v>
      </c>
      <c r="CN22" s="54">
        <f t="shared" si="59"/>
        <v>2.3938831597389507</v>
      </c>
      <c r="CO22" s="54">
        <v>0.54036003824731771</v>
      </c>
      <c r="CP22" s="54">
        <v>0.90976846214657758</v>
      </c>
      <c r="CQ22" s="54">
        <v>0.94375465934505531</v>
      </c>
      <c r="CR22" s="54">
        <v>0.83901712820699326</v>
      </c>
      <c r="CS22" s="54">
        <v>0.26193246904376605</v>
      </c>
      <c r="CT22" s="54">
        <f t="shared" si="60"/>
        <v>0.1527937887521138</v>
      </c>
      <c r="CU22" s="54">
        <f t="shared" si="61"/>
        <v>0.15621088423004889</v>
      </c>
      <c r="CV22" s="54">
        <v>5.1336891103151081E-2</v>
      </c>
      <c r="CW22" s="54">
        <v>4.9309780533483637E-2</v>
      </c>
      <c r="CX22" s="54">
        <v>5.5564212593414188E-2</v>
      </c>
      <c r="CY22" s="54">
        <v>4.7072203938396638E-2</v>
      </c>
      <c r="CZ22" s="54">
        <v>0.19159770410546839</v>
      </c>
      <c r="DA22" s="54">
        <f t="shared" si="62"/>
        <v>0.9477672224428324</v>
      </c>
      <c r="DB22" s="54">
        <f t="shared" si="63"/>
        <v>0.28647708056803101</v>
      </c>
      <c r="DC22" s="54">
        <v>7.6857828608833216E-3</v>
      </c>
      <c r="DD22" s="54">
        <v>0.27879129770714767</v>
      </c>
      <c r="DE22" s="54">
        <v>1.042646598905395</v>
      </c>
      <c r="DF22" s="54">
        <v>0.28086131970834877</v>
      </c>
      <c r="DG22" s="54">
        <f t="shared" si="64"/>
        <v>1.2810174191319534</v>
      </c>
      <c r="DH22" s="54">
        <f t="shared" si="65"/>
        <v>3.8313131625361385</v>
      </c>
      <c r="DI22" s="54">
        <v>0.14804580249831809</v>
      </c>
      <c r="DJ22" s="54">
        <v>3.6832673600378203</v>
      </c>
      <c r="DK22" s="54">
        <v>4.831469261959743</v>
      </c>
      <c r="DL22" s="54">
        <v>1.3334665527210579</v>
      </c>
      <c r="DM22" s="54">
        <f t="shared" si="66"/>
        <v>6.6678842870731696</v>
      </c>
      <c r="DN22" s="54">
        <f t="shared" si="67"/>
        <v>6.7602051930105276</v>
      </c>
      <c r="DO22" s="54">
        <f t="shared" si="68"/>
        <v>-6.0005182100841825E-2</v>
      </c>
      <c r="DP22" s="54">
        <v>0.32054539338509375</v>
      </c>
      <c r="DQ22" s="54">
        <v>0.38055057548593557</v>
      </c>
      <c r="DR22" s="54">
        <f t="shared" si="69"/>
        <v>4.3834296222100937</v>
      </c>
      <c r="DS22" s="54">
        <f t="shared" si="70"/>
        <v>1.5422182573110597</v>
      </c>
      <c r="DT22" s="54">
        <f t="shared" si="71"/>
        <v>5.6292755119236947E-2</v>
      </c>
      <c r="DU22" s="54">
        <f t="shared" si="72"/>
        <v>8.6815714699227831E-2</v>
      </c>
      <c r="DV22" s="54">
        <f t="shared" si="73"/>
        <v>3.7674122600671249</v>
      </c>
      <c r="DW22" s="54">
        <f t="shared" si="74"/>
        <v>0.13102589395389219</v>
      </c>
      <c r="DX22" s="54">
        <v>3.2737837007989765</v>
      </c>
      <c r="DY22" s="54">
        <v>3.2505956605770336</v>
      </c>
      <c r="DZ22" s="54">
        <v>2.2499221932708693</v>
      </c>
      <c r="EA22" s="54">
        <v>0.44183478543914195</v>
      </c>
      <c r="EB22" s="54">
        <v>1.4425082527453061</v>
      </c>
      <c r="EC22" s="54">
        <v>2.3188040221942943E-2</v>
      </c>
      <c r="ED22" s="54">
        <v>1.4529272483055519E-2</v>
      </c>
      <c r="EE22" s="54">
        <v>5.149701805603181E-3</v>
      </c>
      <c r="EF22" s="54">
        <v>1.3808469544490606E-2</v>
      </c>
      <c r="EG22" s="54">
        <v>0.49362855926814847</v>
      </c>
      <c r="EH22" s="54">
        <v>0.71851474801081727</v>
      </c>
      <c r="EI22" s="54">
        <v>0.55212237730041014</v>
      </c>
      <c r="EJ22" s="54">
        <v>0.32723618855774134</v>
      </c>
      <c r="EK22" s="54">
        <f t="shared" si="75"/>
        <v>-2.1822683272321952E-2</v>
      </c>
      <c r="EL22" s="54">
        <v>0.84924055012064614</v>
      </c>
      <c r="EM22" s="54">
        <v>0.22176799692853913</v>
      </c>
      <c r="EN22" s="54">
        <v>0.87106323339296809</v>
      </c>
      <c r="EO22" s="54">
        <v>0.21681968589426195</v>
      </c>
      <c r="EP22" s="54">
        <v>0.69859032030675039</v>
      </c>
      <c r="EQ22" s="54">
        <v>1.5048611207377165</v>
      </c>
      <c r="ER22" s="54">
        <v>5.4470110149134419</v>
      </c>
      <c r="ES22" s="54">
        <v>4.6407402144824754</v>
      </c>
      <c r="ET22" s="54">
        <f t="shared" si="76"/>
        <v>4.4878273345024589</v>
      </c>
      <c r="EU22" s="54">
        <f t="shared" si="77"/>
        <v>6.4242931253300135</v>
      </c>
      <c r="EV22" s="54">
        <f t="shared" si="78"/>
        <v>6.4461178794585976</v>
      </c>
      <c r="EW22" s="54">
        <f t="shared" si="79"/>
        <v>1.436356035781676</v>
      </c>
      <c r="EX22" s="54">
        <f t="shared" si="80"/>
        <v>0.13512989518369276</v>
      </c>
      <c r="EY22" s="54">
        <f t="shared" si="81"/>
        <v>0.19409464056164233</v>
      </c>
      <c r="FA22" s="54">
        <v>3.73</v>
      </c>
      <c r="FB22" s="54">
        <v>0.49249999999999999</v>
      </c>
      <c r="FC22" s="54">
        <v>4.2225000000000001</v>
      </c>
      <c r="FD22" s="54">
        <f t="shared" si="82"/>
        <v>0.11663706335109532</v>
      </c>
      <c r="FE22" s="54">
        <v>3.4000000000000002E-3</v>
      </c>
      <c r="FF22" s="54">
        <v>1.8356000000000001</v>
      </c>
      <c r="FG22" s="54">
        <v>6.2692999999999994</v>
      </c>
      <c r="FH22" s="54">
        <v>1.0343</v>
      </c>
      <c r="FI22" s="54">
        <v>7.3036000000000003</v>
      </c>
      <c r="FJ22" s="54">
        <f t="shared" si="83"/>
        <v>0.14161509392628291</v>
      </c>
      <c r="FK22" s="54">
        <v>0.15710000000000002</v>
      </c>
      <c r="FL22" s="54">
        <v>0.51960000000000006</v>
      </c>
      <c r="FM22" s="54">
        <v>11.1723</v>
      </c>
      <c r="FN22" s="54">
        <v>0.91569999999999996</v>
      </c>
      <c r="FO22" s="54">
        <v>9.4169999999999998</v>
      </c>
      <c r="FP22" s="54">
        <v>0.8395999999999999</v>
      </c>
      <c r="FQ22" s="54">
        <f t="shared" si="84"/>
        <v>1.5633247044007554</v>
      </c>
      <c r="FR22" s="54">
        <f t="shared" si="85"/>
        <v>4.6507881098788978E-2</v>
      </c>
      <c r="FS22" s="54">
        <f t="shared" si="86"/>
        <v>7.2706919471069761E-2</v>
      </c>
      <c r="FT22" s="54">
        <v>2.8906999999999998</v>
      </c>
      <c r="FU22" s="54">
        <v>0.59530000000000005</v>
      </c>
      <c r="FV22" s="54">
        <v>3.4860000000000002</v>
      </c>
      <c r="FW22" s="54">
        <f t="shared" si="87"/>
        <v>0.17076878944348825</v>
      </c>
      <c r="FX22" s="54">
        <v>0.1148</v>
      </c>
      <c r="FY22" s="54">
        <v>0.48710000000000003</v>
      </c>
      <c r="FZ22" s="54">
        <v>4.4045999999999994</v>
      </c>
      <c r="GA22" s="54">
        <v>0.59889999999999999</v>
      </c>
      <c r="GB22" s="54">
        <v>3.3712</v>
      </c>
      <c r="GC22" s="54">
        <v>0.43450000000000005</v>
      </c>
      <c r="GD22" s="54">
        <f t="shared" si="88"/>
        <v>1.306537731371618</v>
      </c>
      <c r="GE22" s="54">
        <f t="shared" si="89"/>
        <v>0.11058892975525589</v>
      </c>
      <c r="GF22" s="54">
        <f t="shared" si="90"/>
        <v>0.14448860939724725</v>
      </c>
      <c r="GG22" s="133">
        <v>1.6853983031160189</v>
      </c>
      <c r="GH22" s="133">
        <v>1.1587164100823744</v>
      </c>
      <c r="GI22" s="133">
        <f t="shared" si="91"/>
        <v>2.844114713198393</v>
      </c>
      <c r="GJ22" s="133">
        <f t="shared" si="92"/>
        <v>0.40740846517379814</v>
      </c>
      <c r="GK22" s="133">
        <v>-0.1048528787449249</v>
      </c>
      <c r="GL22" s="133">
        <v>0.60069549166706215</v>
      </c>
      <c r="GM22" s="133">
        <v>0.70554837041198715</v>
      </c>
    </row>
    <row r="23" spans="1:195">
      <c r="A23" s="43">
        <v>1993</v>
      </c>
      <c r="B23" s="54">
        <f t="shared" si="0"/>
        <v>4.8755638382803888</v>
      </c>
      <c r="C23" s="54">
        <f t="shared" si="47"/>
        <v>4.9258568285488948</v>
      </c>
      <c r="D23" s="54">
        <f>AK23+AL23</f>
        <v>1.2963452021335222</v>
      </c>
      <c r="E23" s="54">
        <f>AH23+AI23+AJ23</f>
        <v>1.3715122516422833</v>
      </c>
      <c r="F23" s="54">
        <f t="shared" si="3"/>
        <v>2.2579993747730889</v>
      </c>
      <c r="G23" s="109">
        <f t="shared" si="94"/>
        <v>-5.0292990268505366E-2</v>
      </c>
      <c r="H23" s="104">
        <f t="shared" si="5"/>
        <v>2.2920250660169033</v>
      </c>
      <c r="I23" s="153">
        <f t="shared" si="6"/>
        <v>0.62987658918021616</v>
      </c>
      <c r="J23" s="105">
        <f t="shared" si="7"/>
        <v>0.76730961809691434</v>
      </c>
      <c r="K23" s="136">
        <f>[7]A29!$N65</f>
        <v>0.11402210614112551</v>
      </c>
      <c r="L23" s="136">
        <f>[7]A29!$O65</f>
        <v>0.78081675259864713</v>
      </c>
      <c r="M23" s="136">
        <f>[7]A23!$K25</f>
        <v>6.1686578399540157E-2</v>
      </c>
      <c r="N23" s="137">
        <f>[7]A29!$S65</f>
        <v>0</v>
      </c>
      <c r="O23" s="104">
        <f t="shared" si="8"/>
        <v>2.5835387722634859</v>
      </c>
      <c r="P23" s="144">
        <f t="shared" si="9"/>
        <v>0.66646861295330617</v>
      </c>
      <c r="Q23" s="105">
        <f t="shared" si="10"/>
        <v>0.60420263354536896</v>
      </c>
      <c r="R23" s="105">
        <f t="shared" si="11"/>
        <v>0.3236753847898679</v>
      </c>
      <c r="S23" s="136">
        <f>[7]A29!$AD65</f>
        <v>1.5626083092614051</v>
      </c>
      <c r="T23" s="136">
        <f>[7]A25!$K26</f>
        <v>0.97397166069332575</v>
      </c>
      <c r="U23" s="137">
        <f>[7]A29!$AH65</f>
        <v>0.57341616828646191</v>
      </c>
      <c r="V23" s="54">
        <f t="shared" si="12"/>
        <v>0.47010461600792008</v>
      </c>
      <c r="W23" s="54">
        <f t="shared" si="13"/>
        <v>0.52989538399208003</v>
      </c>
      <c r="X23" s="109">
        <f t="shared" si="14"/>
        <v>0.4858864661538968</v>
      </c>
      <c r="Y23" s="149">
        <f t="shared" si="48"/>
        <v>0.55946245990738941</v>
      </c>
      <c r="Z23" s="54">
        <f t="shared" si="15"/>
        <v>0.40532512159246092</v>
      </c>
      <c r="AA23" s="54">
        <f t="shared" si="16"/>
        <v>5.9562678179986762E-2</v>
      </c>
      <c r="AB23" s="54">
        <f>AH23/(AH23+AI23)</f>
        <v>0.42273435415084815</v>
      </c>
      <c r="AC23" s="119">
        <f>[7]A28!$K26</f>
        <v>0.5</v>
      </c>
      <c r="AD23" s="119">
        <f>[7]A27!$P26</f>
        <v>0.9</v>
      </c>
      <c r="AE23" s="54">
        <f>AJ23/(AH23+AI23+AJ23)</f>
        <v>0.28648218648395352</v>
      </c>
      <c r="AF23" s="162">
        <f t="shared" si="49"/>
        <v>0.56379232518326217</v>
      </c>
      <c r="AG23" s="162">
        <f t="shared" si="50"/>
        <v>0.49599844280089794</v>
      </c>
      <c r="AH23" s="138">
        <f>[7]A27!$G26</f>
        <v>0.41368717232090385</v>
      </c>
      <c r="AI23" s="136">
        <f>[7]A27!$H26</f>
        <v>0.56491125068136794</v>
      </c>
      <c r="AJ23" s="106">
        <f>[7]A27!$C26</f>
        <v>0.39291382864001162</v>
      </c>
      <c r="AK23" s="109">
        <f>[7]A28!$C26+[7]A28!$D26</f>
        <v>1.2597531783604323</v>
      </c>
      <c r="AL23" s="136">
        <f>[7]A28!$E26</f>
        <v>3.6592023773089982E-2</v>
      </c>
      <c r="AM23" s="136">
        <f>[7]A28!$J26</f>
        <v>5.5678288950246881E-2</v>
      </c>
      <c r="AN23" s="137">
        <f>[7]A25!$F26-[7]A25!$G26</f>
        <v>0.267997095839621</v>
      </c>
      <c r="AO23" s="109">
        <f t="shared" si="51"/>
        <v>1.7702223956547991</v>
      </c>
      <c r="AP23" s="109">
        <f>[7]A29!$AM65</f>
        <v>1.9741297494419118E-2</v>
      </c>
      <c r="AQ23" s="109">
        <f>[7]A29!$AN65</f>
        <v>0.54566602271087639</v>
      </c>
      <c r="AR23" s="109">
        <f>[7]A29!$AO65</f>
        <v>1.2048150754495037</v>
      </c>
      <c r="AS23" s="109">
        <f t="shared" si="19"/>
        <v>1.9920367708327527</v>
      </c>
      <c r="AT23" s="54">
        <f>[7]A29!$AQ65</f>
        <v>2.7018277951800185</v>
      </c>
      <c r="AU23" s="54">
        <f>AO23+AS23-AT23</f>
        <v>1.0604313713075335</v>
      </c>
      <c r="AV23" s="54">
        <f>[7]A29!$AS65</f>
        <v>1.1105108594948296</v>
      </c>
      <c r="AW23" s="54">
        <f t="shared" si="21"/>
        <v>-5.0079488187296128E-2</v>
      </c>
      <c r="AX23" s="54">
        <f t="shared" ref="AX23:AX45" si="96">AV23/AU23</f>
        <v>1.0472255815343778</v>
      </c>
      <c r="AY23" s="54">
        <f t="shared" ref="AY23:AY45" si="97">AO23-AW23</f>
        <v>1.8203018838420952</v>
      </c>
      <c r="AZ23" s="104">
        <f t="shared" si="24"/>
        <v>4.8254843500930926</v>
      </c>
      <c r="BA23" s="105">
        <f t="shared" si="53"/>
        <v>4.8757773403615978</v>
      </c>
      <c r="BB23" s="105">
        <f t="shared" si="25"/>
        <v>1.5112083134182561</v>
      </c>
      <c r="BC23" s="105">
        <f t="shared" si="26"/>
        <v>1.594346631288543</v>
      </c>
      <c r="BD23" s="105">
        <f t="shared" si="27"/>
        <v>1.7702223956547991</v>
      </c>
      <c r="BE23" s="105">
        <f t="shared" si="28"/>
        <v>1.3160864996279416</v>
      </c>
      <c r="BF23" s="105">
        <f t="shared" si="29"/>
        <v>1.9171782743531596</v>
      </c>
      <c r="BG23" s="106">
        <f t="shared" si="30"/>
        <v>1.6425125663804971</v>
      </c>
      <c r="BH23" s="54">
        <f t="shared" si="31"/>
        <v>4.3354618326928049</v>
      </c>
      <c r="BI23" s="54">
        <f t="shared" si="32"/>
        <v>4.3857548229613101</v>
      </c>
      <c r="BJ23" s="54">
        <f>BH23-BI23</f>
        <v>-5.02929902685052E-2</v>
      </c>
      <c r="BK23" s="109">
        <f>[7]A29!$AW65</f>
        <v>0.18066854269884519</v>
      </c>
      <c r="BL23" s="109">
        <f>[7]A29!$AY65</f>
        <v>0.23096153296735056</v>
      </c>
      <c r="BM23" s="109">
        <f>[7]A29!$AZ65</f>
        <v>7.4852620401963943E-2</v>
      </c>
      <c r="BN23" s="54">
        <f t="shared" si="95"/>
        <v>-5.0292990268505366E-2</v>
      </c>
      <c r="BO23" s="104">
        <f t="shared" si="35"/>
        <v>0</v>
      </c>
      <c r="BP23" s="145">
        <f>[7]A29!$C65</f>
        <v>4.8755638382803896</v>
      </c>
      <c r="BQ23" s="114">
        <f t="shared" si="36"/>
        <v>0</v>
      </c>
      <c r="BR23" s="54">
        <f t="shared" si="37"/>
        <v>0.89949858592928555</v>
      </c>
      <c r="BS23" s="54">
        <f t="shared" si="54"/>
        <v>5.2661752033690466E-2</v>
      </c>
      <c r="BT23" s="54">
        <f t="shared" si="55"/>
        <v>4.7369171486863253E-2</v>
      </c>
      <c r="BU23" s="54">
        <f t="shared" si="38"/>
        <v>6.7403771662362971E-2</v>
      </c>
      <c r="BV23" s="54">
        <f t="shared" si="39"/>
        <v>5.5547929020344139E-2</v>
      </c>
      <c r="BW23" s="54">
        <f t="shared" si="40"/>
        <v>0.87704829931729311</v>
      </c>
      <c r="BX23" s="54">
        <f t="shared" si="41"/>
        <v>6.1686578399540157E-2</v>
      </c>
      <c r="BY23" s="54">
        <f t="shared" si="42"/>
        <v>0.97397166069332575</v>
      </c>
      <c r="BZ23" s="54">
        <f t="shared" si="43"/>
        <v>7.4852620401963943E-2</v>
      </c>
      <c r="CA23" s="54">
        <f t="shared" si="44"/>
        <v>1.1105108594948296</v>
      </c>
      <c r="CB23" s="54">
        <f t="shared" si="56"/>
        <v>-2.0816681711721685E-16</v>
      </c>
      <c r="CC23" s="104">
        <v>3.9678753066324459</v>
      </c>
      <c r="CD23" s="105">
        <f t="shared" si="45"/>
        <v>3.3352299928127056E-2</v>
      </c>
      <c r="CE23" s="54">
        <f t="shared" si="57"/>
        <v>3.8355375393282323</v>
      </c>
      <c r="CF23" s="54">
        <f t="shared" si="46"/>
        <v>2.1093520191839858</v>
      </c>
      <c r="CG23" s="54">
        <f t="shared" si="46"/>
        <v>2.6101050308136005</v>
      </c>
      <c r="CH23" s="54">
        <f t="shared" si="46"/>
        <v>0.62969778362681206</v>
      </c>
      <c r="CI23" s="54">
        <f t="shared" si="46"/>
        <v>0.92980592307474319</v>
      </c>
      <c r="CJ23" s="54">
        <f t="shared" si="46"/>
        <v>1.0506013241120455</v>
      </c>
      <c r="CK23" s="54">
        <f t="shared" si="46"/>
        <v>0.88391951066935437</v>
      </c>
      <c r="CL23" s="54">
        <v>3.5796064904646747</v>
      </c>
      <c r="CM23" s="54">
        <f t="shared" si="58"/>
        <v>1.9661046430805591</v>
      </c>
      <c r="CN23" s="54">
        <f t="shared" si="59"/>
        <v>2.4496064035806819</v>
      </c>
      <c r="CO23" s="54">
        <v>0.57665736519350419</v>
      </c>
      <c r="CP23" s="54">
        <v>0.87985596825441925</v>
      </c>
      <c r="CQ23" s="54">
        <v>0.9930930701327586</v>
      </c>
      <c r="CR23" s="54">
        <v>0.83610455619656643</v>
      </c>
      <c r="CS23" s="54">
        <v>0.25593104886355733</v>
      </c>
      <c r="CT23" s="54">
        <f t="shared" si="60"/>
        <v>0.14324737610342664</v>
      </c>
      <c r="CU23" s="54">
        <f t="shared" si="61"/>
        <v>0.16049862723291861</v>
      </c>
      <c r="CV23" s="54">
        <v>5.304041843330784E-2</v>
      </c>
      <c r="CW23" s="54">
        <v>4.9949954820323904E-2</v>
      </c>
      <c r="CX23" s="54">
        <v>5.7508253979286855E-2</v>
      </c>
      <c r="CY23" s="54">
        <v>4.7814954472787927E-2</v>
      </c>
      <c r="CZ23" s="54">
        <v>0.13233776730421445</v>
      </c>
      <c r="DA23" s="54">
        <f t="shared" si="62"/>
        <v>0.93182645500839201</v>
      </c>
      <c r="DB23" s="54">
        <f t="shared" si="63"/>
        <v>0.27475768054493638</v>
      </c>
      <c r="DC23" s="54">
        <v>9.0231632723986946E-3</v>
      </c>
      <c r="DD23" s="54">
        <v>0.26573451727253766</v>
      </c>
      <c r="DE23" s="54">
        <v>1.0742463682491139</v>
      </c>
      <c r="DF23" s="54">
        <v>0.18144766108292265</v>
      </c>
      <c r="DG23" s="54">
        <f t="shared" si="64"/>
        <v>1.2278863731146168</v>
      </c>
      <c r="DH23" s="54">
        <f t="shared" si="65"/>
        <v>3.9724581219156185</v>
      </c>
      <c r="DI23" s="54">
        <v>0.1705461527768124</v>
      </c>
      <c r="DJ23" s="54">
        <v>3.8019119691388061</v>
      </c>
      <c r="DK23" s="54">
        <v>5.0188968339473128</v>
      </c>
      <c r="DL23" s="54">
        <v>1.450942604434559</v>
      </c>
      <c r="DM23" s="54">
        <f t="shared" si="66"/>
        <v>6.8573208332741551</v>
      </c>
      <c r="DN23" s="54">
        <f t="shared" si="67"/>
        <v>6.9770627128657807</v>
      </c>
      <c r="DO23" s="54">
        <f t="shared" si="68"/>
        <v>-6.7124139848474318E-2</v>
      </c>
      <c r="DP23" s="54">
        <v>0.3447783589351498</v>
      </c>
      <c r="DQ23" s="54">
        <v>0.41190249878362412</v>
      </c>
      <c r="DR23" s="54">
        <f t="shared" si="69"/>
        <v>4.2690648473069945</v>
      </c>
      <c r="DS23" s="54">
        <f t="shared" si="70"/>
        <v>1.6343304593433481</v>
      </c>
      <c r="DT23" s="54">
        <f t="shared" si="71"/>
        <v>5.9036662809991855E-2</v>
      </c>
      <c r="DU23" s="54">
        <f t="shared" si="72"/>
        <v>9.6485416248352343E-2</v>
      </c>
      <c r="DV23" s="54">
        <f t="shared" si="73"/>
        <v>3.7521518280362094</v>
      </c>
      <c r="DW23" s="54">
        <f t="shared" si="74"/>
        <v>0.11737819590689016</v>
      </c>
      <c r="DX23" s="54">
        <v>3.3117310156925792</v>
      </c>
      <c r="DY23" s="54">
        <v>3.2855992918200636</v>
      </c>
      <c r="DZ23" s="54">
        <v>2.204581648873873</v>
      </c>
      <c r="EA23" s="54">
        <v>0.46062989997859471</v>
      </c>
      <c r="EB23" s="54">
        <v>1.5416475429247853</v>
      </c>
      <c r="EC23" s="54">
        <v>2.6131723872515351E-2</v>
      </c>
      <c r="ED23" s="54">
        <v>1.4567986452477479E-2</v>
      </c>
      <c r="EE23" s="54">
        <v>5.1469606505011554E-3</v>
      </c>
      <c r="EF23" s="54">
        <v>1.6710698070539029E-2</v>
      </c>
      <c r="EG23" s="54">
        <v>0.44042081234363023</v>
      </c>
      <c r="EH23" s="54">
        <v>0.7236292963236024</v>
      </c>
      <c r="EI23" s="54">
        <v>0.63687791562166263</v>
      </c>
      <c r="EJ23" s="54">
        <v>0.3536694316416904</v>
      </c>
      <c r="EK23" s="54">
        <f t="shared" si="75"/>
        <v>-9.6349093006145026E-3</v>
      </c>
      <c r="EL23" s="54">
        <v>0.95240414296074005</v>
      </c>
      <c r="EM23" s="54">
        <v>0.25960354597074375</v>
      </c>
      <c r="EN23" s="54">
        <v>0.96203905226135455</v>
      </c>
      <c r="EO23" s="54">
        <v>0.25158770350688031</v>
      </c>
      <c r="EP23" s="54">
        <v>0.69604986565848159</v>
      </c>
      <c r="EQ23" s="54">
        <v>1.5150597227445743</v>
      </c>
      <c r="ER23" s="54">
        <v>5.8236818675314908</v>
      </c>
      <c r="ES23" s="54">
        <v>5.0046720104453977</v>
      </c>
      <c r="ET23" s="54">
        <f t="shared" si="76"/>
        <v>4.4578386543945268</v>
      </c>
      <c r="EU23" s="54">
        <f t="shared" si="77"/>
        <v>6.9166996830824123</v>
      </c>
      <c r="EV23" s="54">
        <f t="shared" si="78"/>
        <v>6.9263366437822489</v>
      </c>
      <c r="EW23" s="54">
        <f t="shared" si="79"/>
        <v>1.553743233159478</v>
      </c>
      <c r="EX23" s="54">
        <f t="shared" si="80"/>
        <v>0.13889579755338258</v>
      </c>
      <c r="EY23" s="54">
        <f t="shared" si="81"/>
        <v>0.21580840556285696</v>
      </c>
      <c r="FA23" s="54">
        <v>3.8127999999999997</v>
      </c>
      <c r="FB23" s="54">
        <v>0.36759999999999998</v>
      </c>
      <c r="FC23" s="54">
        <v>4.1804000000000006</v>
      </c>
      <c r="FD23" s="54">
        <f t="shared" si="82"/>
        <v>8.7934168979045046E-2</v>
      </c>
      <c r="FE23" s="54">
        <v>2.3700000000000002E-2</v>
      </c>
      <c r="FF23" s="54">
        <v>2.0528</v>
      </c>
      <c r="FG23" s="54">
        <v>6.1001000000000003</v>
      </c>
      <c r="FH23" s="54">
        <v>1.0199</v>
      </c>
      <c r="FI23" s="54">
        <v>7.12</v>
      </c>
      <c r="FJ23" s="54">
        <f t="shared" si="83"/>
        <v>0.14324438202247192</v>
      </c>
      <c r="FK23" s="54">
        <v>0.1857</v>
      </c>
      <c r="FL23" s="54">
        <v>0.46490000000000004</v>
      </c>
      <c r="FM23" s="54">
        <v>11.371099999999998</v>
      </c>
      <c r="FN23" s="54">
        <v>0.93319999999999992</v>
      </c>
      <c r="FO23" s="54">
        <v>9.5176999999999996</v>
      </c>
      <c r="FP23" s="54">
        <v>0.92019999999999991</v>
      </c>
      <c r="FQ23" s="54">
        <f t="shared" si="84"/>
        <v>1.639833869316297</v>
      </c>
      <c r="FR23" s="54">
        <f t="shared" si="85"/>
        <v>4.0884347160784804E-2</v>
      </c>
      <c r="FS23" s="54">
        <f t="shared" si="86"/>
        <v>6.704353719914051E-2</v>
      </c>
      <c r="FT23" s="54">
        <v>3.0277999999999996</v>
      </c>
      <c r="FU23" s="54">
        <v>0.55330000000000001</v>
      </c>
      <c r="FV23" s="54">
        <v>3.5810000000000004</v>
      </c>
      <c r="FW23" s="54">
        <f t="shared" si="87"/>
        <v>0.15450991343200221</v>
      </c>
      <c r="FX23" s="54">
        <v>9.4700000000000006E-2</v>
      </c>
      <c r="FY23" s="54">
        <v>0.58099999999999996</v>
      </c>
      <c r="FZ23" s="54">
        <v>4.8033000000000001</v>
      </c>
      <c r="GA23" s="54">
        <v>0.63900000000000001</v>
      </c>
      <c r="GB23" s="54">
        <v>3.6707000000000001</v>
      </c>
      <c r="GC23" s="54">
        <v>0.49359999999999998</v>
      </c>
      <c r="GD23" s="54">
        <f t="shared" si="88"/>
        <v>1.3777643920488769</v>
      </c>
      <c r="GE23" s="54">
        <f t="shared" si="89"/>
        <v>0.12095850769262798</v>
      </c>
      <c r="GF23" s="54">
        <f t="shared" si="90"/>
        <v>0.16665232481427297</v>
      </c>
      <c r="GG23" s="133">
        <v>1.6851492878777488</v>
      </c>
      <c r="GH23" s="133">
        <v>1.0990864850894868</v>
      </c>
      <c r="GI23" s="133">
        <f t="shared" si="91"/>
        <v>2.7842357729672358</v>
      </c>
      <c r="GJ23" s="133">
        <f t="shared" si="92"/>
        <v>0.39475338107525298</v>
      </c>
      <c r="GK23" s="133">
        <v>-6.3428568413643402E-2</v>
      </c>
      <c r="GL23" s="133">
        <v>0.65298855094128394</v>
      </c>
      <c r="GM23" s="133">
        <v>0.71641711935492736</v>
      </c>
    </row>
    <row r="24" spans="1:195">
      <c r="A24" s="43">
        <v>1994</v>
      </c>
      <c r="B24" s="54">
        <f t="shared" si="0"/>
        <v>4.6705226085410736</v>
      </c>
      <c r="C24" s="54">
        <f t="shared" si="47"/>
        <v>4.7439054936545553</v>
      </c>
      <c r="D24" s="54">
        <f t="shared" ref="D24:D43" si="98">AK24+AL24</f>
        <v>1.2028511560659636</v>
      </c>
      <c r="E24" s="54">
        <f t="shared" ref="E24:E45" si="99">AH24+AI24+AJ24</f>
        <v>1.3020586938028256</v>
      </c>
      <c r="F24" s="54">
        <f t="shared" si="3"/>
        <v>2.2389956437857661</v>
      </c>
      <c r="G24" s="109">
        <f t="shared" si="94"/>
        <v>-7.3382885113481872E-2</v>
      </c>
      <c r="H24" s="104">
        <f t="shared" si="5"/>
        <v>2.2580676214753157</v>
      </c>
      <c r="I24" s="144">
        <f t="shared" si="6"/>
        <v>0.5844720017968944</v>
      </c>
      <c r="J24" s="105">
        <f t="shared" si="7"/>
        <v>0.79414330134320121</v>
      </c>
      <c r="K24" s="136">
        <f>[7]A29!$N66</f>
        <v>0.10880601247004018</v>
      </c>
      <c r="L24" s="136">
        <f>[7]A29!$O66</f>
        <v>0.77039956291774669</v>
      </c>
      <c r="M24" s="136">
        <f>[7]A23!$K26</f>
        <v>5.9817149534598615E-2</v>
      </c>
      <c r="N24" s="137">
        <f>[7]A29!$S66</f>
        <v>-2.4674294743350133E-4</v>
      </c>
      <c r="O24" s="104">
        <f t="shared" si="8"/>
        <v>2.4124549870657583</v>
      </c>
      <c r="P24" s="144">
        <f t="shared" si="9"/>
        <v>0.61837915426906931</v>
      </c>
      <c r="Q24" s="105">
        <f t="shared" si="10"/>
        <v>0.50791539245962436</v>
      </c>
      <c r="R24" s="105">
        <f t="shared" si="11"/>
        <v>0.33314517583319647</v>
      </c>
      <c r="S24" s="136">
        <f>[7]A29!$AD66</f>
        <v>1.6185971796334342</v>
      </c>
      <c r="T24" s="136">
        <f>[7]A25!$K27</f>
        <v>0.93385755168607643</v>
      </c>
      <c r="U24" s="137">
        <f>[7]A29!$AH66</f>
        <v>0.66558191512956566</v>
      </c>
      <c r="V24" s="54">
        <f t="shared" si="12"/>
        <v>0.48347215306183178</v>
      </c>
      <c r="W24" s="54">
        <f t="shared" si="13"/>
        <v>0.51652784693816833</v>
      </c>
      <c r="X24" s="109">
        <f t="shared" si="14"/>
        <v>0.48590550780070274</v>
      </c>
      <c r="Y24" s="149">
        <f t="shared" si="48"/>
        <v>0.60991359692381164</v>
      </c>
      <c r="Z24" s="54">
        <f t="shared" si="15"/>
        <v>0.406098604107968</v>
      </c>
      <c r="AA24" s="54">
        <f t="shared" si="16"/>
        <v>6.0197919360447154E-2</v>
      </c>
      <c r="AB24" s="54">
        <f t="shared" ref="AB24:AB45" si="100">AH24/(AH24+AI24)</f>
        <v>0.50092436426223552</v>
      </c>
      <c r="AC24" s="119">
        <f>[7]A28!$K27</f>
        <v>0.5</v>
      </c>
      <c r="AD24" s="119">
        <f>[7]A27!$P27</f>
        <v>0.9</v>
      </c>
      <c r="AE24" s="54">
        <f t="shared" ref="AE24:AE45" si="101">AJ24/(AH24+AI24+AJ24)</f>
        <v>0.27310420106226108</v>
      </c>
      <c r="AF24" s="162">
        <f t="shared" si="49"/>
        <v>0.54916962668489355</v>
      </c>
      <c r="AG24" s="162">
        <f t="shared" si="50"/>
        <v>0.48388606719144311</v>
      </c>
      <c r="AH24" s="138">
        <f>[7]A27!$G27</f>
        <v>0.47410537196672853</v>
      </c>
      <c r="AI24" s="136">
        <f>[7]A27!$H27</f>
        <v>0.47235562252890523</v>
      </c>
      <c r="AJ24" s="106">
        <f>[7]A27!$C27</f>
        <v>0.35559769930719187</v>
      </c>
      <c r="AK24" s="109">
        <f>[7]A28!$C27+[7]A28!$D27</f>
        <v>1.1689440035937888</v>
      </c>
      <c r="AL24" s="136">
        <f>[7]A28!$E27</f>
        <v>3.3907152472174872E-2</v>
      </c>
      <c r="AM24" s="136">
        <f>[7]A28!$J27</f>
        <v>4.1184113836976462E-2</v>
      </c>
      <c r="AN24" s="137">
        <f>[7]A25!$F27-[7]A25!$G27</f>
        <v>0.29196106199622002</v>
      </c>
      <c r="AO24" s="109">
        <f t="shared" si="51"/>
        <v>1.7477390047713603</v>
      </c>
      <c r="AP24" s="109">
        <f>[7]A29!$AM66</f>
        <v>1.8317530295420766E-2</v>
      </c>
      <c r="AQ24" s="109">
        <f>[7]A29!$AN66</f>
        <v>0.44866064619399387</v>
      </c>
      <c r="AR24" s="109">
        <f>[7]A29!$AO66</f>
        <v>1.2807608282819458</v>
      </c>
      <c r="AS24" s="109">
        <f t="shared" si="19"/>
        <v>1.9810250219554366</v>
      </c>
      <c r="AT24" s="54">
        <f>[7]A29!$AQ66</f>
        <v>2.6699168938724513</v>
      </c>
      <c r="AU24" s="54">
        <f>AO24+AS24-AT24</f>
        <v>1.0588471328543454</v>
      </c>
      <c r="AV24" s="54">
        <f>[7]A29!$AS66</f>
        <v>1.108152583565515</v>
      </c>
      <c r="AW24" s="54">
        <f t="shared" si="21"/>
        <v>-4.9305450711169652E-2</v>
      </c>
      <c r="AX24" s="54">
        <f t="shared" si="96"/>
        <v>1.0465652209665586</v>
      </c>
      <c r="AY24" s="54">
        <f t="shared" si="97"/>
        <v>1.79704445548253</v>
      </c>
      <c r="AZ24" s="104">
        <f t="shared" si="24"/>
        <v>4.6212171578299035</v>
      </c>
      <c r="BA24" s="105">
        <f t="shared" si="53"/>
        <v>4.6946000429433861</v>
      </c>
      <c r="BB24" s="105">
        <f t="shared" si="25"/>
        <v>1.4874213156101357</v>
      </c>
      <c r="BC24" s="105">
        <f t="shared" si="26"/>
        <v>1.45943972256189</v>
      </c>
      <c r="BD24" s="105">
        <f t="shared" si="27"/>
        <v>1.7477390047713603</v>
      </c>
      <c r="BE24" s="105">
        <f t="shared" si="28"/>
        <v>1.2211686863613844</v>
      </c>
      <c r="BF24" s="105">
        <f t="shared" si="29"/>
        <v>1.7507193399968195</v>
      </c>
      <c r="BG24" s="106">
        <f t="shared" si="30"/>
        <v>1.7227120165851826</v>
      </c>
      <c r="BH24" s="54">
        <f t="shared" si="31"/>
        <v>4.3700217645066175</v>
      </c>
      <c r="BI24" s="54">
        <f t="shared" si="32"/>
        <v>4.4434046496200992</v>
      </c>
      <c r="BJ24" s="54">
        <f t="shared" ref="BJ24:BJ45" si="102">BH24-BI24</f>
        <v>-7.3382885113481677E-2</v>
      </c>
      <c r="BK24" s="109">
        <f>[7]A29!$AW66</f>
        <v>0.21332012871000541</v>
      </c>
      <c r="BL24" s="109">
        <f>[7]A29!$AY66</f>
        <v>0.28670301382348728</v>
      </c>
      <c r="BM24" s="109">
        <f>[7]A29!$AZ66</f>
        <v>0.11447788234484015</v>
      </c>
      <c r="BN24" s="54">
        <f t="shared" si="95"/>
        <v>-7.3382885113481872E-2</v>
      </c>
      <c r="BO24" s="104">
        <f t="shared" si="35"/>
        <v>0</v>
      </c>
      <c r="BP24" s="145">
        <f>[7]A29!$C66</f>
        <v>4.6705226085410745</v>
      </c>
      <c r="BQ24" s="114">
        <f t="shared" si="36"/>
        <v>0</v>
      </c>
      <c r="BR24" s="54">
        <f t="shared" si="37"/>
        <v>0.94649269564488947</v>
      </c>
      <c r="BS24" s="54">
        <f t="shared" si="54"/>
        <v>6.4523273577615697E-2</v>
      </c>
      <c r="BT24" s="54">
        <f t="shared" si="55"/>
        <v>6.107080714031015E-2</v>
      </c>
      <c r="BU24" s="54">
        <f t="shared" si="38"/>
        <v>0.10330516216142729</v>
      </c>
      <c r="BV24" s="54">
        <f t="shared" si="39"/>
        <v>5.3979163539135643E-2</v>
      </c>
      <c r="BW24" s="54">
        <f t="shared" si="40"/>
        <v>0.84271567429943717</v>
      </c>
      <c r="BX24" s="54">
        <f t="shared" si="41"/>
        <v>5.9817149534598615E-2</v>
      </c>
      <c r="BY24" s="54">
        <f t="shared" si="42"/>
        <v>0.93385755168607643</v>
      </c>
      <c r="BZ24" s="54">
        <f t="shared" si="43"/>
        <v>0.11447788234484015</v>
      </c>
      <c r="CA24" s="54">
        <f t="shared" si="44"/>
        <v>1.108152583565515</v>
      </c>
      <c r="CB24" s="54">
        <f t="shared" si="56"/>
        <v>-1.2490009027033011E-16</v>
      </c>
      <c r="CC24" s="104">
        <v>3.8740957460635741</v>
      </c>
      <c r="CD24" s="105">
        <f t="shared" si="45"/>
        <v>2.6982190829738257E-2</v>
      </c>
      <c r="CE24" s="54">
        <f t="shared" si="57"/>
        <v>3.7695641553506101</v>
      </c>
      <c r="CF24" s="54">
        <f t="shared" si="46"/>
        <v>2.0504533239959617</v>
      </c>
      <c r="CG24" s="54">
        <f t="shared" si="46"/>
        <v>2.5941061898120275</v>
      </c>
      <c r="CH24" s="54">
        <f t="shared" si="46"/>
        <v>0.6186556785817493</v>
      </c>
      <c r="CI24" s="54">
        <f t="shared" si="46"/>
        <v>0.90703743022314509</v>
      </c>
      <c r="CJ24" s="54">
        <f t="shared" si="46"/>
        <v>1.0684130810071333</v>
      </c>
      <c r="CK24" s="54">
        <f t="shared" si="46"/>
        <v>0.87499535845737919</v>
      </c>
      <c r="CL24" s="54">
        <v>3.5160516476147055</v>
      </c>
      <c r="CM24" s="54">
        <f t="shared" si="58"/>
        <v>1.9115152600892484</v>
      </c>
      <c r="CN24" s="54">
        <f t="shared" si="59"/>
        <v>2.432660308570374</v>
      </c>
      <c r="CO24" s="54">
        <v>0.56451379395258416</v>
      </c>
      <c r="CP24" s="54">
        <v>0.85690274405657074</v>
      </c>
      <c r="CQ24" s="54">
        <v>1.0112437705612194</v>
      </c>
      <c r="CR24" s="54">
        <v>0.82812392104491706</v>
      </c>
      <c r="CS24" s="54">
        <v>0.25351250773590445</v>
      </c>
      <c r="CT24" s="54">
        <f t="shared" si="60"/>
        <v>0.13893806390671321</v>
      </c>
      <c r="CU24" s="54">
        <f t="shared" si="61"/>
        <v>0.16144588124165338</v>
      </c>
      <c r="CV24" s="54">
        <v>5.414188462916518E-2</v>
      </c>
      <c r="CW24" s="54">
        <v>5.0134686166574377E-2</v>
      </c>
      <c r="CX24" s="54">
        <v>5.7169310445913828E-2</v>
      </c>
      <c r="CY24" s="54">
        <v>4.6871437412462136E-2</v>
      </c>
      <c r="CZ24" s="54">
        <v>0.10453159071296456</v>
      </c>
      <c r="DA24" s="54">
        <f t="shared" si="62"/>
        <v>0.90369130863746205</v>
      </c>
      <c r="DB24" s="54">
        <f t="shared" si="63"/>
        <v>0.25788142080062537</v>
      </c>
      <c r="DC24" s="54">
        <v>1.0533125956809225E-2</v>
      </c>
      <c r="DD24" s="54">
        <v>0.24734829484381612</v>
      </c>
      <c r="DE24" s="54">
        <v>1.0570411387251228</v>
      </c>
      <c r="DF24" s="54">
        <v>0.18525105045438278</v>
      </c>
      <c r="DG24" s="54">
        <f t="shared" si="64"/>
        <v>1.2008280674896588</v>
      </c>
      <c r="DH24" s="54">
        <f t="shared" si="65"/>
        <v>4.0108969577538192</v>
      </c>
      <c r="DI24" s="54">
        <v>0.17663553304452623</v>
      </c>
      <c r="DJ24" s="54">
        <v>3.8342614247092928</v>
      </c>
      <c r="DK24" s="54">
        <v>5.026473974789095</v>
      </c>
      <c r="DL24" s="54">
        <v>1.4628859809126737</v>
      </c>
      <c r="DM24" s="54">
        <f t="shared" si="66"/>
        <v>6.8628845683664714</v>
      </c>
      <c r="DN24" s="54">
        <f t="shared" si="67"/>
        <v>6.9585104719715964</v>
      </c>
      <c r="DO24" s="54">
        <f t="shared" si="68"/>
        <v>-5.3019608481808422E-2</v>
      </c>
      <c r="DP24" s="54">
        <v>0.37419790886290349</v>
      </c>
      <c r="DQ24" s="54">
        <v>0.42721751734471192</v>
      </c>
      <c r="DR24" s="54">
        <f t="shared" si="69"/>
        <v>4.1549727001230821</v>
      </c>
      <c r="DS24" s="54">
        <f t="shared" si="70"/>
        <v>1.6747427658827856</v>
      </c>
      <c r="DT24" s="54">
        <f t="shared" si="71"/>
        <v>6.1394966504040603E-2</v>
      </c>
      <c r="DU24" s="54">
        <f t="shared" si="72"/>
        <v>0.10282077601425793</v>
      </c>
      <c r="DV24" s="54">
        <f t="shared" si="73"/>
        <v>3.649958359356976</v>
      </c>
      <c r="DW24" s="54">
        <f t="shared" si="74"/>
        <v>0.10533935060759897</v>
      </c>
      <c r="DX24" s="54">
        <v>3.2654741160375349</v>
      </c>
      <c r="DY24" s="54">
        <v>3.2375513766111572</v>
      </c>
      <c r="DZ24" s="54">
        <v>2.1549446129085692</v>
      </c>
      <c r="EA24" s="54">
        <v>0.46729538516108565</v>
      </c>
      <c r="EB24" s="54">
        <v>1.5499021488636735</v>
      </c>
      <c r="EC24" s="54">
        <v>2.7922739426377949E-2</v>
      </c>
      <c r="ED24" s="54">
        <v>1.4547635739406052E-2</v>
      </c>
      <c r="EE24" s="54">
        <v>5.3987053010862611E-3</v>
      </c>
      <c r="EF24" s="54">
        <v>1.8773808988058159E-2</v>
      </c>
      <c r="EG24" s="54">
        <v>0.3844842433194412</v>
      </c>
      <c r="EH24" s="54">
        <v>0.71727628858182102</v>
      </c>
      <c r="EI24" s="54">
        <v>0.68589279631981348</v>
      </c>
      <c r="EJ24" s="54">
        <v>0.35310075105743366</v>
      </c>
      <c r="EK24" s="54">
        <f t="shared" si="75"/>
        <v>2.498887480376788E-2</v>
      </c>
      <c r="EL24" s="54">
        <v>0.97778835784535889</v>
      </c>
      <c r="EM24" s="54">
        <v>0.27848619453230283</v>
      </c>
      <c r="EN24" s="54">
        <v>0.95279948304159101</v>
      </c>
      <c r="EO24" s="54">
        <v>0.25069964628608477</v>
      </c>
      <c r="EP24" s="54">
        <v>0.75393543270814689</v>
      </c>
      <c r="EQ24" s="54">
        <v>1.4921373731708709</v>
      </c>
      <c r="ER24" s="54">
        <v>5.7830854713508995</v>
      </c>
      <c r="ES24" s="54">
        <v>5.0448835308881748</v>
      </c>
      <c r="ET24" s="54">
        <f t="shared" si="76"/>
        <v>4.3789059104006673</v>
      </c>
      <c r="EU24" s="54">
        <f t="shared" si="77"/>
        <v>6.9666602397973403</v>
      </c>
      <c r="EV24" s="54">
        <f t="shared" si="78"/>
        <v>6.9416723581328847</v>
      </c>
      <c r="EW24" s="54">
        <f t="shared" si="79"/>
        <v>1.5852526864405099</v>
      </c>
      <c r="EX24" s="54">
        <f t="shared" si="80"/>
        <v>0.1372579162318556</v>
      </c>
      <c r="EY24" s="54">
        <f t="shared" si="81"/>
        <v>0.21758848044177556</v>
      </c>
      <c r="FA24" s="54">
        <v>3.7716000000000003</v>
      </c>
      <c r="FB24" s="54">
        <v>0.30909999999999999</v>
      </c>
      <c r="FC24" s="54">
        <v>4.0807000000000002</v>
      </c>
      <c r="FD24" s="54">
        <f t="shared" si="82"/>
        <v>7.5746808145661274E-2</v>
      </c>
      <c r="FE24" s="54">
        <v>2.7200000000000002E-2</v>
      </c>
      <c r="FF24" s="54">
        <v>2.0834000000000001</v>
      </c>
      <c r="FG24" s="54">
        <v>6.0964999999999998</v>
      </c>
      <c r="FH24" s="54">
        <v>1.0148999999999999</v>
      </c>
      <c r="FI24" s="54">
        <v>7.1113999999999997</v>
      </c>
      <c r="FJ24" s="54">
        <f t="shared" si="83"/>
        <v>0.14271451472283939</v>
      </c>
      <c r="FK24" s="54">
        <v>0.1923</v>
      </c>
      <c r="FL24" s="54">
        <v>0.44400000000000001</v>
      </c>
      <c r="FM24" s="54">
        <v>11.8134</v>
      </c>
      <c r="FN24" s="54">
        <v>0.96779999999999999</v>
      </c>
      <c r="FO24" s="54">
        <v>9.8420000000000005</v>
      </c>
      <c r="FP24" s="54">
        <v>1.0036</v>
      </c>
      <c r="FQ24" s="54">
        <f t="shared" si="84"/>
        <v>1.7073607839169835</v>
      </c>
      <c r="FR24" s="54">
        <f t="shared" si="85"/>
        <v>3.7584438011072176E-2</v>
      </c>
      <c r="FS24" s="54">
        <f t="shared" si="86"/>
        <v>6.4170195545663458E-2</v>
      </c>
      <c r="FT24" s="54">
        <v>3.0680999999999998</v>
      </c>
      <c r="FU24" s="54">
        <v>0.52049999999999996</v>
      </c>
      <c r="FV24" s="54">
        <v>3.5886</v>
      </c>
      <c r="FW24" s="54">
        <f t="shared" si="87"/>
        <v>0.14504263501086773</v>
      </c>
      <c r="FX24" s="54">
        <v>7.4400000000000008E-2</v>
      </c>
      <c r="FY24" s="54">
        <v>0.63350000000000006</v>
      </c>
      <c r="FZ24" s="54">
        <v>5.0659999999999998</v>
      </c>
      <c r="GA24" s="54">
        <v>0.67420000000000002</v>
      </c>
      <c r="GB24" s="54">
        <v>3.8664000000000001</v>
      </c>
      <c r="GC24" s="54">
        <v>0.52539999999999998</v>
      </c>
      <c r="GD24" s="54">
        <f t="shared" si="88"/>
        <v>1.4415798759319332</v>
      </c>
      <c r="GE24" s="54">
        <f t="shared" si="89"/>
        <v>0.12504934859849981</v>
      </c>
      <c r="GF24" s="54">
        <f t="shared" si="90"/>
        <v>0.18026862443799441</v>
      </c>
      <c r="GG24" s="133">
        <v>1.8126162018556631</v>
      </c>
      <c r="GH24" s="133">
        <v>1.0772242037194348</v>
      </c>
      <c r="GI24" s="133">
        <f t="shared" si="91"/>
        <v>2.8898404055750979</v>
      </c>
      <c r="GJ24" s="133">
        <f t="shared" si="92"/>
        <v>0.37276252406231403</v>
      </c>
      <c r="GK24" s="133">
        <v>-1.5186128710159341E-2</v>
      </c>
      <c r="GL24" s="133">
        <v>0.68108913014357741</v>
      </c>
      <c r="GM24" s="133">
        <v>0.69627525885373664</v>
      </c>
    </row>
    <row r="25" spans="1:195">
      <c r="A25" s="43">
        <v>1995</v>
      </c>
      <c r="B25" s="54">
        <f t="shared" si="0"/>
        <v>4.6461421443749487</v>
      </c>
      <c r="C25" s="54">
        <f t="shared" si="47"/>
        <v>4.7329890732399225</v>
      </c>
      <c r="D25" s="54">
        <f t="shared" si="98"/>
        <v>1.1894940699309697</v>
      </c>
      <c r="E25" s="54">
        <f t="shared" si="99"/>
        <v>1.2410051202121657</v>
      </c>
      <c r="F25" s="54">
        <f t="shared" si="3"/>
        <v>2.3024898830967873</v>
      </c>
      <c r="G25" s="109">
        <f t="shared" si="94"/>
        <v>-8.6846928864973805E-2</v>
      </c>
      <c r="H25" s="104">
        <f t="shared" si="5"/>
        <v>2.325984130173163</v>
      </c>
      <c r="I25" s="144">
        <f t="shared" si="6"/>
        <v>0.57762065476754731</v>
      </c>
      <c r="J25" s="105">
        <f t="shared" si="7"/>
        <v>0.83109381761055967</v>
      </c>
      <c r="K25" s="136">
        <f>[7]A29!$N67</f>
        <v>0.10981530395167005</v>
      </c>
      <c r="L25" s="136">
        <f>[7]A29!$O67</f>
        <v>0.81029227345449784</v>
      </c>
      <c r="M25" s="136">
        <f>[7]A23!$K27</f>
        <v>6.1933945345679316E-2</v>
      </c>
      <c r="N25" s="137">
        <f>[7]A29!$S67</f>
        <v>2.8379196111122246E-3</v>
      </c>
      <c r="O25" s="104">
        <f t="shared" si="8"/>
        <v>2.3201580142017857</v>
      </c>
      <c r="P25" s="144">
        <f t="shared" si="9"/>
        <v>0.61187341516342242</v>
      </c>
      <c r="Q25" s="105">
        <f t="shared" si="10"/>
        <v>0.40991130260160602</v>
      </c>
      <c r="R25" s="105">
        <f t="shared" si="11"/>
        <v>0.34741431182734428</v>
      </c>
      <c r="S25" s="136">
        <f>[7]A29!$AD67</f>
        <v>1.7004398908651308</v>
      </c>
      <c r="T25" s="136">
        <f>[7]A25!$K28</f>
        <v>0.9455747994218674</v>
      </c>
      <c r="U25" s="137">
        <f>[7]A29!$AH67</f>
        <v>0.74948090625571795</v>
      </c>
      <c r="V25" s="54">
        <f t="shared" si="12"/>
        <v>0.50062698425815821</v>
      </c>
      <c r="W25" s="54">
        <f t="shared" si="13"/>
        <v>0.49937301574184179</v>
      </c>
      <c r="X25" s="109">
        <f t="shared" si="14"/>
        <v>0.48560196252266186</v>
      </c>
      <c r="Y25" s="149">
        <f t="shared" si="48"/>
        <v>0.66969410848883004</v>
      </c>
      <c r="Z25" s="54">
        <f t="shared" si="15"/>
        <v>0.41399705491496153</v>
      </c>
      <c r="AA25" s="54">
        <f t="shared" si="16"/>
        <v>6.1472365046289265E-2</v>
      </c>
      <c r="AB25" s="54">
        <f t="shared" si="100"/>
        <v>0.5854596486592043</v>
      </c>
      <c r="AC25" s="119">
        <f>[7]A28!$K28</f>
        <v>0.5</v>
      </c>
      <c r="AD25" s="119">
        <f>[7]A27!$P28</f>
        <v>0.90000000000000013</v>
      </c>
      <c r="AE25" s="54">
        <f t="shared" si="101"/>
        <v>0.26780176047543119</v>
      </c>
      <c r="AF25" s="162">
        <f t="shared" si="49"/>
        <v>0.53139064712851702</v>
      </c>
      <c r="AG25" s="162">
        <f t="shared" si="50"/>
        <v>0.46735538435516655</v>
      </c>
      <c r="AH25" s="138">
        <f>[7]A27!$G28</f>
        <v>0.5319847972539018</v>
      </c>
      <c r="AI25" s="136">
        <f>[7]A27!$H28</f>
        <v>0.37667696700642184</v>
      </c>
      <c r="AJ25" s="106">
        <f>[7]A27!$C28</f>
        <v>0.33234335595184211</v>
      </c>
      <c r="AK25" s="109">
        <f>[7]A28!$C28+[7]A28!$D28</f>
        <v>1.1552413095350946</v>
      </c>
      <c r="AL25" s="136">
        <f>[7]A28!$E28</f>
        <v>3.4252760395875083E-2</v>
      </c>
      <c r="AM25" s="136">
        <f>[7]A28!$J28</f>
        <v>3.2327620508508847E-2</v>
      </c>
      <c r="AN25" s="137">
        <f>[7]A25!$F28-[7]A25!$G28</f>
        <v>0.31508669131883543</v>
      </c>
      <c r="AO25" s="109">
        <f t="shared" si="51"/>
        <v>1.8209380798587333</v>
      </c>
      <c r="AP25" s="109">
        <f>[7]A29!$AM67</f>
        <v>1.8114122892349788E-2</v>
      </c>
      <c r="AQ25" s="109">
        <f>[7]A29!$AN67</f>
        <v>0.35121804713749288</v>
      </c>
      <c r="AR25" s="109">
        <f>[7]A29!$AO67</f>
        <v>1.4516059098288907</v>
      </c>
      <c r="AS25" s="109">
        <f t="shared" si="19"/>
        <v>2.1435425898507661</v>
      </c>
      <c r="AT25" s="54">
        <f>[7]A29!$AQ67</f>
        <v>2.8331314535996519</v>
      </c>
      <c r="AU25" s="54">
        <f t="shared" ref="AU25:AU45" si="103">AO25+AS25-AT25</f>
        <v>1.1313492161098475</v>
      </c>
      <c r="AV25" s="54">
        <f>[7]A29!$AS67</f>
        <v>1.1556714035688862</v>
      </c>
      <c r="AW25" s="54">
        <f t="shared" si="21"/>
        <v>-2.4322187459038691E-2</v>
      </c>
      <c r="AX25" s="54">
        <f t="shared" si="96"/>
        <v>1.0214983906937867</v>
      </c>
      <c r="AY25" s="54">
        <f t="shared" si="97"/>
        <v>1.845260267317772</v>
      </c>
      <c r="AZ25" s="104">
        <f t="shared" si="24"/>
        <v>4.6218199569159104</v>
      </c>
      <c r="BA25" s="105">
        <f t="shared" si="53"/>
        <v>4.7086668857808833</v>
      </c>
      <c r="BB25" s="105">
        <f t="shared" si="25"/>
        <v>1.5185297763297771</v>
      </c>
      <c r="BC25" s="105">
        <f t="shared" si="26"/>
        <v>1.3691990295923728</v>
      </c>
      <c r="BD25" s="105">
        <f t="shared" si="27"/>
        <v>1.8209380798587333</v>
      </c>
      <c r="BE25" s="105">
        <f t="shared" si="28"/>
        <v>1.2076081928233195</v>
      </c>
      <c r="BF25" s="105">
        <f t="shared" si="29"/>
        <v>1.5922231673496585</v>
      </c>
      <c r="BG25" s="106">
        <f t="shared" si="30"/>
        <v>1.908835525607905</v>
      </c>
      <c r="BH25" s="54">
        <f t="shared" si="31"/>
        <v>4.6542747541703946</v>
      </c>
      <c r="BI25" s="54">
        <f t="shared" si="32"/>
        <v>4.7411216830353684</v>
      </c>
      <c r="BJ25" s="54">
        <f t="shared" si="102"/>
        <v>-8.6846928864973805E-2</v>
      </c>
      <c r="BK25" s="109">
        <f>[7]A29!$AW67</f>
        <v>0.25026880164027376</v>
      </c>
      <c r="BL25" s="109">
        <f>[7]A29!$AY67</f>
        <v>0.33711573050524757</v>
      </c>
      <c r="BM25" s="109">
        <f>[7]A29!$AZ67</f>
        <v>0.1481626588013395</v>
      </c>
      <c r="BN25" s="54">
        <f t="shared" si="95"/>
        <v>-8.6846928864973805E-2</v>
      </c>
      <c r="BO25" s="104">
        <f t="shared" si="35"/>
        <v>0</v>
      </c>
      <c r="BP25" s="145">
        <f>[7]A29!$C67</f>
        <v>4.6461421443749487</v>
      </c>
      <c r="BQ25" s="114">
        <f t="shared" si="36"/>
        <v>0</v>
      </c>
      <c r="BR25" s="54">
        <f t="shared" si="37"/>
        <v>1.0068925659941015</v>
      </c>
      <c r="BS25" s="54">
        <f t="shared" si="54"/>
        <v>7.1104635789355816E-2</v>
      </c>
      <c r="BT25" s="54">
        <f t="shared" si="55"/>
        <v>7.1594729184020503E-2</v>
      </c>
      <c r="BU25" s="54">
        <f t="shared" si="38"/>
        <v>0.12820483257073856</v>
      </c>
      <c r="BV25" s="54">
        <f t="shared" si="39"/>
        <v>5.359131077780243E-2</v>
      </c>
      <c r="BW25" s="54">
        <f t="shared" si="40"/>
        <v>0.81820385665145901</v>
      </c>
      <c r="BX25" s="54">
        <f t="shared" si="41"/>
        <v>6.1933945345679316E-2</v>
      </c>
      <c r="BY25" s="54">
        <f t="shared" si="42"/>
        <v>0.9455747994218674</v>
      </c>
      <c r="BZ25" s="54">
        <f t="shared" si="43"/>
        <v>0.1481626588013395</v>
      </c>
      <c r="CA25" s="54">
        <f t="shared" si="44"/>
        <v>1.1556714035688862</v>
      </c>
      <c r="CB25" s="54">
        <f t="shared" si="56"/>
        <v>1.0408340855860843E-16</v>
      </c>
      <c r="CC25" s="104">
        <v>3.9363662652961979</v>
      </c>
      <c r="CD25" s="105">
        <f t="shared" si="45"/>
        <v>2.6440727139786638E-2</v>
      </c>
      <c r="CE25" s="54">
        <f t="shared" si="57"/>
        <v>3.8322858789532406</v>
      </c>
      <c r="CF25" s="54">
        <f t="shared" si="46"/>
        <v>2.0220547881780995</v>
      </c>
      <c r="CG25" s="54">
        <f t="shared" si="46"/>
        <v>2.6921219002511809</v>
      </c>
      <c r="CH25" s="54">
        <f t="shared" si="46"/>
        <v>0.67450533763732801</v>
      </c>
      <c r="CI25" s="54">
        <f t="shared" si="46"/>
        <v>0.88706574850782605</v>
      </c>
      <c r="CJ25" s="54">
        <f t="shared" si="46"/>
        <v>1.1305508141060265</v>
      </c>
      <c r="CK25" s="54">
        <f t="shared" si="46"/>
        <v>0.88189080947603982</v>
      </c>
      <c r="CL25" s="54">
        <v>3.5668620036542205</v>
      </c>
      <c r="CM25" s="54">
        <f t="shared" si="58"/>
        <v>1.8838695887028312</v>
      </c>
      <c r="CN25" s="54">
        <f t="shared" si="59"/>
        <v>2.5193045532336642</v>
      </c>
      <c r="CO25" s="54">
        <v>0.61322545493032898</v>
      </c>
      <c r="CP25" s="54">
        <v>0.83525071648375016</v>
      </c>
      <c r="CQ25" s="54">
        <v>1.0708283818195847</v>
      </c>
      <c r="CR25" s="54">
        <v>0.83631213828227491</v>
      </c>
      <c r="CS25" s="54">
        <v>0.26542387529902001</v>
      </c>
      <c r="CT25" s="54">
        <f t="shared" si="60"/>
        <v>0.13818519947526814</v>
      </c>
      <c r="CU25" s="54">
        <f t="shared" si="61"/>
        <v>0.1728173470175168</v>
      </c>
      <c r="CV25" s="54">
        <v>6.1279882706999002E-2</v>
      </c>
      <c r="CW25" s="54">
        <v>5.1815032024075933E-2</v>
      </c>
      <c r="CX25" s="54">
        <v>5.9722432286441862E-2</v>
      </c>
      <c r="CY25" s="54">
        <v>4.557867119376495E-2</v>
      </c>
      <c r="CZ25" s="54">
        <v>0.10408038634295774</v>
      </c>
      <c r="DA25" s="54">
        <f t="shared" si="62"/>
        <v>0.88755874115428579</v>
      </c>
      <c r="DB25" s="54">
        <f t="shared" si="63"/>
        <v>0.24115495022764102</v>
      </c>
      <c r="DC25" s="54">
        <v>1.3274018056948838E-2</v>
      </c>
      <c r="DD25" s="54">
        <v>0.22788093217069219</v>
      </c>
      <c r="DE25" s="54">
        <v>1.0246333050389691</v>
      </c>
      <c r="DF25" s="54">
        <v>0.10260228412686105</v>
      </c>
      <c r="DG25" s="54">
        <f t="shared" si="64"/>
        <v>1.2039180492321933</v>
      </c>
      <c r="DH25" s="54">
        <f t="shared" si="65"/>
        <v>4.1410667489775443</v>
      </c>
      <c r="DI25" s="54">
        <v>0.1717544563623736</v>
      </c>
      <c r="DJ25" s="54">
        <v>3.9693122926151707</v>
      </c>
      <c r="DK25" s="54">
        <v>5.2423825140828768</v>
      </c>
      <c r="DL25" s="54">
        <v>1.6092107415695656</v>
      </c>
      <c r="DM25" s="54">
        <f t="shared" si="66"/>
        <v>7.0743435994563661</v>
      </c>
      <c r="DN25" s="54">
        <f t="shared" si="67"/>
        <v>7.1489066285978859</v>
      </c>
      <c r="DO25" s="54">
        <f t="shared" si="68"/>
        <v>-5.7900146616251202E-2</v>
      </c>
      <c r="DP25" s="54">
        <v>0.40838390307894129</v>
      </c>
      <c r="DQ25" s="54">
        <v>0.46628404969519249</v>
      </c>
      <c r="DR25" s="54">
        <f t="shared" si="69"/>
        <v>4.1135315785645785</v>
      </c>
      <c r="DS25" s="54">
        <f t="shared" si="70"/>
        <v>1.7379000238749851</v>
      </c>
      <c r="DT25" s="54">
        <f t="shared" si="71"/>
        <v>6.522452647932328E-2</v>
      </c>
      <c r="DU25" s="54">
        <f t="shared" si="72"/>
        <v>0.11335370612565053</v>
      </c>
      <c r="DV25" s="54">
        <f t="shared" si="73"/>
        <v>3.5961089462132518</v>
      </c>
      <c r="DW25" s="54">
        <f t="shared" si="74"/>
        <v>9.7193045877654816E-2</v>
      </c>
      <c r="DX25" s="54">
        <v>3.2465921644229025</v>
      </c>
      <c r="DY25" s="54">
        <v>3.2187048698745806</v>
      </c>
      <c r="DZ25" s="54">
        <v>2.1035651835817593</v>
      </c>
      <c r="EA25" s="54">
        <v>0.46754576045328289</v>
      </c>
      <c r="EB25" s="54">
        <v>1.5826854467461042</v>
      </c>
      <c r="EC25" s="54">
        <v>2.7887294548322252E-2</v>
      </c>
      <c r="ED25" s="54">
        <v>1.4455576093860181E-2</v>
      </c>
      <c r="EE25" s="54">
        <v>5.7452789145657716E-3</v>
      </c>
      <c r="EF25" s="54">
        <v>1.9176997369027844E-2</v>
      </c>
      <c r="EG25" s="54">
        <v>0.34951678179034951</v>
      </c>
      <c r="EH25" s="54">
        <v>0.70788689013825934</v>
      </c>
      <c r="EI25" s="54">
        <v>0.79141061121993417</v>
      </c>
      <c r="EJ25" s="54">
        <v>0.43304050287202434</v>
      </c>
      <c r="EK25" s="54">
        <f t="shared" si="75"/>
        <v>8.7434749056225058E-2</v>
      </c>
      <c r="EL25" s="54">
        <v>0.97755524918801773</v>
      </c>
      <c r="EM25" s="54">
        <v>0.27424195321896544</v>
      </c>
      <c r="EN25" s="54">
        <v>0.89012050013179267</v>
      </c>
      <c r="EO25" s="54">
        <v>0.19956915983100337</v>
      </c>
      <c r="EP25" s="54">
        <v>0.78577787788140663</v>
      </c>
      <c r="EQ25" s="54">
        <v>1.4685463443156332</v>
      </c>
      <c r="ER25" s="54">
        <v>5.800821728316115</v>
      </c>
      <c r="ES25" s="54">
        <v>5.1180532618818875</v>
      </c>
      <c r="ET25" s="54">
        <f t="shared" si="76"/>
        <v>4.2944539941295119</v>
      </c>
      <c r="EU25" s="54">
        <f t="shared" si="77"/>
        <v>7.1529562088690444</v>
      </c>
      <c r="EV25" s="54">
        <f t="shared" si="78"/>
        <v>7.0655233789038974</v>
      </c>
      <c r="EW25" s="54">
        <f t="shared" si="79"/>
        <v>1.6452669858758338</v>
      </c>
      <c r="EX25" s="54">
        <f t="shared" si="80"/>
        <v>0.12598083006695543</v>
      </c>
      <c r="EY25" s="54">
        <f t="shared" si="81"/>
        <v>0.20727210056239537</v>
      </c>
      <c r="FA25" s="54">
        <v>3.7177999999999995</v>
      </c>
      <c r="FB25" s="54">
        <v>0.26700000000000002</v>
      </c>
      <c r="FC25" s="54">
        <v>3.9848000000000003</v>
      </c>
      <c r="FD25" s="54">
        <f t="shared" si="82"/>
        <v>6.7004617546677372E-2</v>
      </c>
      <c r="FE25" s="54">
        <v>-6.0000000000000001E-3</v>
      </c>
      <c r="FF25" s="54">
        <v>2.1684000000000001</v>
      </c>
      <c r="FG25" s="54">
        <v>6.0226999999999995</v>
      </c>
      <c r="FH25" s="54">
        <v>0.9890000000000001</v>
      </c>
      <c r="FI25" s="54">
        <v>7.0116999999999994</v>
      </c>
      <c r="FJ25" s="54">
        <f t="shared" si="83"/>
        <v>0.14104995935365178</v>
      </c>
      <c r="FK25" s="54">
        <v>0.1986</v>
      </c>
      <c r="FL25" s="54">
        <v>0.46560000000000001</v>
      </c>
      <c r="FM25" s="54">
        <v>12.141200000000001</v>
      </c>
      <c r="FN25" s="54">
        <v>1.004</v>
      </c>
      <c r="FO25" s="54">
        <v>10.0428</v>
      </c>
      <c r="FP25" s="54">
        <v>1.0944</v>
      </c>
      <c r="FQ25" s="54">
        <f t="shared" si="84"/>
        <v>1.78203754531711</v>
      </c>
      <c r="FR25" s="54">
        <f t="shared" si="85"/>
        <v>3.8348762889994399E-2</v>
      </c>
      <c r="FS25" s="54">
        <f t="shared" si="86"/>
        <v>6.8338935286433505E-2</v>
      </c>
      <c r="FT25" s="54">
        <v>3.0967000000000002</v>
      </c>
      <c r="FU25" s="54">
        <v>0.4456</v>
      </c>
      <c r="FV25" s="54">
        <v>3.5422000000000002</v>
      </c>
      <c r="FW25" s="54">
        <f t="shared" si="87"/>
        <v>0.12579752696064592</v>
      </c>
      <c r="FX25" s="54">
        <v>4.6100000000000002E-2</v>
      </c>
      <c r="FY25" s="54">
        <v>0.66920000000000002</v>
      </c>
      <c r="FZ25" s="54">
        <v>5.2576999999999998</v>
      </c>
      <c r="GA25" s="54">
        <v>0.70540000000000003</v>
      </c>
      <c r="GB25" s="54">
        <v>3.9662000000000002</v>
      </c>
      <c r="GC25" s="54">
        <v>0.58609999999999995</v>
      </c>
      <c r="GD25" s="54">
        <f t="shared" si="88"/>
        <v>1.5038757472612339</v>
      </c>
      <c r="GE25" s="54">
        <f t="shared" si="89"/>
        <v>0.12727998934895488</v>
      </c>
      <c r="GF25" s="54">
        <f t="shared" si="90"/>
        <v>0.1914132890935614</v>
      </c>
      <c r="GG25" s="133">
        <v>1.9011147679726002</v>
      </c>
      <c r="GH25" s="133">
        <v>1.0937290689352059</v>
      </c>
      <c r="GI25" s="133">
        <f t="shared" si="91"/>
        <v>2.9948438369078061</v>
      </c>
      <c r="GJ25" s="133">
        <f t="shared" si="92"/>
        <v>0.36520404017609398</v>
      </c>
      <c r="GK25" s="133">
        <v>2.8800149047235039E-2</v>
      </c>
      <c r="GL25" s="133">
        <v>0.68250897312882874</v>
      </c>
      <c r="GM25" s="133">
        <v>0.65370882408159359</v>
      </c>
    </row>
    <row r="26" spans="1:195">
      <c r="A26" s="43">
        <v>1996</v>
      </c>
      <c r="B26" s="54">
        <f t="shared" si="0"/>
        <v>4.7944492710278102</v>
      </c>
      <c r="C26" s="54">
        <f t="shared" si="47"/>
        <v>4.8869023719062881</v>
      </c>
      <c r="D26" s="54">
        <f t="shared" si="98"/>
        <v>1.180828405908712</v>
      </c>
      <c r="E26" s="54">
        <f t="shared" si="99"/>
        <v>1.3157055558117265</v>
      </c>
      <c r="F26" s="54">
        <f t="shared" si="3"/>
        <v>2.3903684101858493</v>
      </c>
      <c r="G26" s="109">
        <f t="shared" si="94"/>
        <v>-9.2453100878477745E-2</v>
      </c>
      <c r="H26" s="104">
        <f t="shared" si="5"/>
        <v>2.4787891190500897</v>
      </c>
      <c r="I26" s="144">
        <f t="shared" si="6"/>
        <v>0.57310543698815797</v>
      </c>
      <c r="J26" s="105">
        <f t="shared" si="7"/>
        <v>0.93827664623638141</v>
      </c>
      <c r="K26" s="136">
        <f>[7]A29!$N68</f>
        <v>0.11764411381532303</v>
      </c>
      <c r="L26" s="136">
        <f>[7]A29!$O68</f>
        <v>0.85628302485165564</v>
      </c>
      <c r="M26" s="136">
        <f>[7]A23!$K28</f>
        <v>6.6091354259478333E-2</v>
      </c>
      <c r="N26" s="137">
        <f>[7]A29!$S68</f>
        <v>6.5201028414284849E-3</v>
      </c>
      <c r="O26" s="104">
        <f t="shared" si="8"/>
        <v>2.3156601519777205</v>
      </c>
      <c r="P26" s="144">
        <f t="shared" si="9"/>
        <v>0.60772296892055411</v>
      </c>
      <c r="Q26" s="105">
        <f t="shared" si="10"/>
        <v>0.3774289095753452</v>
      </c>
      <c r="R26" s="105">
        <f t="shared" si="11"/>
        <v>0.35611075893758548</v>
      </c>
      <c r="S26" s="136">
        <f>[7]A29!$AD68</f>
        <v>1.736984477055626</v>
      </c>
      <c r="T26" s="136">
        <f>[7]A25!$K29</f>
        <v>0.98424355149701148</v>
      </c>
      <c r="U26" s="137">
        <f>[7]A29!$AH68</f>
        <v>0.76258696251139058</v>
      </c>
      <c r="V26" s="54">
        <f t="shared" si="12"/>
        <v>0.51701227376188286</v>
      </c>
      <c r="W26" s="54">
        <f t="shared" si="13"/>
        <v>0.4829877262381172</v>
      </c>
      <c r="X26" s="109">
        <f t="shared" si="14"/>
        <v>0.48534184486112697</v>
      </c>
      <c r="Y26" s="149">
        <f t="shared" si="48"/>
        <v>0.71313573321312773</v>
      </c>
      <c r="Z26" s="54">
        <f t="shared" si="15"/>
        <v>0.42099333770361719</v>
      </c>
      <c r="AA26" s="54">
        <f t="shared" si="16"/>
        <v>6.2924076784706018E-2</v>
      </c>
      <c r="AB26" s="54">
        <f t="shared" si="100"/>
        <v>0.64304317833348446</v>
      </c>
      <c r="AC26" s="119">
        <f>[7]A28!$K29</f>
        <v>0.5</v>
      </c>
      <c r="AD26" s="119">
        <f>[7]A27!$P29</f>
        <v>0.9</v>
      </c>
      <c r="AE26" s="54">
        <f t="shared" si="101"/>
        <v>0.27277950600825462</v>
      </c>
      <c r="AF26" s="162">
        <f t="shared" si="49"/>
        <v>0.51438045354546635</v>
      </c>
      <c r="AG26" s="162">
        <f t="shared" si="50"/>
        <v>0.45159499893076782</v>
      </c>
      <c r="AH26" s="138">
        <f>[7]A27!$G29</f>
        <v>0.61526888582640638</v>
      </c>
      <c r="AI26" s="136">
        <f>[7]A27!$H29</f>
        <v>0.34153915841868132</v>
      </c>
      <c r="AJ26" s="106">
        <f>[7]A27!$C29</f>
        <v>0.35889751156663885</v>
      </c>
      <c r="AK26" s="109">
        <f>[7]A28!$C29+[7]A28!$D29</f>
        <v>1.1462108739763159</v>
      </c>
      <c r="AL26" s="136">
        <f>[7]A28!$E29</f>
        <v>3.4617531932396112E-2</v>
      </c>
      <c r="AM26" s="136">
        <f>[7]A28!$J29</f>
        <v>2.6449183904801787E-2</v>
      </c>
      <c r="AN26" s="137">
        <f>[7]A25!$F29-[7]A25!$G29</f>
        <v>0.3296615750327837</v>
      </c>
      <c r="AO26" s="109">
        <f t="shared" si="51"/>
        <v>1.8612350493326846</v>
      </c>
      <c r="AP26" s="109">
        <f>[7]A29!$AM68</f>
        <v>1.7982158465614902E-2</v>
      </c>
      <c r="AQ26" s="109">
        <f>[7]A29!$AN68</f>
        <v>0.31505803538633137</v>
      </c>
      <c r="AR26" s="109">
        <f>[7]A29!$AO68</f>
        <v>1.5281948554807383</v>
      </c>
      <c r="AS26" s="109">
        <f t="shared" si="19"/>
        <v>2.2208608703970487</v>
      </c>
      <c r="AT26" s="54">
        <f>[7]A29!$AQ68</f>
        <v>2.9196971421756754</v>
      </c>
      <c r="AU26" s="54">
        <f t="shared" si="103"/>
        <v>1.1623987775540576</v>
      </c>
      <c r="AV26" s="54">
        <f>[7]A29!$AS68</f>
        <v>1.2177772656543133</v>
      </c>
      <c r="AW26" s="54">
        <f t="shared" si="21"/>
        <v>-5.5378488100255696E-2</v>
      </c>
      <c r="AX26" s="54">
        <f t="shared" si="96"/>
        <v>1.047641557415248</v>
      </c>
      <c r="AY26" s="54">
        <f t="shared" si="97"/>
        <v>1.9166135374329403</v>
      </c>
      <c r="AZ26" s="104">
        <f t="shared" si="24"/>
        <v>4.7390707829275547</v>
      </c>
      <c r="BA26" s="105">
        <f t="shared" si="53"/>
        <v>4.8315238838060317</v>
      </c>
      <c r="BB26" s="105">
        <f t="shared" si="25"/>
        <v>1.6290261970398625</v>
      </c>
      <c r="BC26" s="105">
        <f t="shared" si="26"/>
        <v>1.3412626374334846</v>
      </c>
      <c r="BD26" s="105">
        <f t="shared" si="27"/>
        <v>1.8612350493326846</v>
      </c>
      <c r="BE26" s="105">
        <f t="shared" si="28"/>
        <v>1.1988105643743268</v>
      </c>
      <c r="BF26" s="105">
        <f t="shared" si="29"/>
        <v>1.630763591198058</v>
      </c>
      <c r="BG26" s="106">
        <f t="shared" si="30"/>
        <v>2.0019497282336469</v>
      </c>
      <c r="BH26" s="54">
        <f t="shared" si="31"/>
        <v>4.8141283723043298</v>
      </c>
      <c r="BI26" s="54">
        <f t="shared" si="32"/>
        <v>4.9065814731828077</v>
      </c>
      <c r="BJ26" s="54">
        <f t="shared" si="102"/>
        <v>-9.2453100878477912E-2</v>
      </c>
      <c r="BK26" s="109">
        <f>[7]A29!$AW68</f>
        <v>0.24736823284127663</v>
      </c>
      <c r="BL26" s="109">
        <f>[7]A29!$AY68</f>
        <v>0.33982133371975437</v>
      </c>
      <c r="BM26" s="109">
        <f>[7]A29!$AZ68</f>
        <v>0.1674423598978235</v>
      </c>
      <c r="BN26" s="54">
        <f t="shared" si="95"/>
        <v>-9.2453100878477745E-2</v>
      </c>
      <c r="BO26" s="104">
        <f t="shared" si="35"/>
        <v>0</v>
      </c>
      <c r="BP26" s="145">
        <f>[7]A29!$C68</f>
        <v>4.7944492710278102</v>
      </c>
      <c r="BQ26" s="114">
        <f t="shared" si="36"/>
        <v>0</v>
      </c>
      <c r="BR26" s="54">
        <f t="shared" si="37"/>
        <v>1.015534972232746</v>
      </c>
      <c r="BS26" s="54">
        <f t="shared" si="54"/>
        <v>6.9258267813765373E-2</v>
      </c>
      <c r="BT26" s="54">
        <f t="shared" si="55"/>
        <v>7.0334193081140306E-2</v>
      </c>
      <c r="BU26" s="54">
        <f t="shared" si="38"/>
        <v>0.13749834606072769</v>
      </c>
      <c r="BV26" s="54">
        <f t="shared" si="39"/>
        <v>5.4272120299410712E-2</v>
      </c>
      <c r="BW26" s="54">
        <f t="shared" si="40"/>
        <v>0.80822953363986161</v>
      </c>
      <c r="BX26" s="54">
        <f t="shared" si="41"/>
        <v>6.6091354259478333E-2</v>
      </c>
      <c r="BY26" s="54">
        <f t="shared" si="42"/>
        <v>0.98424355149701148</v>
      </c>
      <c r="BZ26" s="54">
        <f t="shared" si="43"/>
        <v>0.1674423598978235</v>
      </c>
      <c r="CA26" s="54">
        <f t="shared" si="44"/>
        <v>1.2177772656543133</v>
      </c>
      <c r="CB26" s="54">
        <f t="shared" si="56"/>
        <v>0</v>
      </c>
      <c r="CC26" s="104">
        <v>4.0477702639757593</v>
      </c>
      <c r="CD26" s="105">
        <f t="shared" si="45"/>
        <v>3.2043023568733953E-2</v>
      </c>
      <c r="CE26" s="54">
        <f t="shared" si="57"/>
        <v>3.918067466006363</v>
      </c>
      <c r="CF26" s="54">
        <f t="shared" si="46"/>
        <v>1.9755049714467918</v>
      </c>
      <c r="CG26" s="54">
        <f t="shared" si="46"/>
        <v>2.8259828644468077</v>
      </c>
      <c r="CH26" s="54">
        <f t="shared" si="46"/>
        <v>0.75473511955522865</v>
      </c>
      <c r="CI26" s="54">
        <f t="shared" si="46"/>
        <v>0.85398435966967556</v>
      </c>
      <c r="CJ26" s="54">
        <f t="shared" si="46"/>
        <v>1.2172633852219035</v>
      </c>
      <c r="CK26" s="54">
        <f t="shared" si="46"/>
        <v>0.88342036988723671</v>
      </c>
      <c r="CL26" s="54">
        <v>3.6387930363458127</v>
      </c>
      <c r="CM26" s="54">
        <f t="shared" si="58"/>
        <v>1.8420205380177981</v>
      </c>
      <c r="CN26" s="54">
        <f t="shared" si="59"/>
        <v>2.6355232592637483</v>
      </c>
      <c r="CO26" s="54">
        <v>0.68289401743040623</v>
      </c>
      <c r="CP26" s="54">
        <v>0.79975725296474465</v>
      </c>
      <c r="CQ26" s="54">
        <v>1.1528719888685974</v>
      </c>
      <c r="CR26" s="54">
        <v>0.83875076093573364</v>
      </c>
      <c r="CS26" s="54">
        <v>0.27927442966055022</v>
      </c>
      <c r="CT26" s="54">
        <f t="shared" si="60"/>
        <v>0.13348443342899385</v>
      </c>
      <c r="CU26" s="54">
        <f t="shared" si="61"/>
        <v>0.19045960518305938</v>
      </c>
      <c r="CV26" s="54">
        <v>7.1841102124822448E-2</v>
      </c>
      <c r="CW26" s="54">
        <v>5.4227106704930868E-2</v>
      </c>
      <c r="CX26" s="54">
        <v>6.4391396353306082E-2</v>
      </c>
      <c r="CY26" s="54">
        <v>4.4669608951503029E-2</v>
      </c>
      <c r="CZ26" s="54">
        <v>0.12970279796939571</v>
      </c>
      <c r="DA26" s="54">
        <f t="shared" si="62"/>
        <v>0.8709200777328534</v>
      </c>
      <c r="DB26" s="54">
        <f t="shared" si="63"/>
        <v>0.23386301707394846</v>
      </c>
      <c r="DC26" s="54">
        <v>1.6652897353393047E-2</v>
      </c>
      <c r="DD26" s="54">
        <v>0.21721011972055543</v>
      </c>
      <c r="DE26" s="54">
        <v>0.97508029683740616</v>
      </c>
      <c r="DF26" s="54">
        <v>-5.031031683914608E-2</v>
      </c>
      <c r="DG26" s="54">
        <f t="shared" si="64"/>
        <v>1.179700626141404</v>
      </c>
      <c r="DH26" s="54">
        <f t="shared" si="65"/>
        <v>4.3203428559005133</v>
      </c>
      <c r="DI26" s="54">
        <v>0.19090529611270546</v>
      </c>
      <c r="DJ26" s="54">
        <v>4.1294375597878075</v>
      </c>
      <c r="DK26" s="54">
        <v>5.5503537988810629</v>
      </c>
      <c r="DL26" s="54">
        <v>1.8507823144041509</v>
      </c>
      <c r="DM26" s="54">
        <f t="shared" si="66"/>
        <v>7.3801887374212694</v>
      </c>
      <c r="DN26" s="54">
        <f t="shared" si="67"/>
        <v>7.4088544656057058</v>
      </c>
      <c r="DO26" s="54">
        <f t="shared" si="68"/>
        <v>-6.2820245238716377E-2</v>
      </c>
      <c r="DP26" s="54">
        <v>0.45363835985737894</v>
      </c>
      <c r="DQ26" s="54">
        <v>0.51645860509609531</v>
      </c>
      <c r="DR26" s="54">
        <f t="shared" si="69"/>
        <v>4.0261256753210493</v>
      </c>
      <c r="DS26" s="54">
        <f t="shared" si="70"/>
        <v>1.8401945351631164</v>
      </c>
      <c r="DT26" s="54">
        <f t="shared" si="71"/>
        <v>6.9708293973604535E-2</v>
      </c>
      <c r="DU26" s="54">
        <f t="shared" si="72"/>
        <v>0.12827682162577106</v>
      </c>
      <c r="DV26" s="54">
        <f t="shared" si="73"/>
        <v>3.5885711649822865</v>
      </c>
      <c r="DW26" s="54">
        <f t="shared" si="74"/>
        <v>8.2432023425284773E-2</v>
      </c>
      <c r="DX26" s="54">
        <v>3.2927579826471653</v>
      </c>
      <c r="DY26" s="54">
        <v>3.2639596062463863</v>
      </c>
      <c r="DZ26" s="54">
        <v>2.0531507038757368</v>
      </c>
      <c r="EA26" s="54">
        <v>0.48037810327587527</v>
      </c>
      <c r="EB26" s="54">
        <v>1.691187005646525</v>
      </c>
      <c r="EC26" s="54">
        <v>2.8798376400779004E-2</v>
      </c>
      <c r="ED26" s="54">
        <v>1.4334822881350576E-2</v>
      </c>
      <c r="EE26" s="54">
        <v>5.649825593526731E-3</v>
      </c>
      <c r="EF26" s="54">
        <v>2.0113379112955163E-2</v>
      </c>
      <c r="EG26" s="54">
        <v>0.29581318233512133</v>
      </c>
      <c r="EH26" s="54">
        <v>0.69870305749943362</v>
      </c>
      <c r="EI26" s="54">
        <v>0.9183989884244127</v>
      </c>
      <c r="EJ26" s="54">
        <v>0.5155091132601004</v>
      </c>
      <c r="EK26" s="54">
        <f t="shared" si="75"/>
        <v>0.11782914297780267</v>
      </c>
      <c r="EL26" s="54">
        <v>1.0262797978437737</v>
      </c>
      <c r="EM26" s="54">
        <v>0.30749715252502491</v>
      </c>
      <c r="EN26" s="54">
        <v>0.90845065486597099</v>
      </c>
      <c r="EO26" s="54">
        <v>0.21291651980677848</v>
      </c>
      <c r="EP26" s="54">
        <v>0.74864718766188154</v>
      </c>
      <c r="EQ26" s="54">
        <v>1.4532038737695294</v>
      </c>
      <c r="ER26" s="54">
        <v>6.2194314968127342</v>
      </c>
      <c r="ES26" s="54">
        <v>5.514874810705086</v>
      </c>
      <c r="ET26" s="54">
        <f t="shared" si="76"/>
        <v>4.21939245802605</v>
      </c>
      <c r="EU26" s="54">
        <f t="shared" si="77"/>
        <v>7.7416843087246665</v>
      </c>
      <c r="EV26" s="54">
        <f t="shared" si="78"/>
        <v>7.6238584141065484</v>
      </c>
      <c r="EW26" s="54">
        <f t="shared" si="79"/>
        <v>1.8068616489098062</v>
      </c>
      <c r="EX26" s="54">
        <f t="shared" si="80"/>
        <v>0.11915890950769102</v>
      </c>
      <c r="EY26" s="54">
        <f t="shared" si="81"/>
        <v>0.21530366371536097</v>
      </c>
      <c r="FA26" s="54">
        <v>3.7799</v>
      </c>
      <c r="FB26" s="54">
        <v>0.2064</v>
      </c>
      <c r="FC26" s="54">
        <v>3.9863</v>
      </c>
      <c r="FD26" s="54">
        <f t="shared" si="82"/>
        <v>5.177733738052831E-2</v>
      </c>
      <c r="FE26" s="54">
        <v>-5.67E-2</v>
      </c>
      <c r="FF26" s="54">
        <v>2.2761</v>
      </c>
      <c r="FG26" s="54">
        <v>5.8591999999999995</v>
      </c>
      <c r="FH26" s="54">
        <v>0.93159999999999998</v>
      </c>
      <c r="FI26" s="54">
        <v>6.7908000000000008</v>
      </c>
      <c r="FJ26" s="54">
        <f t="shared" si="83"/>
        <v>0.13718560405254165</v>
      </c>
      <c r="FK26" s="54">
        <v>0.22329999999999997</v>
      </c>
      <c r="FL26" s="54">
        <v>0.49359999999999998</v>
      </c>
      <c r="FM26" s="54">
        <v>12.121100000000002</v>
      </c>
      <c r="FN26" s="54">
        <v>1.0018</v>
      </c>
      <c r="FO26" s="54">
        <v>9.9396000000000004</v>
      </c>
      <c r="FP26" s="54">
        <v>1.1797</v>
      </c>
      <c r="FQ26" s="54">
        <f t="shared" si="84"/>
        <v>1.8456185763228017</v>
      </c>
      <c r="FR26" s="54">
        <f t="shared" si="85"/>
        <v>4.07223766819843E-2</v>
      </c>
      <c r="FS26" s="54">
        <f t="shared" si="86"/>
        <v>7.5157974876284714E-2</v>
      </c>
      <c r="FT26" s="54">
        <v>3.2058999999999997</v>
      </c>
      <c r="FU26" s="54">
        <v>0.36280000000000001</v>
      </c>
      <c r="FV26" s="54">
        <v>3.5687000000000002</v>
      </c>
      <c r="FW26" s="54">
        <f t="shared" si="87"/>
        <v>0.10166166951550985</v>
      </c>
      <c r="FX26" s="54">
        <v>2.2099999999999998E-2</v>
      </c>
      <c r="FY26" s="54">
        <v>0.75450000000000006</v>
      </c>
      <c r="FZ26" s="54">
        <v>5.6794000000000002</v>
      </c>
      <c r="GA26" s="54">
        <v>0.74379999999999991</v>
      </c>
      <c r="GB26" s="54">
        <v>4.2713000000000001</v>
      </c>
      <c r="GC26" s="54">
        <v>0.66430000000000011</v>
      </c>
      <c r="GD26" s="54">
        <f t="shared" si="88"/>
        <v>1.6013646873061524</v>
      </c>
      <c r="GE26" s="54">
        <f t="shared" si="89"/>
        <v>0.1328485403387682</v>
      </c>
      <c r="GF26" s="54">
        <f t="shared" si="90"/>
        <v>0.21273896125867031</v>
      </c>
      <c r="GG26" s="133">
        <v>1.9214377907828375</v>
      </c>
      <c r="GH26" s="133">
        <v>1.1023375307068579</v>
      </c>
      <c r="GI26" s="133">
        <f t="shared" si="91"/>
        <v>3.0237753214896954</v>
      </c>
      <c r="GJ26" s="133">
        <f t="shared" si="92"/>
        <v>0.36455669271213559</v>
      </c>
      <c r="GK26" s="133">
        <v>4.5563574823020751E-2</v>
      </c>
      <c r="GL26" s="133">
        <v>0.71934703218463114</v>
      </c>
      <c r="GM26" s="133">
        <v>0.67378345736161049</v>
      </c>
    </row>
    <row r="27" spans="1:195">
      <c r="A27" s="43">
        <v>1997</v>
      </c>
      <c r="B27" s="54">
        <f t="shared" si="0"/>
        <v>5.190691247432432</v>
      </c>
      <c r="C27" s="54">
        <f t="shared" si="47"/>
        <v>5.2618552762420876</v>
      </c>
      <c r="D27" s="54">
        <f t="shared" si="98"/>
        <v>1.1823737142462236</v>
      </c>
      <c r="E27" s="54">
        <f t="shared" si="99"/>
        <v>1.5093988877072906</v>
      </c>
      <c r="F27" s="54">
        <f t="shared" si="3"/>
        <v>2.5700826742885736</v>
      </c>
      <c r="G27" s="109">
        <f t="shared" si="94"/>
        <v>-7.1164028809656277E-2</v>
      </c>
      <c r="H27" s="104">
        <f t="shared" si="5"/>
        <v>2.7946465253147306</v>
      </c>
      <c r="I27" s="144">
        <f t="shared" si="6"/>
        <v>0.57365187692355302</v>
      </c>
      <c r="J27" s="105">
        <f t="shared" si="7"/>
        <v>1.1481858518735029</v>
      </c>
      <c r="K27" s="136">
        <f>[7]A29!$N69</f>
        <v>0.13412055076712659</v>
      </c>
      <c r="L27" s="136">
        <f>[7]A29!$O69</f>
        <v>0.94670101015090147</v>
      </c>
      <c r="M27" s="136">
        <f>[7]A23!$K29</f>
        <v>8.9958849072054592E-2</v>
      </c>
      <c r="N27" s="137">
        <f>[7]A29!$S69</f>
        <v>8.012764400353381E-3</v>
      </c>
      <c r="O27" s="104">
        <f t="shared" si="8"/>
        <v>2.3960447221177015</v>
      </c>
      <c r="P27" s="144">
        <f t="shared" si="9"/>
        <v>0.60872183732267071</v>
      </c>
      <c r="Q27" s="105">
        <f t="shared" si="10"/>
        <v>0.36121303583378772</v>
      </c>
      <c r="R27" s="105">
        <f t="shared" si="11"/>
        <v>0.38472257204586946</v>
      </c>
      <c r="S27" s="136">
        <f>[7]A29!$AD69</f>
        <v>1.8789748176586927</v>
      </c>
      <c r="T27" s="136">
        <f>[7]A25!$K30</f>
        <v>1.0587920459361926</v>
      </c>
      <c r="U27" s="137">
        <f>[7]A29!$AH69</f>
        <v>0.83758754074331909</v>
      </c>
      <c r="V27" s="54">
        <f t="shared" si="12"/>
        <v>0.53839583055476448</v>
      </c>
      <c r="W27" s="54">
        <f t="shared" si="13"/>
        <v>0.46160416944523558</v>
      </c>
      <c r="X27" s="109">
        <f t="shared" si="14"/>
        <v>0.48516968028950347</v>
      </c>
      <c r="Y27" s="149">
        <f t="shared" si="48"/>
        <v>0.76069080295768987</v>
      </c>
      <c r="Z27" s="54">
        <f t="shared" si="15"/>
        <v>0.42930921279034723</v>
      </c>
      <c r="AA27" s="54">
        <f t="shared" si="16"/>
        <v>7.831014492607534E-2</v>
      </c>
      <c r="AB27" s="54">
        <f t="shared" si="100"/>
        <v>0.71169102994174482</v>
      </c>
      <c r="AC27" s="119">
        <f>[7]A28!$K30</f>
        <v>0.5</v>
      </c>
      <c r="AD27" s="119">
        <f>[7]A27!$P30</f>
        <v>0.9</v>
      </c>
      <c r="AE27" s="54">
        <f t="shared" si="101"/>
        <v>0.26020944727585993</v>
      </c>
      <c r="AF27" s="162">
        <f t="shared" si="49"/>
        <v>0.4912738903113727</v>
      </c>
      <c r="AG27" s="162">
        <f t="shared" si="50"/>
        <v>0.43193444857909835</v>
      </c>
      <c r="AH27" s="138">
        <f>[7]A27!$G30</f>
        <v>0.79470198661330216</v>
      </c>
      <c r="AI27" s="136">
        <f>[7]A27!$H30</f>
        <v>0.3219370508048765</v>
      </c>
      <c r="AJ27" s="106">
        <f>[7]A27!$C30</f>
        <v>0.39275985028911187</v>
      </c>
      <c r="AK27" s="109">
        <f>[7]A28!$C30+[7]A28!$D30</f>
        <v>1.147303753847106</v>
      </c>
      <c r="AL27" s="136">
        <f>[7]A28!$E30</f>
        <v>3.5069960399117653E-2</v>
      </c>
      <c r="AM27" s="136">
        <f>[7]A28!$J30</f>
        <v>2.3360274074971907E-2</v>
      </c>
      <c r="AN27" s="137">
        <f>[7]A25!$F30-[7]A25!$G30</f>
        <v>0.36136229797089753</v>
      </c>
      <c r="AO27" s="109">
        <f t="shared" si="51"/>
        <v>1.922236072713861</v>
      </c>
      <c r="AP27" s="109">
        <f>[7]A29!$AM69</f>
        <v>1.8005691079891729E-2</v>
      </c>
      <c r="AQ27" s="109">
        <f>[7]A29!$AN69</f>
        <v>0.2906408175219648</v>
      </c>
      <c r="AR27" s="109">
        <f>[7]A29!$AO69</f>
        <v>1.6135895641120044</v>
      </c>
      <c r="AS27" s="109">
        <f t="shared" si="19"/>
        <v>2.3897553020709394</v>
      </c>
      <c r="AT27" s="54">
        <f>[7]A29!$AQ69</f>
        <v>3.1019481169685408</v>
      </c>
      <c r="AU27" s="54">
        <f t="shared" si="103"/>
        <v>1.2100432578162597</v>
      </c>
      <c r="AV27" s="54">
        <f>[7]A29!$AS69</f>
        <v>1.3390467365779766</v>
      </c>
      <c r="AW27" s="54">
        <f t="shared" si="21"/>
        <v>-0.12900347876171692</v>
      </c>
      <c r="AX27" s="54">
        <f t="shared" si="96"/>
        <v>1.1066106338995905</v>
      </c>
      <c r="AY27" s="54">
        <f t="shared" si="97"/>
        <v>2.0512395514755779</v>
      </c>
      <c r="AZ27" s="104">
        <f t="shared" si="24"/>
        <v>5.0616877686707156</v>
      </c>
      <c r="BA27" s="105">
        <f t="shared" si="53"/>
        <v>5.132851797480372</v>
      </c>
      <c r="BB27" s="105">
        <f t="shared" si="25"/>
        <v>1.8559582795641825</v>
      </c>
      <c r="BC27" s="105">
        <f t="shared" si="26"/>
        <v>1.3546574452023279</v>
      </c>
      <c r="BD27" s="105">
        <f t="shared" si="27"/>
        <v>1.922236072713861</v>
      </c>
      <c r="BE27" s="105">
        <f t="shared" si="28"/>
        <v>1.2003794053261154</v>
      </c>
      <c r="BF27" s="105">
        <f t="shared" si="29"/>
        <v>1.8000397052292554</v>
      </c>
      <c r="BG27" s="106">
        <f t="shared" si="30"/>
        <v>2.1324326869250005</v>
      </c>
      <c r="BH27" s="54">
        <f t="shared" si="31"/>
        <v>5.2154311298805336</v>
      </c>
      <c r="BI27" s="54">
        <f t="shared" si="32"/>
        <v>5.28659515869019</v>
      </c>
      <c r="BJ27" s="54">
        <f t="shared" si="102"/>
        <v>-7.1164028809656443E-2</v>
      </c>
      <c r="BK27" s="109">
        <f>[7]A29!$AW69</f>
        <v>0.28840419622281616</v>
      </c>
      <c r="BL27" s="109">
        <f>[7]A29!$AY69</f>
        <v>0.35956822503247243</v>
      </c>
      <c r="BM27" s="109">
        <f>[7]A29!$AZ69</f>
        <v>0.19029584156972965</v>
      </c>
      <c r="BN27" s="54">
        <f t="shared" si="95"/>
        <v>-7.1164028809656277E-2</v>
      </c>
      <c r="BO27" s="104">
        <f t="shared" si="35"/>
        <v>0</v>
      </c>
      <c r="BP27" s="145">
        <f>[7]A29!$C69</f>
        <v>5.190691247432432</v>
      </c>
      <c r="BQ27" s="114">
        <f t="shared" si="36"/>
        <v>0</v>
      </c>
      <c r="BR27" s="54">
        <f t="shared" si="37"/>
        <v>1.0299528151748485</v>
      </c>
      <c r="BS27" s="54">
        <f t="shared" si="54"/>
        <v>6.8015086126163526E-2</v>
      </c>
      <c r="BT27" s="54">
        <f t="shared" si="55"/>
        <v>7.0052329430001906E-2</v>
      </c>
      <c r="BU27" s="54">
        <f t="shared" si="38"/>
        <v>0.14211291986420382</v>
      </c>
      <c r="BV27" s="54">
        <f t="shared" si="39"/>
        <v>6.7181261575641818E-2</v>
      </c>
      <c r="BW27" s="54">
        <f t="shared" si="40"/>
        <v>0.79070581856015454</v>
      </c>
      <c r="BX27" s="54">
        <f t="shared" si="41"/>
        <v>8.9958849072054592E-2</v>
      </c>
      <c r="BY27" s="54">
        <f t="shared" si="42"/>
        <v>1.0587920459361926</v>
      </c>
      <c r="BZ27" s="54">
        <f t="shared" si="43"/>
        <v>0.19029584156972965</v>
      </c>
      <c r="CA27" s="54">
        <f t="shared" si="44"/>
        <v>1.3390467365779766</v>
      </c>
      <c r="CB27" s="54">
        <f t="shared" si="56"/>
        <v>-1.6653345369377348E-16</v>
      </c>
      <c r="CC27" s="104">
        <v>4.2126590119440781</v>
      </c>
      <c r="CD27" s="105">
        <f t="shared" si="45"/>
        <v>4.2364691926585686E-2</v>
      </c>
      <c r="CE27" s="54">
        <f t="shared" si="57"/>
        <v>4.0341910107113117</v>
      </c>
      <c r="CF27" s="54">
        <f t="shared" si="46"/>
        <v>1.9547889003306049</v>
      </c>
      <c r="CG27" s="54">
        <f t="shared" si="46"/>
        <v>2.9598031049067486</v>
      </c>
      <c r="CH27" s="54">
        <f t="shared" si="46"/>
        <v>0.84396703262692774</v>
      </c>
      <c r="CI27" s="54">
        <f t="shared" si="46"/>
        <v>0.82050695732670165</v>
      </c>
      <c r="CJ27" s="54">
        <f t="shared" si="46"/>
        <v>1.2953291149531192</v>
      </c>
      <c r="CK27" s="54">
        <f t="shared" si="46"/>
        <v>0.88040099452604192</v>
      </c>
      <c r="CL27" s="54">
        <v>3.735277604933847</v>
      </c>
      <c r="CM27" s="54">
        <f t="shared" si="58"/>
        <v>1.8162802829114948</v>
      </c>
      <c r="CN27" s="54">
        <f t="shared" si="59"/>
        <v>2.7551139281683605</v>
      </c>
      <c r="CO27" s="54">
        <v>0.76221252067635592</v>
      </c>
      <c r="CP27" s="54">
        <v>0.76566609504281458</v>
      </c>
      <c r="CQ27" s="54">
        <v>1.2272353124491899</v>
      </c>
      <c r="CR27" s="54">
        <v>0.83611660614600836</v>
      </c>
      <c r="CS27" s="54">
        <v>0.29891340577746472</v>
      </c>
      <c r="CT27" s="54">
        <f t="shared" si="60"/>
        <v>0.13850861741911011</v>
      </c>
      <c r="CU27" s="54">
        <f t="shared" si="61"/>
        <v>0.20468917673838821</v>
      </c>
      <c r="CV27" s="54">
        <v>8.1754511950571804E-2</v>
      </c>
      <c r="CW27" s="54">
        <v>5.484086228388705E-2</v>
      </c>
      <c r="CX27" s="54">
        <v>6.8093802503929338E-2</v>
      </c>
      <c r="CY27" s="54">
        <v>4.4284388380033603E-2</v>
      </c>
      <c r="CZ27" s="54">
        <v>0.17846800123276571</v>
      </c>
      <c r="DA27" s="54">
        <f t="shared" si="62"/>
        <v>0.86007963474856441</v>
      </c>
      <c r="DB27" s="54">
        <f t="shared" si="63"/>
        <v>0.23550972847000162</v>
      </c>
      <c r="DC27" s="54">
        <v>1.9566486911278522E-2</v>
      </c>
      <c r="DD27" s="54">
        <v>0.2159432415587231</v>
      </c>
      <c r="DE27" s="54">
        <v>0.9171213619858003</v>
      </c>
      <c r="DF27" s="54">
        <v>-0.18874065091322986</v>
      </c>
      <c r="DG27" s="54">
        <f t="shared" si="64"/>
        <v>1.1906625657145957</v>
      </c>
      <c r="DH27" s="54">
        <f t="shared" si="65"/>
        <v>4.4880315430057989</v>
      </c>
      <c r="DI27" s="54">
        <v>0.20345028724730368</v>
      </c>
      <c r="DJ27" s="54">
        <v>4.2845812557584955</v>
      </c>
      <c r="DK27" s="54">
        <v>5.8674347596336247</v>
      </c>
      <c r="DL27" s="54">
        <v>2.1126703159720339</v>
      </c>
      <c r="DM27" s="54">
        <f t="shared" si="66"/>
        <v>7.6833443763825491</v>
      </c>
      <c r="DN27" s="54">
        <f t="shared" si="67"/>
        <v>7.6649571161454668</v>
      </c>
      <c r="DO27" s="54">
        <f t="shared" si="68"/>
        <v>-7.3394937943742911E-2</v>
      </c>
      <c r="DP27" s="54">
        <v>0.48959405994255051</v>
      </c>
      <c r="DQ27" s="54">
        <v>0.56298899788629342</v>
      </c>
      <c r="DR27" s="54">
        <f t="shared" si="69"/>
        <v>4.0055311007937648</v>
      </c>
      <c r="DS27" s="54">
        <f t="shared" si="70"/>
        <v>1.9135932098059416</v>
      </c>
      <c r="DT27" s="54">
        <f t="shared" si="71"/>
        <v>7.3449725726503198E-2</v>
      </c>
      <c r="DU27" s="54">
        <f t="shared" si="72"/>
        <v>0.14055289641234531</v>
      </c>
      <c r="DV27" s="54">
        <f t="shared" si="73"/>
        <v>3.5796188518144154</v>
      </c>
      <c r="DW27" s="54">
        <f t="shared" si="74"/>
        <v>7.1863228502280233E-2</v>
      </c>
      <c r="DX27" s="54">
        <v>3.3223758843154059</v>
      </c>
      <c r="DY27" s="54">
        <v>3.2922562654534149</v>
      </c>
      <c r="DZ27" s="54">
        <v>2.016602271922614</v>
      </c>
      <c r="EA27" s="54">
        <v>0.49769737638141048</v>
      </c>
      <c r="EB27" s="54">
        <v>1.7733513699122108</v>
      </c>
      <c r="EC27" s="54">
        <v>3.0119618861991059E-2</v>
      </c>
      <c r="ED27" s="54">
        <v>1.4282775016348516E-2</v>
      </c>
      <c r="EE27" s="54">
        <v>5.8220600162091412E-3</v>
      </c>
      <c r="EF27" s="54">
        <v>2.1658903861851684E-2</v>
      </c>
      <c r="EG27" s="54">
        <v>0.25724296749900932</v>
      </c>
      <c r="EH27" s="54">
        <v>0.68682479032314303</v>
      </c>
      <c r="EI27" s="54">
        <v>0.95386232908371649</v>
      </c>
      <c r="EJ27" s="54">
        <v>0.52428050625958278</v>
      </c>
      <c r="EK27" s="54">
        <f t="shared" si="75"/>
        <v>0.13897692314708121</v>
      </c>
      <c r="EL27" s="54">
        <v>1.1755651761966184</v>
      </c>
      <c r="EM27" s="54">
        <v>0.3859398469480802</v>
      </c>
      <c r="EN27" s="54">
        <v>1.0365882530495372</v>
      </c>
      <c r="EO27" s="54">
        <v>0.28349332110721892</v>
      </c>
      <c r="EP27" s="54">
        <v>0.71574315334751726</v>
      </c>
      <c r="EQ27" s="54">
        <v>1.4386752447527453</v>
      </c>
      <c r="ER27" s="54">
        <v>6.6280694745701858</v>
      </c>
      <c r="ES27" s="54">
        <v>5.9051373831649574</v>
      </c>
      <c r="ET27" s="54">
        <f t="shared" si="76"/>
        <v>4.1563850820148511</v>
      </c>
      <c r="EU27" s="54">
        <f t="shared" si="77"/>
        <v>8.2244281631986027</v>
      </c>
      <c r="EV27" s="54">
        <f t="shared" si="78"/>
        <v>8.0854512400515226</v>
      </c>
      <c r="EW27" s="54">
        <f t="shared" si="79"/>
        <v>1.9453085025827337</v>
      </c>
      <c r="EX27" s="54">
        <f t="shared" si="80"/>
        <v>0.128204131380419</v>
      </c>
      <c r="EY27" s="54">
        <f t="shared" si="81"/>
        <v>0.24939658684056296</v>
      </c>
      <c r="FA27" s="54">
        <v>4.2697000000000003</v>
      </c>
      <c r="FB27" s="54">
        <v>0.21160000000000001</v>
      </c>
      <c r="FC27" s="54">
        <v>4.4813000000000001</v>
      </c>
      <c r="FD27" s="54">
        <f t="shared" si="82"/>
        <v>4.7218441077365947E-2</v>
      </c>
      <c r="FE27" s="54">
        <v>-8.4700000000000011E-2</v>
      </c>
      <c r="FF27" s="54">
        <v>2.5450999999999997</v>
      </c>
      <c r="FG27" s="54">
        <v>5.7717999999999998</v>
      </c>
      <c r="FH27" s="54">
        <v>0.88150000000000006</v>
      </c>
      <c r="FI27" s="54">
        <v>6.6533000000000007</v>
      </c>
      <c r="FJ27" s="54">
        <f t="shared" si="83"/>
        <v>0.1324906437407001</v>
      </c>
      <c r="FK27" s="54">
        <v>0.26600000000000001</v>
      </c>
      <c r="FL27" s="54">
        <v>0.53170000000000006</v>
      </c>
      <c r="FM27" s="54">
        <v>12.086199999999998</v>
      </c>
      <c r="FN27" s="54">
        <v>0.99379999999999991</v>
      </c>
      <c r="FO27" s="54">
        <v>9.8227999999999991</v>
      </c>
      <c r="FP27" s="54">
        <v>1.2695999999999998</v>
      </c>
      <c r="FQ27" s="54">
        <f t="shared" si="84"/>
        <v>1.8922236312682976</v>
      </c>
      <c r="FR27" s="54">
        <f t="shared" si="85"/>
        <v>4.3992321821581651E-2</v>
      </c>
      <c r="FS27" s="54">
        <f t="shared" si="86"/>
        <v>8.3243310945156801E-2</v>
      </c>
      <c r="FT27" s="54">
        <v>3.3054000000000001</v>
      </c>
      <c r="FU27" s="54">
        <v>0.33149999999999996</v>
      </c>
      <c r="FV27" s="54">
        <v>3.6368999999999998</v>
      </c>
      <c r="FW27" s="54">
        <f t="shared" si="87"/>
        <v>9.1149055514311628E-2</v>
      </c>
      <c r="FX27" s="54">
        <v>1.32E-2</v>
      </c>
      <c r="FY27" s="54">
        <v>0.87709999999999999</v>
      </c>
      <c r="FZ27" s="54">
        <v>6.1600999999999999</v>
      </c>
      <c r="GA27" s="54">
        <v>0.77400000000000002</v>
      </c>
      <c r="GB27" s="54">
        <v>4.6945999999999994</v>
      </c>
      <c r="GC27" s="54">
        <v>0.6915</v>
      </c>
      <c r="GD27" s="54">
        <f t="shared" si="88"/>
        <v>1.6999475674034827</v>
      </c>
      <c r="GE27" s="54">
        <f t="shared" si="89"/>
        <v>0.14238405220694469</v>
      </c>
      <c r="GF27" s="54">
        <f t="shared" si="90"/>
        <v>0.24204542318624611</v>
      </c>
      <c r="GG27" s="133">
        <v>1.9757980903320993</v>
      </c>
      <c r="GH27" s="133">
        <v>1.1572132953240768</v>
      </c>
      <c r="GI27" s="133">
        <f t="shared" si="91"/>
        <v>3.1330113856561761</v>
      </c>
      <c r="GJ27" s="133">
        <f t="shared" si="92"/>
        <v>0.36936134372895385</v>
      </c>
      <c r="GK27" s="133">
        <v>6.4619927749770559E-2</v>
      </c>
      <c r="GL27" s="133">
        <v>0.83482441401849627</v>
      </c>
      <c r="GM27" s="133">
        <v>0.77020448626872584</v>
      </c>
    </row>
    <row r="28" spans="1:195">
      <c r="A28" s="43">
        <v>1998</v>
      </c>
      <c r="B28" s="54">
        <f t="shared" si="0"/>
        <v>5.5504539870431611</v>
      </c>
      <c r="C28" s="54">
        <f t="shared" si="47"/>
        <v>5.5842076557472939</v>
      </c>
      <c r="D28" s="54">
        <f t="shared" si="98"/>
        <v>1.1429580521616609</v>
      </c>
      <c r="E28" s="54">
        <f t="shared" si="99"/>
        <v>1.6770049191103737</v>
      </c>
      <c r="F28" s="54">
        <f t="shared" si="3"/>
        <v>2.7642446844752593</v>
      </c>
      <c r="G28" s="109">
        <f t="shared" si="94"/>
        <v>-3.3753668704132878E-2</v>
      </c>
      <c r="H28" s="104">
        <f t="shared" si="5"/>
        <v>3.0942606096674949</v>
      </c>
      <c r="I28" s="144">
        <f t="shared" si="6"/>
        <v>0.55491960128799234</v>
      </c>
      <c r="J28" s="105">
        <f t="shared" si="7"/>
        <v>1.3403839999784197</v>
      </c>
      <c r="K28" s="136">
        <f>[7]A29!$N70</f>
        <v>0.14990800185001885</v>
      </c>
      <c r="L28" s="136">
        <f>[7]A29!$O70</f>
        <v>1.0634367565469744</v>
      </c>
      <c r="M28" s="136">
        <f>[7]A23!$K30</f>
        <v>0.13158623369297709</v>
      </c>
      <c r="N28" s="137">
        <f>[7]A29!$S70</f>
        <v>1.4387749995910245E-2</v>
      </c>
      <c r="O28" s="104">
        <f t="shared" si="8"/>
        <v>2.4561933773756666</v>
      </c>
      <c r="P28" s="144">
        <f t="shared" si="9"/>
        <v>0.58803845087366857</v>
      </c>
      <c r="Q28" s="105">
        <f t="shared" si="10"/>
        <v>0.33662091913195391</v>
      </c>
      <c r="R28" s="105">
        <f t="shared" si="11"/>
        <v>0.41767457720491247</v>
      </c>
      <c r="S28" s="136">
        <f>[7]A29!$AD70</f>
        <v>1.984974772438882</v>
      </c>
      <c r="T28" s="136">
        <f>[7]A25!$K31</f>
        <v>1.1338044568789494</v>
      </c>
      <c r="U28" s="137">
        <f>[7]A29!$AH70</f>
        <v>0.87111534227375043</v>
      </c>
      <c r="V28" s="54">
        <f t="shared" si="12"/>
        <v>0.55747883270281284</v>
      </c>
      <c r="W28" s="54">
        <f t="shared" si="13"/>
        <v>0.44252116729718721</v>
      </c>
      <c r="X28" s="109">
        <f t="shared" si="14"/>
        <v>0.48551178255271965</v>
      </c>
      <c r="Y28" s="149">
        <f t="shared" si="48"/>
        <v>0.79927255114402029</v>
      </c>
      <c r="Z28" s="54">
        <f t="shared" si="15"/>
        <v>0.43909941526120788</v>
      </c>
      <c r="AA28" s="54">
        <f t="shared" si="16"/>
        <v>0.10398862159599359</v>
      </c>
      <c r="AB28" s="54">
        <f t="shared" si="100"/>
        <v>0.76813394607147012</v>
      </c>
      <c r="AC28" s="119">
        <f>[7]A28!$K31</f>
        <v>0.5</v>
      </c>
      <c r="AD28" s="119">
        <f>[7]A27!$P31</f>
        <v>0.9</v>
      </c>
      <c r="AE28" s="54">
        <f t="shared" si="101"/>
        <v>0.23613814279622738</v>
      </c>
      <c r="AF28" s="162">
        <f t="shared" si="49"/>
        <v>0.46965127292728609</v>
      </c>
      <c r="AG28" s="162">
        <f t="shared" si="50"/>
        <v>0.41539106166708833</v>
      </c>
      <c r="AH28" s="138">
        <f>[7]A27!$G31</f>
        <v>0.98397965562544487</v>
      </c>
      <c r="AI28" s="136">
        <f>[7]A27!$H31</f>
        <v>0.29702043642606768</v>
      </c>
      <c r="AJ28" s="106">
        <f>[7]A27!$C31</f>
        <v>0.3960048270588612</v>
      </c>
      <c r="AK28" s="109">
        <f>[7]A28!$C31+[7]A28!$D31</f>
        <v>1.1098392025759847</v>
      </c>
      <c r="AL28" s="136">
        <f>[7]A28!$E31</f>
        <v>3.3118849585676249E-2</v>
      </c>
      <c r="AM28" s="136">
        <f>[7]A28!$J31</f>
        <v>1.9970428209953161E-2</v>
      </c>
      <c r="AN28" s="137">
        <f>[7]A25!$F31-[7]A25!$G31</f>
        <v>0.39770414899495932</v>
      </c>
      <c r="AO28" s="109">
        <f t="shared" si="51"/>
        <v>2.0354157781978879</v>
      </c>
      <c r="AP28" s="109">
        <f>[7]A29!$AM70</f>
        <v>1.7405452570989757E-2</v>
      </c>
      <c r="AQ28" s="109">
        <f>[7]A29!$AN70</f>
        <v>0.26050895401538471</v>
      </c>
      <c r="AR28" s="109">
        <f>[7]A29!$AO70</f>
        <v>1.7575013716115133</v>
      </c>
      <c r="AS28" s="109">
        <f t="shared" si="19"/>
        <v>2.6000206620809578</v>
      </c>
      <c r="AT28" s="54">
        <f>[7]A29!$AQ70</f>
        <v>3.3248154391580931</v>
      </c>
      <c r="AU28" s="54">
        <f t="shared" si="103"/>
        <v>1.3106210011207526</v>
      </c>
      <c r="AV28" s="54">
        <f>[7]A29!$AS70</f>
        <v>1.471867328343194</v>
      </c>
      <c r="AW28" s="54">
        <f t="shared" si="21"/>
        <v>-0.16124632722244137</v>
      </c>
      <c r="AX28" s="54">
        <f t="shared" si="96"/>
        <v>1.1230304772200008</v>
      </c>
      <c r="AY28" s="54">
        <f t="shared" si="97"/>
        <v>2.1966621054203292</v>
      </c>
      <c r="AZ28" s="104">
        <f t="shared" si="24"/>
        <v>5.3892076598207197</v>
      </c>
      <c r="BA28" s="105">
        <f t="shared" si="53"/>
        <v>5.4229613285248535</v>
      </c>
      <c r="BB28" s="105">
        <f t="shared" si="25"/>
        <v>2.0452116031164307</v>
      </c>
      <c r="BC28" s="105">
        <f t="shared" si="26"/>
        <v>1.3423339472105349</v>
      </c>
      <c r="BD28" s="105">
        <f t="shared" si="27"/>
        <v>2.0354157781978879</v>
      </c>
      <c r="BE28" s="105">
        <f t="shared" si="28"/>
        <v>1.1603635047326506</v>
      </c>
      <c r="BF28" s="105">
        <f t="shared" si="29"/>
        <v>1.9375138731257584</v>
      </c>
      <c r="BG28" s="106">
        <f t="shared" si="30"/>
        <v>2.3250839506664445</v>
      </c>
      <c r="BH28" s="54">
        <f t="shared" si="31"/>
        <v>5.6484321910668145</v>
      </c>
      <c r="BI28" s="54">
        <f t="shared" si="32"/>
        <v>5.6821858597709474</v>
      </c>
      <c r="BJ28" s="54">
        <f t="shared" si="102"/>
        <v>-3.3753668704132878E-2</v>
      </c>
      <c r="BK28" s="109">
        <f>[7]A29!$AW70</f>
        <v>0.33717218453152792</v>
      </c>
      <c r="BL28" s="109">
        <f>[7]A29!$AY70</f>
        <v>0.3709258532356608</v>
      </c>
      <c r="BM28" s="109">
        <f>[7]A29!$AZ70</f>
        <v>0.20647663777126751</v>
      </c>
      <c r="BN28" s="54">
        <f t="shared" si="95"/>
        <v>-3.3753668704132878E-2</v>
      </c>
      <c r="BO28" s="104">
        <f t="shared" si="35"/>
        <v>0</v>
      </c>
      <c r="BP28" s="145">
        <f>[7]A29!$C70</f>
        <v>5.550453987043162</v>
      </c>
      <c r="BQ28" s="114">
        <f t="shared" si="36"/>
        <v>0</v>
      </c>
      <c r="BR28" s="54">
        <f t="shared" si="37"/>
        <v>1.0478012870721702</v>
      </c>
      <c r="BS28" s="54">
        <f t="shared" si="54"/>
        <v>6.5278725896976045E-2</v>
      </c>
      <c r="BT28" s="54">
        <f t="shared" si="55"/>
        <v>6.8399133013282917E-2</v>
      </c>
      <c r="BU28" s="54">
        <f t="shared" si="38"/>
        <v>0.14028209866149263</v>
      </c>
      <c r="BV28" s="54">
        <f t="shared" si="39"/>
        <v>8.94008795215918E-2</v>
      </c>
      <c r="BW28" s="54">
        <f t="shared" si="40"/>
        <v>0.77031702181691553</v>
      </c>
      <c r="BX28" s="54">
        <f t="shared" si="41"/>
        <v>0.13158623369297709</v>
      </c>
      <c r="BY28" s="54">
        <f t="shared" si="42"/>
        <v>1.1338044568789494</v>
      </c>
      <c r="BZ28" s="54">
        <f t="shared" si="43"/>
        <v>0.20647663777126751</v>
      </c>
      <c r="CA28" s="54">
        <f t="shared" si="44"/>
        <v>1.471867328343194</v>
      </c>
      <c r="CB28" s="54">
        <f t="shared" si="56"/>
        <v>0</v>
      </c>
      <c r="CC28" s="104">
        <v>4.5035020406899857</v>
      </c>
      <c r="CD28" s="105">
        <f t="shared" si="45"/>
        <v>5.2506761060664278E-2</v>
      </c>
      <c r="CE28" s="54">
        <f t="shared" si="57"/>
        <v>4.2670377351032629</v>
      </c>
      <c r="CF28" s="54">
        <f t="shared" si="46"/>
        <v>1.9892771690020743</v>
      </c>
      <c r="CG28" s="54">
        <f t="shared" si="46"/>
        <v>3.1679635620412694</v>
      </c>
      <c r="CH28" s="54">
        <f t="shared" si="46"/>
        <v>0.98753440518916047</v>
      </c>
      <c r="CI28" s="54">
        <f t="shared" si="46"/>
        <v>0.78821662837540596</v>
      </c>
      <c r="CJ28" s="54">
        <f t="shared" si="46"/>
        <v>1.3922125284767031</v>
      </c>
      <c r="CK28" s="54">
        <f t="shared" si="46"/>
        <v>0.89020299594008112</v>
      </c>
      <c r="CL28" s="54">
        <v>3.9447281631128841</v>
      </c>
      <c r="CM28" s="54">
        <f t="shared" si="58"/>
        <v>1.8386575541216446</v>
      </c>
      <c r="CN28" s="54">
        <f t="shared" si="59"/>
        <v>2.9515298634425142</v>
      </c>
      <c r="CO28" s="54">
        <v>0.89784755347164935</v>
      </c>
      <c r="CP28" s="54">
        <v>0.7328284543207052</v>
      </c>
      <c r="CQ28" s="54">
        <v>1.3208538556501597</v>
      </c>
      <c r="CR28" s="54">
        <v>0.84545925445127457</v>
      </c>
      <c r="CS28" s="54">
        <v>0.32230957199037841</v>
      </c>
      <c r="CT28" s="54">
        <f t="shared" si="60"/>
        <v>0.15061961488042971</v>
      </c>
      <c r="CU28" s="54">
        <f t="shared" si="61"/>
        <v>0.21643369859875528</v>
      </c>
      <c r="CV28" s="54">
        <v>8.9686851717511104E-2</v>
      </c>
      <c r="CW28" s="54">
        <v>5.5388174054700708E-2</v>
      </c>
      <c r="CX28" s="54">
        <v>7.1358672826543471E-2</v>
      </c>
      <c r="CY28" s="54">
        <v>4.4743741488806582E-2</v>
      </c>
      <c r="CZ28" s="54">
        <v>0.23646430558672304</v>
      </c>
      <c r="DA28" s="54">
        <f t="shared" si="62"/>
        <v>0.85354020952318987</v>
      </c>
      <c r="DB28" s="54">
        <f t="shared" si="63"/>
        <v>0.24135727285454286</v>
      </c>
      <c r="DC28" s="54">
        <v>2.3633118246725975E-2</v>
      </c>
      <c r="DD28" s="54">
        <v>0.21772415460781688</v>
      </c>
      <c r="DE28" s="54">
        <v>0.85843317679100972</v>
      </c>
      <c r="DF28" s="54">
        <v>-0.35737301617604117</v>
      </c>
      <c r="DG28" s="54">
        <f t="shared" si="64"/>
        <v>1.2330376847008511</v>
      </c>
      <c r="DH28" s="54">
        <f t="shared" si="65"/>
        <v>4.7412646837972332</v>
      </c>
      <c r="DI28" s="54">
        <v>0.21257709391266721</v>
      </c>
      <c r="DJ28" s="54">
        <v>4.5286875898845658</v>
      </c>
      <c r="DK28" s="54">
        <v>6.3316753846741252</v>
      </c>
      <c r="DL28" s="54">
        <v>2.4626780828019803</v>
      </c>
      <c r="DM28" s="54">
        <f t="shared" si="66"/>
        <v>8.1505855186930454</v>
      </c>
      <c r="DN28" s="54">
        <f t="shared" si="67"/>
        <v>8.0803115574052153</v>
      </c>
      <c r="DO28" s="54">
        <f t="shared" si="68"/>
        <v>-8.8947093785397002E-2</v>
      </c>
      <c r="DP28" s="54">
        <v>0.51801343973120539</v>
      </c>
      <c r="DQ28" s="54">
        <v>0.6069605335166024</v>
      </c>
      <c r="DR28" s="54">
        <f t="shared" si="69"/>
        <v>4.0758550632261148</v>
      </c>
      <c r="DS28" s="54">
        <f t="shared" si="70"/>
        <v>1.9824825544727538</v>
      </c>
      <c r="DT28" s="54">
        <f t="shared" si="71"/>
        <v>7.5115981506969534E-2</v>
      </c>
      <c r="DU28" s="54">
        <f t="shared" si="72"/>
        <v>0.1489161228996651</v>
      </c>
      <c r="DV28" s="54">
        <f t="shared" si="73"/>
        <v>3.5914469354607657</v>
      </c>
      <c r="DW28" s="54">
        <f t="shared" si="74"/>
        <v>6.5304001882985935E-2</v>
      </c>
      <c r="DX28" s="54">
        <v>3.3569110780247917</v>
      </c>
      <c r="DY28" s="54">
        <v>3.3240367428603399</v>
      </c>
      <c r="DZ28" s="54">
        <v>1.9945163301274236</v>
      </c>
      <c r="EA28" s="54">
        <v>0.49791003337460399</v>
      </c>
      <c r="EB28" s="54">
        <v>1.8274304461075204</v>
      </c>
      <c r="EC28" s="54">
        <v>3.2874335164451658E-2</v>
      </c>
      <c r="ED28" s="54">
        <v>1.4366425840370015E-2</v>
      </c>
      <c r="EE28" s="54">
        <v>7.3543140000548275E-3</v>
      </c>
      <c r="EF28" s="54">
        <v>2.5862223324136468E-2</v>
      </c>
      <c r="EG28" s="54">
        <v>0.23453585743597388</v>
      </c>
      <c r="EH28" s="54">
        <v>0.66900773937348523</v>
      </c>
      <c r="EI28" s="54">
        <v>0.95998158626067787</v>
      </c>
      <c r="EJ28" s="54">
        <v>0.52550970432316657</v>
      </c>
      <c r="EK28" s="54">
        <f t="shared" si="75"/>
        <v>0.167817150405007</v>
      </c>
      <c r="EL28" s="54">
        <v>1.3465402382353908</v>
      </c>
      <c r="EM28" s="54">
        <v>0.46952689119598873</v>
      </c>
      <c r="EN28" s="54">
        <v>1.1787230878303838</v>
      </c>
      <c r="EO28" s="54">
        <v>0.3632821394674971</v>
      </c>
      <c r="EP28" s="54">
        <v>0.67924229694262284</v>
      </c>
      <c r="EQ28" s="54">
        <v>1.4249777502909051</v>
      </c>
      <c r="ER28" s="54">
        <v>6.9853071496952692</v>
      </c>
      <c r="ES28" s="54">
        <v>6.2395716963469869</v>
      </c>
      <c r="ET28" s="54">
        <f t="shared" si="76"/>
        <v>4.1028682456321839</v>
      </c>
      <c r="EU28" s="54">
        <f t="shared" si="77"/>
        <v>8.6183740701018099</v>
      </c>
      <c r="EV28" s="54">
        <f t="shared" si="78"/>
        <v>8.4505530833306075</v>
      </c>
      <c r="EW28" s="54">
        <f t="shared" si="79"/>
        <v>2.0596696207164014</v>
      </c>
      <c r="EX28" s="54">
        <f t="shared" si="80"/>
        <v>0.13948472676368479</v>
      </c>
      <c r="EY28" s="54">
        <f t="shared" si="81"/>
        <v>0.2872924542690895</v>
      </c>
      <c r="FA28" s="54">
        <v>4.6741999999999999</v>
      </c>
      <c r="FB28" s="54">
        <v>0.21660000000000001</v>
      </c>
      <c r="FC28" s="54">
        <v>4.8906999999999998</v>
      </c>
      <c r="FD28" s="54">
        <f t="shared" si="82"/>
        <v>4.4288138712249785E-2</v>
      </c>
      <c r="FE28" s="54">
        <v>-0.1492</v>
      </c>
      <c r="FF28" s="54">
        <v>2.7787000000000002</v>
      </c>
      <c r="FG28" s="54">
        <v>5.9221000000000004</v>
      </c>
      <c r="FH28" s="54">
        <v>0.82180000000000009</v>
      </c>
      <c r="FI28" s="54">
        <v>6.7439</v>
      </c>
      <c r="FJ28" s="54">
        <f t="shared" si="83"/>
        <v>0.12185827191980902</v>
      </c>
      <c r="FK28" s="54">
        <v>0.30969999999999998</v>
      </c>
      <c r="FL28" s="54">
        <v>0.55299999999999994</v>
      </c>
      <c r="FM28" s="54">
        <v>12.606900000000001</v>
      </c>
      <c r="FN28" s="54">
        <v>1.0332999999999999</v>
      </c>
      <c r="FO28" s="54">
        <v>10.1433</v>
      </c>
      <c r="FP28" s="54">
        <v>1.4302999999999999</v>
      </c>
      <c r="FQ28" s="54">
        <f t="shared" si="84"/>
        <v>1.9593578067203385</v>
      </c>
      <c r="FR28" s="54">
        <f t="shared" si="85"/>
        <v>4.3864867651841444E-2</v>
      </c>
      <c r="FS28" s="54">
        <f t="shared" si="86"/>
        <v>8.5946970874389975E-2</v>
      </c>
      <c r="FT28" s="54">
        <v>3.3983999999999996</v>
      </c>
      <c r="FU28" s="54">
        <v>0.29609999999999997</v>
      </c>
      <c r="FV28" s="54">
        <v>3.6944999999999997</v>
      </c>
      <c r="FW28" s="54">
        <f t="shared" si="87"/>
        <v>8.0146163215590746E-2</v>
      </c>
      <c r="FX28" s="54">
        <v>-7.8000000000000005E-3</v>
      </c>
      <c r="FY28" s="54">
        <v>1.0548</v>
      </c>
      <c r="FZ28" s="54">
        <v>6.6926999999999994</v>
      </c>
      <c r="GA28" s="54">
        <v>0.79890000000000005</v>
      </c>
      <c r="GB28" s="54">
        <v>5.1820000000000004</v>
      </c>
      <c r="GC28" s="54">
        <v>0.7118000000000001</v>
      </c>
      <c r="GD28" s="54">
        <f t="shared" si="88"/>
        <v>1.8077141236528644</v>
      </c>
      <c r="GE28" s="54">
        <f t="shared" si="89"/>
        <v>0.15760455421578737</v>
      </c>
      <c r="GF28" s="54">
        <f t="shared" si="90"/>
        <v>0.28490397860789241</v>
      </c>
      <c r="GG28" s="133">
        <v>2.129510918209625</v>
      </c>
      <c r="GH28" s="133">
        <v>1.2900324377244012</v>
      </c>
      <c r="GI28" s="133">
        <f t="shared" si="91"/>
        <v>3.4195433559340263</v>
      </c>
      <c r="GJ28" s="133">
        <f t="shared" si="92"/>
        <v>0.37725283859488812</v>
      </c>
      <c r="GK28" s="133">
        <v>9.5772214506557499E-2</v>
      </c>
      <c r="GL28" s="133">
        <v>0.96794091095297585</v>
      </c>
      <c r="GM28" s="133">
        <v>0.87216869644641837</v>
      </c>
    </row>
    <row r="29" spans="1:195">
      <c r="A29" s="43">
        <v>1999</v>
      </c>
      <c r="B29" s="54">
        <f t="shared" si="0"/>
        <v>5.8293065759547966</v>
      </c>
      <c r="C29" s="54">
        <f t="shared" si="47"/>
        <v>5.8369959478022375</v>
      </c>
      <c r="D29" s="54">
        <f t="shared" si="98"/>
        <v>1.0877286499905359</v>
      </c>
      <c r="E29" s="54">
        <f t="shared" si="99"/>
        <v>1.7902409050480832</v>
      </c>
      <c r="F29" s="54">
        <f t="shared" si="3"/>
        <v>2.9590263927636187</v>
      </c>
      <c r="G29" s="109">
        <f t="shared" si="94"/>
        <v>-7.6893718474407846E-3</v>
      </c>
      <c r="H29" s="104">
        <f t="shared" si="5"/>
        <v>3.3361196524395291</v>
      </c>
      <c r="I29" s="144">
        <f t="shared" si="6"/>
        <v>0.52907398585428156</v>
      </c>
      <c r="J29" s="105">
        <f t="shared" si="7"/>
        <v>1.4734665691322486</v>
      </c>
      <c r="K29" s="136">
        <f>[7]A29!$N71</f>
        <v>0.15773068751700359</v>
      </c>
      <c r="L29" s="136">
        <f>[7]A29!$O71</f>
        <v>1.2035384447084947</v>
      </c>
      <c r="M29" s="136">
        <f>[7]A23!$K31</f>
        <v>0.18267962199344762</v>
      </c>
      <c r="N29" s="137">
        <f>[7]A29!$S71</f>
        <v>2.7690034772499532E-2</v>
      </c>
      <c r="O29" s="104">
        <f t="shared" si="8"/>
        <v>2.4931869235152675</v>
      </c>
      <c r="P29" s="144">
        <f t="shared" si="9"/>
        <v>0.55865466413625442</v>
      </c>
      <c r="Q29" s="105">
        <f t="shared" si="10"/>
        <v>0.31677433591583459</v>
      </c>
      <c r="R29" s="105">
        <f t="shared" si="11"/>
        <v>0.44912811073981262</v>
      </c>
      <c r="S29" s="136">
        <f>[7]A29!$AD71</f>
        <v>2.0196769013937397</v>
      </c>
      <c r="T29" s="136">
        <f>[7]A25!$K32</f>
        <v>1.2041714479419099</v>
      </c>
      <c r="U29" s="137">
        <f>[7]A29!$AH71</f>
        <v>0.8510470886703736</v>
      </c>
      <c r="V29" s="54">
        <f t="shared" si="12"/>
        <v>0.57230128643441569</v>
      </c>
      <c r="W29" s="54">
        <f t="shared" si="13"/>
        <v>0.42769871356558431</v>
      </c>
      <c r="X29" s="109">
        <f t="shared" si="14"/>
        <v>0.48640254704965702</v>
      </c>
      <c r="Y29" s="149">
        <f t="shared" si="48"/>
        <v>0.82305491120072105</v>
      </c>
      <c r="Z29" s="54">
        <f t="shared" si="15"/>
        <v>0.45185591750515103</v>
      </c>
      <c r="AA29" s="54">
        <f t="shared" si="16"/>
        <v>0.13172259513197945</v>
      </c>
      <c r="AB29" s="54">
        <f t="shared" si="100"/>
        <v>0.80133034046129836</v>
      </c>
      <c r="AC29" s="119">
        <f>[7]A28!$K32</f>
        <v>0.5</v>
      </c>
      <c r="AD29" s="119">
        <f>[7]A27!$P32</f>
        <v>0.9</v>
      </c>
      <c r="AE29" s="54">
        <f t="shared" si="101"/>
        <v>0.22017478159941875</v>
      </c>
      <c r="AF29" s="162">
        <f t="shared" si="49"/>
        <v>0.45261272097048727</v>
      </c>
      <c r="AG29" s="162">
        <f t="shared" si="50"/>
        <v>0.40278470616068146</v>
      </c>
      <c r="AH29" s="138">
        <f>[7]A27!$G32</f>
        <v>1.1187172588808718</v>
      </c>
      <c r="AI29" s="136">
        <f>[7]A27!$H32</f>
        <v>0.27735774588790391</v>
      </c>
      <c r="AJ29" s="106">
        <f>[7]A27!$C32</f>
        <v>0.39416590027930748</v>
      </c>
      <c r="AK29" s="109">
        <f>[7]A28!$C32+[7]A28!$D32</f>
        <v>1.0581479717085631</v>
      </c>
      <c r="AL29" s="136">
        <f>[7]A28!$E32</f>
        <v>2.958067828197285E-2</v>
      </c>
      <c r="AM29" s="136">
        <f>[7]A28!$J32</f>
        <v>1.8701839372616873E-2</v>
      </c>
      <c r="AN29" s="137">
        <f>[7]A25!$F32-[7]A25!$G32</f>
        <v>0.43042627136719575</v>
      </c>
      <c r="AO29" s="109">
        <f t="shared" si="51"/>
        <v>2.1639765213216888</v>
      </c>
      <c r="AP29" s="109">
        <f>[7]A29!$AM71</f>
        <v>1.6564395685135062E-2</v>
      </c>
      <c r="AQ29" s="109">
        <f>[7]A29!$AN71</f>
        <v>0.23728211677012992</v>
      </c>
      <c r="AR29" s="109">
        <f>[7]A29!$AO71</f>
        <v>1.9101300088664239</v>
      </c>
      <c r="AS29" s="109">
        <f t="shared" si="19"/>
        <v>2.7498571021539933</v>
      </c>
      <c r="AT29" s="54">
        <f>[7]A29!$AQ71</f>
        <v>3.4943980264288377</v>
      </c>
      <c r="AU29" s="54">
        <f t="shared" si="103"/>
        <v>1.4194355970468444</v>
      </c>
      <c r="AV29" s="54">
        <f>[7]A29!$AS71</f>
        <v>1.6076266702319577</v>
      </c>
      <c r="AW29" s="54">
        <f t="shared" si="21"/>
        <v>-0.1881910731851133</v>
      </c>
      <c r="AX29" s="54">
        <f t="shared" si="96"/>
        <v>1.1325816215801883</v>
      </c>
      <c r="AY29" s="54">
        <f t="shared" si="97"/>
        <v>2.3521675945068021</v>
      </c>
      <c r="AZ29" s="104">
        <f t="shared" si="24"/>
        <v>5.6411155027696829</v>
      </c>
      <c r="BA29" s="105">
        <f t="shared" si="53"/>
        <v>5.6488048746171247</v>
      </c>
      <c r="BB29" s="105">
        <f t="shared" si="25"/>
        <v>2.160271242503534</v>
      </c>
      <c r="BC29" s="105">
        <f t="shared" si="26"/>
        <v>1.3245571107919016</v>
      </c>
      <c r="BD29" s="105">
        <f t="shared" si="27"/>
        <v>2.1639765213216888</v>
      </c>
      <c r="BE29" s="105">
        <f t="shared" si="28"/>
        <v>1.104293045675671</v>
      </c>
      <c r="BF29" s="105">
        <f t="shared" si="29"/>
        <v>2.027523021818213</v>
      </c>
      <c r="BG29" s="106">
        <f t="shared" si="30"/>
        <v>2.5169888071232402</v>
      </c>
      <c r="BH29" s="54">
        <f t="shared" si="31"/>
        <v>5.9730724482562279</v>
      </c>
      <c r="BI29" s="54">
        <f t="shared" si="32"/>
        <v>5.9807618201036687</v>
      </c>
      <c r="BJ29" s="54">
        <f t="shared" si="102"/>
        <v>-7.6893718474408956E-3</v>
      </c>
      <c r="BK29" s="109">
        <f>[7]A29!$AW71</f>
        <v>0.36976810791531994</v>
      </c>
      <c r="BL29" s="109">
        <f>[7]A29!$AY71</f>
        <v>0.37745747976276073</v>
      </c>
      <c r="BM29" s="109">
        <f>[7]A29!$AZ71</f>
        <v>0.2207756002966004</v>
      </c>
      <c r="BN29" s="54">
        <f t="shared" si="95"/>
        <v>-7.6893718474407846E-3</v>
      </c>
      <c r="BO29" s="104">
        <f t="shared" si="35"/>
        <v>0</v>
      </c>
      <c r="BP29" s="145">
        <f>[7]A29!$C71</f>
        <v>5.8293065759547957</v>
      </c>
      <c r="BQ29" s="114">
        <f t="shared" si="36"/>
        <v>0</v>
      </c>
      <c r="BR29" s="54">
        <f t="shared" si="37"/>
        <v>1.0587658722251481</v>
      </c>
      <c r="BS29" s="54">
        <f t="shared" si="54"/>
        <v>6.3111939768940334E-2</v>
      </c>
      <c r="BT29" s="54">
        <f t="shared" si="55"/>
        <v>6.6820767957283117E-2</v>
      </c>
      <c r="BU29" s="54">
        <f t="shared" si="38"/>
        <v>0.1373301428650382</v>
      </c>
      <c r="BV29" s="54">
        <f t="shared" si="39"/>
        <v>0.11363311232395114</v>
      </c>
      <c r="BW29" s="54">
        <f t="shared" si="40"/>
        <v>0.74903674481101079</v>
      </c>
      <c r="BX29" s="54">
        <f t="shared" si="41"/>
        <v>0.18267962199344762</v>
      </c>
      <c r="BY29" s="54">
        <f t="shared" si="42"/>
        <v>1.2041714479419099</v>
      </c>
      <c r="BZ29" s="54">
        <f t="shared" si="43"/>
        <v>0.2207756002966004</v>
      </c>
      <c r="CA29" s="54">
        <f t="shared" si="44"/>
        <v>1.6076266702319577</v>
      </c>
      <c r="CB29" s="54">
        <f t="shared" si="56"/>
        <v>0</v>
      </c>
      <c r="CC29" s="104">
        <v>4.8522420543541491</v>
      </c>
      <c r="CD29" s="105">
        <f t="shared" si="45"/>
        <v>6.2652443673820044E-2</v>
      </c>
      <c r="CE29" s="54">
        <f t="shared" si="57"/>
        <v>4.5482372323519851</v>
      </c>
      <c r="CF29" s="54">
        <f t="shared" si="46"/>
        <v>2.0437452549132669</v>
      </c>
      <c r="CG29" s="54">
        <f t="shared" si="46"/>
        <v>3.4217188646618215</v>
      </c>
      <c r="CH29" s="54">
        <f t="shared" si="46"/>
        <v>1.1559283849955893</v>
      </c>
      <c r="CI29" s="54">
        <f t="shared" si="46"/>
        <v>0.76981617521185752</v>
      </c>
      <c r="CJ29" s="54">
        <f t="shared" si="46"/>
        <v>1.495974304454375</v>
      </c>
      <c r="CK29" s="54">
        <f t="shared" si="46"/>
        <v>0.9172268872231033</v>
      </c>
      <c r="CL29" s="54">
        <v>4.2118418164661557</v>
      </c>
      <c r="CM29" s="54">
        <f t="shared" si="58"/>
        <v>1.888622663495267</v>
      </c>
      <c r="CN29" s="54">
        <f t="shared" si="59"/>
        <v>3.1953614695342449</v>
      </c>
      <c r="CO29" s="54">
        <v>1.0607426058403349</v>
      </c>
      <c r="CP29" s="54">
        <v>0.71244333152342354</v>
      </c>
      <c r="CQ29" s="54">
        <v>1.4221755321704865</v>
      </c>
      <c r="CR29" s="54">
        <v>0.87214231656335606</v>
      </c>
      <c r="CS29" s="54">
        <v>0.33639541588582955</v>
      </c>
      <c r="CT29" s="54">
        <f t="shared" si="60"/>
        <v>0.15512259141800006</v>
      </c>
      <c r="CU29" s="54">
        <f t="shared" si="61"/>
        <v>0.22635739512757674</v>
      </c>
      <c r="CV29" s="54">
        <v>9.5185779155254446E-2</v>
      </c>
      <c r="CW29" s="54">
        <v>5.7372843688433997E-2</v>
      </c>
      <c r="CX29" s="54">
        <v>7.3798772283888328E-2</v>
      </c>
      <c r="CY29" s="54">
        <v>4.5084570659747247E-2</v>
      </c>
      <c r="CZ29" s="54">
        <v>0.30400482200216417</v>
      </c>
      <c r="DA29" s="54">
        <f t="shared" si="62"/>
        <v>0.8551005165867589</v>
      </c>
      <c r="DB29" s="54">
        <f t="shared" si="63"/>
        <v>0.25272788429196097</v>
      </c>
      <c r="DC29" s="54">
        <v>2.5799637211090291E-2</v>
      </c>
      <c r="DD29" s="54">
        <v>0.2269282470808707</v>
      </c>
      <c r="DE29" s="54">
        <v>0.80382357887655576</v>
      </c>
      <c r="DF29" s="54">
        <v>-0.56514625678727759</v>
      </c>
      <c r="DG29" s="54">
        <f t="shared" si="64"/>
        <v>1.2452006150593435</v>
      </c>
      <c r="DH29" s="54">
        <f t="shared" si="65"/>
        <v>5.0835726899235985</v>
      </c>
      <c r="DI29" s="54">
        <v>0.2308199990389698</v>
      </c>
      <c r="DJ29" s="54">
        <v>4.8527526908846284</v>
      </c>
      <c r="DK29" s="54">
        <v>6.8939195617702191</v>
      </c>
      <c r="DL29" s="54">
        <v>2.8486844697515736</v>
      </c>
      <c r="DM29" s="54">
        <f t="shared" si="66"/>
        <v>8.7580194388773815</v>
      </c>
      <c r="DN29" s="54">
        <f t="shared" si="67"/>
        <v>8.6149700278698784</v>
      </c>
      <c r="DO29" s="54">
        <f t="shared" si="68"/>
        <v>-7.8815590312815265E-2</v>
      </c>
      <c r="DP29" s="54">
        <v>0.56200338763154112</v>
      </c>
      <c r="DQ29" s="54">
        <v>0.64081897794435638</v>
      </c>
      <c r="DR29" s="54">
        <f t="shared" si="69"/>
        <v>4.1440463865593689</v>
      </c>
      <c r="DS29" s="54">
        <f t="shared" si="70"/>
        <v>2.0788787634741062</v>
      </c>
      <c r="DT29" s="54">
        <f t="shared" si="71"/>
        <v>7.4384353732081882E-2</v>
      </c>
      <c r="DU29" s="54">
        <f t="shared" si="72"/>
        <v>0.15463605330837091</v>
      </c>
      <c r="DV29" s="54">
        <f t="shared" si="73"/>
        <v>3.8293055968851508</v>
      </c>
      <c r="DW29" s="54">
        <f t="shared" si="74"/>
        <v>7.3215213685388733E-2</v>
      </c>
      <c r="DX29" s="54">
        <v>3.5489421693425496</v>
      </c>
      <c r="DY29" s="54">
        <v>3.5121387043051344</v>
      </c>
      <c r="DZ29" s="54">
        <v>2.0702365699962</v>
      </c>
      <c r="EA29" s="54">
        <v>0.49796804556081598</v>
      </c>
      <c r="EB29" s="54">
        <v>1.9398701798697506</v>
      </c>
      <c r="EC29" s="54">
        <v>3.6803465037415398E-2</v>
      </c>
      <c r="ED29" s="54">
        <v>1.5191628179003332E-2</v>
      </c>
      <c r="EE29" s="54">
        <v>8.6480827570850523E-3</v>
      </c>
      <c r="EF29" s="54">
        <v>3.0259919615497118E-2</v>
      </c>
      <c r="EG29" s="54">
        <v>0.28036342754260135</v>
      </c>
      <c r="EH29" s="54">
        <v>0.67436298996537403</v>
      </c>
      <c r="EI29" s="54">
        <v>0.94078981391159966</v>
      </c>
      <c r="EJ29" s="54">
        <v>0.54679025148882687</v>
      </c>
      <c r="EK29" s="54">
        <f t="shared" si="75"/>
        <v>0.14089380811728214</v>
      </c>
      <c r="EL29" s="54">
        <v>1.5965632198203978</v>
      </c>
      <c r="EM29" s="54">
        <v>0.61461651822267926</v>
      </c>
      <c r="EN29" s="54">
        <v>1.4556694117031157</v>
      </c>
      <c r="EO29" s="54">
        <v>0.54432252040040707</v>
      </c>
      <c r="EP29" s="54">
        <v>0.53542388577021427</v>
      </c>
      <c r="EQ29" s="54">
        <v>1.4640448946918623</v>
      </c>
      <c r="ER29" s="54">
        <v>7.877676219456224</v>
      </c>
      <c r="ES29" s="54">
        <v>6.949055210534576</v>
      </c>
      <c r="ET29" s="54">
        <f t="shared" si="76"/>
        <v>4.2238360828324399</v>
      </c>
      <c r="EU29" s="54">
        <f t="shared" si="77"/>
        <v>9.4659755615086496</v>
      </c>
      <c r="EV29" s="54">
        <f t="shared" si="78"/>
        <v>9.3250821616857245</v>
      </c>
      <c r="EW29" s="54">
        <f t="shared" si="79"/>
        <v>2.2077282306448947</v>
      </c>
      <c r="EX29" s="54">
        <f t="shared" si="80"/>
        <v>0.15610258295461171</v>
      </c>
      <c r="EY29" s="54">
        <f t="shared" si="81"/>
        <v>0.34463207926548278</v>
      </c>
      <c r="FA29" s="54">
        <v>5.1270000000000007</v>
      </c>
      <c r="FB29" s="54">
        <v>0.23469999999999999</v>
      </c>
      <c r="FC29" s="54">
        <v>5.3616999999999999</v>
      </c>
      <c r="FD29" s="54">
        <f t="shared" si="82"/>
        <v>4.3773430068821458E-2</v>
      </c>
      <c r="FE29" s="54">
        <v>-0.22260000000000002</v>
      </c>
      <c r="FF29" s="54">
        <v>3.0786000000000002</v>
      </c>
      <c r="FG29" s="54">
        <v>6.0205999999999991</v>
      </c>
      <c r="FH29" s="54">
        <v>0.72260000000000002</v>
      </c>
      <c r="FI29" s="54">
        <v>6.7432000000000007</v>
      </c>
      <c r="FJ29" s="54">
        <f t="shared" si="83"/>
        <v>0.10715980543362201</v>
      </c>
      <c r="FK29" s="54">
        <v>0.26489999999999997</v>
      </c>
      <c r="FL29" s="54">
        <v>0.55409999999999993</v>
      </c>
      <c r="FM29" s="54">
        <v>13.202199999999999</v>
      </c>
      <c r="FN29" s="54">
        <v>1.0456000000000001</v>
      </c>
      <c r="FO29" s="54">
        <v>10.5692</v>
      </c>
      <c r="FP29" s="54">
        <v>1.5874000000000001</v>
      </c>
      <c r="FQ29" s="54">
        <f t="shared" si="84"/>
        <v>2.0379111804022658</v>
      </c>
      <c r="FR29" s="54">
        <f t="shared" si="85"/>
        <v>4.1970277680992561E-2</v>
      </c>
      <c r="FS29" s="54">
        <f t="shared" si="86"/>
        <v>8.5531698130682426E-2</v>
      </c>
      <c r="FT29" s="54">
        <v>3.4895</v>
      </c>
      <c r="FU29" s="54">
        <v>0.26700000000000002</v>
      </c>
      <c r="FV29" s="54">
        <v>3.7565</v>
      </c>
      <c r="FW29" s="54">
        <f t="shared" si="87"/>
        <v>7.1076800212964197E-2</v>
      </c>
      <c r="FX29" s="54">
        <v>-2.4399999999999998E-2</v>
      </c>
      <c r="FY29" s="54">
        <v>1.3825000000000001</v>
      </c>
      <c r="FZ29" s="54">
        <v>7.4260999999999999</v>
      </c>
      <c r="GA29" s="54">
        <v>0.83349999999999991</v>
      </c>
      <c r="GB29" s="54">
        <v>5.8723000000000001</v>
      </c>
      <c r="GC29" s="54">
        <v>0.72030000000000005</v>
      </c>
      <c r="GD29" s="54">
        <f t="shared" si="88"/>
        <v>1.9641090745589675</v>
      </c>
      <c r="GE29" s="54">
        <f t="shared" si="89"/>
        <v>0.18616770579442776</v>
      </c>
      <c r="GF29" s="54">
        <f t="shared" si="90"/>
        <v>0.36565368034065965</v>
      </c>
      <c r="GG29" s="133">
        <v>2.1790578668841292</v>
      </c>
      <c r="GH29" s="133">
        <v>1.3015820736671031</v>
      </c>
      <c r="GI29" s="133">
        <f t="shared" si="91"/>
        <v>3.4806399405512325</v>
      </c>
      <c r="GJ29" s="133">
        <f t="shared" si="92"/>
        <v>0.37394907140580885</v>
      </c>
      <c r="GK29" s="133">
        <v>0.12508449711631123</v>
      </c>
      <c r="GL29" s="133">
        <v>1.0415701841437865</v>
      </c>
      <c r="GM29" s="133">
        <v>0.91648568702747546</v>
      </c>
    </row>
    <row r="30" spans="1:195">
      <c r="A30" s="43">
        <v>2000</v>
      </c>
      <c r="B30" s="54">
        <f t="shared" si="0"/>
        <v>6.1206998476355547</v>
      </c>
      <c r="C30" s="54">
        <f t="shared" si="47"/>
        <v>6.1002488918964506</v>
      </c>
      <c r="D30" s="54">
        <f t="shared" si="98"/>
        <v>1.0350434620097659</v>
      </c>
      <c r="E30" s="54">
        <f t="shared" si="99"/>
        <v>1.9254210670722862</v>
      </c>
      <c r="F30" s="54">
        <f t="shared" si="3"/>
        <v>3.1397843628143987</v>
      </c>
      <c r="G30" s="109">
        <f t="shared" si="94"/>
        <v>2.0450955739103938E-2</v>
      </c>
      <c r="H30" s="104">
        <f t="shared" si="5"/>
        <v>3.586981313531866</v>
      </c>
      <c r="I30" s="144">
        <f t="shared" si="6"/>
        <v>0.50394755053597851</v>
      </c>
      <c r="J30" s="105">
        <f t="shared" si="7"/>
        <v>1.6540600114701294</v>
      </c>
      <c r="K30" s="136">
        <f>[7]A29!$N72</f>
        <v>0.15613657461601371</v>
      </c>
      <c r="L30" s="136">
        <f>[7]A29!$O72</f>
        <v>1.3253213749054069</v>
      </c>
      <c r="M30" s="136">
        <f>[7]A23!$K32</f>
        <v>0.25758959550844657</v>
      </c>
      <c r="N30" s="137">
        <f>[7]A29!$S72</f>
        <v>5.2484197995662119E-2</v>
      </c>
      <c r="O30" s="104">
        <f t="shared" si="8"/>
        <v>2.5337185341036883</v>
      </c>
      <c r="P30" s="144">
        <f t="shared" si="9"/>
        <v>0.53109591147378754</v>
      </c>
      <c r="Q30" s="105">
        <f t="shared" si="10"/>
        <v>0.27136105560215673</v>
      </c>
      <c r="R30" s="105">
        <f t="shared" si="11"/>
        <v>0.47304445141976892</v>
      </c>
      <c r="S30" s="136">
        <f>[7]A29!$AD72</f>
        <v>2.1207569461980036</v>
      </c>
      <c r="T30" s="136">
        <f>[7]A25!$K33</f>
        <v>1.3176419485280166</v>
      </c>
      <c r="U30" s="137">
        <f>[7]A29!$AH72</f>
        <v>0.86253983059002837</v>
      </c>
      <c r="V30" s="54">
        <f t="shared" si="12"/>
        <v>0.58604104151872893</v>
      </c>
      <c r="W30" s="54">
        <f t="shared" si="13"/>
        <v>0.41395895848127101</v>
      </c>
      <c r="X30" s="109">
        <f t="shared" si="14"/>
        <v>0.48688540050043194</v>
      </c>
      <c r="Y30" s="149">
        <f t="shared" si="48"/>
        <v>0.85906404565585393</v>
      </c>
      <c r="Z30" s="54">
        <f t="shared" si="15"/>
        <v>0.45217321100626956</v>
      </c>
      <c r="AA30" s="54">
        <f t="shared" si="16"/>
        <v>0.16352490939102468</v>
      </c>
      <c r="AB30" s="54">
        <f t="shared" si="100"/>
        <v>0.84781072742636909</v>
      </c>
      <c r="AC30" s="119">
        <f>[7]A28!$K33</f>
        <v>0.5</v>
      </c>
      <c r="AD30" s="119">
        <f>[7]A27!$P33</f>
        <v>0.9</v>
      </c>
      <c r="AE30" s="54">
        <f t="shared" si="101"/>
        <v>0.21562512130453954</v>
      </c>
      <c r="AF30" s="162">
        <f t="shared" si="49"/>
        <v>0.43720898360334048</v>
      </c>
      <c r="AG30" s="162">
        <f t="shared" si="50"/>
        <v>0.39070893335920159</v>
      </c>
      <c r="AH30" s="138">
        <f>[7]A27!$G33</f>
        <v>1.2804077754353296</v>
      </c>
      <c r="AI30" s="136">
        <f>[7]A27!$H33</f>
        <v>0.22984414048717902</v>
      </c>
      <c r="AJ30" s="106">
        <f>[7]A27!$C33</f>
        <v>0.41516915114977765</v>
      </c>
      <c r="AK30" s="109">
        <f>[7]A28!$C33+[7]A28!$D33</f>
        <v>1.007895101071957</v>
      </c>
      <c r="AL30" s="136">
        <f>[7]A28!$E33</f>
        <v>2.7148360937809E-2</v>
      </c>
      <c r="AM30" s="136">
        <f>[7]A28!$J33</f>
        <v>2.0088112066394586E-2</v>
      </c>
      <c r="AN30" s="137">
        <f>[7]A25!$F33-[7]A25!$G33</f>
        <v>0.45295633935337432</v>
      </c>
      <c r="AO30" s="109">
        <f t="shared" si="51"/>
        <v>2.1942080080467474</v>
      </c>
      <c r="AP30" s="109">
        <f>[7]A29!$AM72</f>
        <v>1.5762083177813694E-2</v>
      </c>
      <c r="AQ30" s="109">
        <f>[7]A29!$AN72</f>
        <v>0.19369775183870522</v>
      </c>
      <c r="AR30" s="109">
        <f>[7]A29!$AO72</f>
        <v>1.9847481730302285</v>
      </c>
      <c r="AS30" s="109">
        <f t="shared" si="19"/>
        <v>2.8901203527867869</v>
      </c>
      <c r="AT30" s="54">
        <f>[7]A29!$AQ72</f>
        <v>3.5936185247510744</v>
      </c>
      <c r="AU30" s="54">
        <f t="shared" si="103"/>
        <v>1.4907098360824604</v>
      </c>
      <c r="AV30" s="54">
        <f>[7]A29!$AS72</f>
        <v>1.8071051648143281</v>
      </c>
      <c r="AW30" s="54">
        <f t="shared" si="21"/>
        <v>-0.31639532873186771</v>
      </c>
      <c r="AX30" s="54">
        <f t="shared" si="96"/>
        <v>1.2122447448011378</v>
      </c>
      <c r="AY30" s="54">
        <f t="shared" si="97"/>
        <v>2.5106033367786154</v>
      </c>
      <c r="AZ30" s="104">
        <f t="shared" si="24"/>
        <v>5.8043045189036873</v>
      </c>
      <c r="BA30" s="105">
        <f t="shared" si="53"/>
        <v>5.7838535631645822</v>
      </c>
      <c r="BB30" s="105">
        <f t="shared" si="25"/>
        <v>2.3141441366221214</v>
      </c>
      <c r="BC30" s="105">
        <f t="shared" si="26"/>
        <v>1.2755014184957132</v>
      </c>
      <c r="BD30" s="105">
        <f t="shared" si="27"/>
        <v>2.1942080080467474</v>
      </c>
      <c r="BE30" s="105">
        <f t="shared" si="28"/>
        <v>1.0508055451875797</v>
      </c>
      <c r="BF30" s="105">
        <f t="shared" si="29"/>
        <v>2.1191188189109913</v>
      </c>
      <c r="BG30" s="106">
        <f t="shared" si="30"/>
        <v>2.6139291990660114</v>
      </c>
      <c r="BH30" s="54">
        <f t="shared" si="31"/>
        <v>6.3361986738901974</v>
      </c>
      <c r="BI30" s="54">
        <f t="shared" si="32"/>
        <v>6.3157477181510933</v>
      </c>
      <c r="BJ30" s="54">
        <f t="shared" si="102"/>
        <v>2.045095573910416E-2</v>
      </c>
      <c r="BK30" s="109">
        <f>[7]A29!$AW72</f>
        <v>0.3996625390907842</v>
      </c>
      <c r="BL30" s="109">
        <f>[7]A29!$AY72</f>
        <v>0.37921158335168026</v>
      </c>
      <c r="BM30" s="109">
        <f>[7]A29!$AZ72</f>
        <v>0.23187362077786486</v>
      </c>
      <c r="BN30" s="54">
        <f t="shared" si="95"/>
        <v>2.0450955739103938E-2</v>
      </c>
      <c r="BO30" s="104">
        <f t="shared" si="35"/>
        <v>0</v>
      </c>
      <c r="BP30" s="145">
        <f>[7]A29!$C72</f>
        <v>6.1206998476355556</v>
      </c>
      <c r="BQ30" s="114">
        <f t="shared" si="36"/>
        <v>0</v>
      </c>
      <c r="BR30" s="54">
        <f t="shared" si="37"/>
        <v>1.0919618986161694</v>
      </c>
      <c r="BS30" s="54">
        <f t="shared" si="54"/>
        <v>6.0042230987448743E-2</v>
      </c>
      <c r="BT30" s="54">
        <f t="shared" si="55"/>
        <v>6.5563828546205127E-2</v>
      </c>
      <c r="BU30" s="54">
        <f t="shared" si="38"/>
        <v>0.1283121897345077</v>
      </c>
      <c r="BV30" s="54">
        <f t="shared" si="39"/>
        <v>0.14254267019092534</v>
      </c>
      <c r="BW30" s="54">
        <f t="shared" si="40"/>
        <v>0.72914514007456688</v>
      </c>
      <c r="BX30" s="54">
        <f t="shared" si="41"/>
        <v>0.25758959550844657</v>
      </c>
      <c r="BY30" s="54">
        <f t="shared" si="42"/>
        <v>1.3176419485280166</v>
      </c>
      <c r="BZ30" s="54">
        <f t="shared" si="43"/>
        <v>0.23187362077786486</v>
      </c>
      <c r="CA30" s="54">
        <f t="shared" si="44"/>
        <v>1.8071051648143281</v>
      </c>
      <c r="CB30" s="54">
        <f t="shared" si="56"/>
        <v>0</v>
      </c>
      <c r="CC30" s="104">
        <v>4.881473781169765</v>
      </c>
      <c r="CD30" s="105">
        <f t="shared" si="45"/>
        <v>7.2765579033704078E-2</v>
      </c>
      <c r="CE30" s="54">
        <f t="shared" si="57"/>
        <v>4.5262705149451019</v>
      </c>
      <c r="CF30" s="54">
        <f t="shared" si="46"/>
        <v>2.1202281351745818</v>
      </c>
      <c r="CG30" s="54">
        <f t="shared" si="46"/>
        <v>3.3430487792316184</v>
      </c>
      <c r="CH30" s="54">
        <f t="shared" si="46"/>
        <v>1.1204588188749458</v>
      </c>
      <c r="CI30" s="54">
        <f t="shared" si="46"/>
        <v>0.73848627785975995</v>
      </c>
      <c r="CJ30" s="54">
        <f t="shared" si="46"/>
        <v>1.4841036824969127</v>
      </c>
      <c r="CK30" s="54">
        <f t="shared" si="46"/>
        <v>0.93700639946109798</v>
      </c>
      <c r="CL30" s="54">
        <v>4.1878038033699365</v>
      </c>
      <c r="CM30" s="54">
        <f t="shared" si="58"/>
        <v>1.9608116088469743</v>
      </c>
      <c r="CN30" s="54">
        <f t="shared" si="59"/>
        <v>3.1197138179651986</v>
      </c>
      <c r="CO30" s="54">
        <v>1.0300976422722739</v>
      </c>
      <c r="CP30" s="54">
        <v>0.68033841662702166</v>
      </c>
      <c r="CQ30" s="54">
        <v>1.4092777590659034</v>
      </c>
      <c r="CR30" s="54">
        <v>0.89272162344223638</v>
      </c>
      <c r="CS30" s="54">
        <v>0.3384667115751655</v>
      </c>
      <c r="CT30" s="54">
        <f t="shared" si="60"/>
        <v>0.15941652632760742</v>
      </c>
      <c r="CU30" s="54">
        <f t="shared" si="61"/>
        <v>0.22333496126641966</v>
      </c>
      <c r="CV30" s="54">
        <v>9.0361176602672053E-2</v>
      </c>
      <c r="CW30" s="54">
        <v>5.8147861232738296E-2</v>
      </c>
      <c r="CX30" s="54">
        <v>7.48259234310093E-2</v>
      </c>
      <c r="CY30" s="54">
        <v>4.428477601886157E-2</v>
      </c>
      <c r="CZ30" s="54">
        <v>0.35520326622466281</v>
      </c>
      <c r="DA30" s="54">
        <f t="shared" si="62"/>
        <v>0.85158919863737181</v>
      </c>
      <c r="DB30" s="54">
        <f t="shared" si="63"/>
        <v>0.2497098910968901</v>
      </c>
      <c r="DC30" s="54">
        <v>2.4195071292242055E-2</v>
      </c>
      <c r="DD30" s="54">
        <v>0.22551481980464805</v>
      </c>
      <c r="DE30" s="54">
        <v>0.74609582350959913</v>
      </c>
      <c r="DF30" s="54">
        <v>-0.48429398226114312</v>
      </c>
      <c r="DG30" s="54">
        <f t="shared" si="64"/>
        <v>1.256134781632424</v>
      </c>
      <c r="DH30" s="54">
        <f t="shared" si="65"/>
        <v>5.2803733018973844</v>
      </c>
      <c r="DI30" s="54">
        <v>0.25267688335017402</v>
      </c>
      <c r="DJ30" s="54">
        <v>5.0276964185472099</v>
      </c>
      <c r="DK30" s="54">
        <v>7.0208020657909511</v>
      </c>
      <c r="DL30" s="54">
        <v>2.8806539238800943</v>
      </c>
      <c r="DM30" s="54">
        <f t="shared" si="66"/>
        <v>8.8731319722258934</v>
      </c>
      <c r="DN30" s="54">
        <f t="shared" si="67"/>
        <v>8.7039042887616489</v>
      </c>
      <c r="DO30" s="54">
        <f t="shared" si="68"/>
        <v>-8.908560682609179E-2</v>
      </c>
      <c r="DP30" s="54">
        <v>0.57472768608959246</v>
      </c>
      <c r="DQ30" s="54">
        <v>0.66381329291568425</v>
      </c>
      <c r="DR30" s="54">
        <f t="shared" si="69"/>
        <v>4.2279521154443778</v>
      </c>
      <c r="DS30" s="54">
        <f t="shared" si="70"/>
        <v>2.0586572532283345</v>
      </c>
      <c r="DT30" s="54">
        <f t="shared" si="71"/>
        <v>7.6266152624494044E-2</v>
      </c>
      <c r="DU30" s="54">
        <f t="shared" si="72"/>
        <v>0.15700586827623383</v>
      </c>
      <c r="DV30" s="54">
        <f t="shared" si="73"/>
        <v>4.0581445857540022</v>
      </c>
      <c r="DW30" s="54">
        <f t="shared" si="74"/>
        <v>8.1381451566205978E-2</v>
      </c>
      <c r="DX30" s="54">
        <v>3.7278868886998016</v>
      </c>
      <c r="DY30" s="54">
        <v>3.6898772955988393</v>
      </c>
      <c r="DZ30" s="54">
        <v>2.1806112450964146</v>
      </c>
      <c r="EA30" s="54">
        <v>0.50176263104323904</v>
      </c>
      <c r="EB30" s="54">
        <v>2.0110286815456635</v>
      </c>
      <c r="EC30" s="54">
        <v>3.8009593100962691E-2</v>
      </c>
      <c r="ED30" s="54">
        <v>1.6245703718252333E-2</v>
      </c>
      <c r="EE30" s="54">
        <v>8.9598874081455934E-3</v>
      </c>
      <c r="EF30" s="54">
        <v>3.0723776790855948E-2</v>
      </c>
      <c r="EG30" s="54">
        <v>0.33025769705420033</v>
      </c>
      <c r="EH30" s="54">
        <v>0.6869467701764953</v>
      </c>
      <c r="EI30" s="54">
        <v>0.90410901516650599</v>
      </c>
      <c r="EJ30" s="54">
        <v>0.54741994204421096</v>
      </c>
      <c r="EK30" s="54">
        <f t="shared" si="75"/>
        <v>0.14603944318596529</v>
      </c>
      <c r="EL30" s="54">
        <v>1.8524300102053119</v>
      </c>
      <c r="EM30" s="54">
        <v>0.77945425620691156</v>
      </c>
      <c r="EN30" s="54">
        <v>1.7063905670193467</v>
      </c>
      <c r="EO30" s="54">
        <v>0.66638040718073699</v>
      </c>
      <c r="EP30" s="54">
        <v>0.4871116066172449</v>
      </c>
      <c r="EQ30" s="54">
        <v>1.5154157499032335</v>
      </c>
      <c r="ER30" s="54">
        <v>8.5711714290373973</v>
      </c>
      <c r="ES30" s="54">
        <v>7.5428672857514085</v>
      </c>
      <c r="ET30" s="54">
        <f t="shared" si="76"/>
        <v>4.3992194688943957</v>
      </c>
      <c r="EU30" s="54">
        <f t="shared" si="77"/>
        <v>10.132039686132138</v>
      </c>
      <c r="EV30" s="54">
        <f t="shared" si="78"/>
        <v>9.986002962655288</v>
      </c>
      <c r="EW30" s="54">
        <f t="shared" si="79"/>
        <v>2.2699488018871112</v>
      </c>
      <c r="EX30" s="54">
        <f t="shared" si="80"/>
        <v>0.17087823560645288</v>
      </c>
      <c r="EY30" s="54">
        <f t="shared" si="81"/>
        <v>0.3878848461834512</v>
      </c>
      <c r="FA30" s="54">
        <v>5.2027000000000001</v>
      </c>
      <c r="FB30" s="54">
        <v>0.27029999999999998</v>
      </c>
      <c r="FC30" s="54">
        <v>5.4729999999999999</v>
      </c>
      <c r="FD30" s="54">
        <f t="shared" si="82"/>
        <v>4.9387904257262923E-2</v>
      </c>
      <c r="FE30" s="54">
        <v>-0.15670000000000001</v>
      </c>
      <c r="FF30" s="54">
        <v>3.286</v>
      </c>
      <c r="FG30" s="54">
        <v>5.9647000000000006</v>
      </c>
      <c r="FH30" s="54">
        <v>0.6351</v>
      </c>
      <c r="FI30" s="54">
        <v>6.5998000000000001</v>
      </c>
      <c r="FJ30" s="54">
        <f t="shared" si="83"/>
        <v>9.6230188793599805E-2</v>
      </c>
      <c r="FK30" s="54">
        <v>0.26280000000000003</v>
      </c>
      <c r="FL30" s="54">
        <v>0.55330000000000001</v>
      </c>
      <c r="FM30" s="54">
        <v>13.3849</v>
      </c>
      <c r="FN30" s="54">
        <v>1.0322</v>
      </c>
      <c r="FO30" s="54">
        <v>10.6419</v>
      </c>
      <c r="FP30" s="54">
        <v>1.7108000000000001</v>
      </c>
      <c r="FQ30" s="54">
        <f t="shared" si="84"/>
        <v>2.1121824207038031</v>
      </c>
      <c r="FR30" s="54">
        <f t="shared" si="85"/>
        <v>4.1337626728627036E-2</v>
      </c>
      <c r="FS30" s="54">
        <f t="shared" si="86"/>
        <v>8.7312608489821683E-2</v>
      </c>
      <c r="FT30" s="54">
        <v>3.5389999999999997</v>
      </c>
      <c r="FU30" s="54">
        <v>0.27050000000000002</v>
      </c>
      <c r="FV30" s="54">
        <v>3.8094999999999999</v>
      </c>
      <c r="FW30" s="54">
        <f t="shared" si="87"/>
        <v>7.1006693791836203E-2</v>
      </c>
      <c r="FX30" s="54">
        <v>-2.7000000000000003E-2</v>
      </c>
      <c r="FY30" s="54">
        <v>1.7430000000000001</v>
      </c>
      <c r="FZ30" s="54">
        <v>7.9801000000000011</v>
      </c>
      <c r="GA30" s="54">
        <v>0.85560000000000003</v>
      </c>
      <c r="GB30" s="54">
        <v>6.4107000000000003</v>
      </c>
      <c r="GC30" s="54">
        <v>0.71379999999999999</v>
      </c>
      <c r="GD30" s="54">
        <f t="shared" si="88"/>
        <v>2.0800469177635867</v>
      </c>
      <c r="GE30" s="54">
        <f t="shared" si="89"/>
        <v>0.21841831555995536</v>
      </c>
      <c r="GF30" s="54">
        <f t="shared" si="90"/>
        <v>0.45432034406359961</v>
      </c>
      <c r="GG30" s="133">
        <v>2.0446293592133684</v>
      </c>
      <c r="GH30" s="133">
        <v>1.2673584890693912</v>
      </c>
      <c r="GI30" s="133">
        <f t="shared" si="91"/>
        <v>3.3119878482827598</v>
      </c>
      <c r="GJ30" s="133">
        <f t="shared" si="92"/>
        <v>0.38265795260284752</v>
      </c>
      <c r="GK30" s="133">
        <v>0.18292826093854112</v>
      </c>
      <c r="GL30" s="133">
        <v>1.1619744899578006</v>
      </c>
      <c r="GM30" s="133">
        <v>0.97904622901925953</v>
      </c>
    </row>
    <row r="31" spans="1:195">
      <c r="A31" s="43">
        <v>2001</v>
      </c>
      <c r="B31" s="54">
        <f t="shared" si="0"/>
        <v>6.034198958251805</v>
      </c>
      <c r="C31" s="54">
        <f t="shared" si="47"/>
        <v>6.0011857903060228</v>
      </c>
      <c r="D31" s="54">
        <f t="shared" si="98"/>
        <v>0.92819914206927023</v>
      </c>
      <c r="E31" s="54">
        <f t="shared" si="99"/>
        <v>1.9613286519750672</v>
      </c>
      <c r="F31" s="54">
        <f t="shared" si="3"/>
        <v>3.1116579962616853</v>
      </c>
      <c r="G31" s="109">
        <f t="shared" si="94"/>
        <v>3.3013167945782074E-2</v>
      </c>
      <c r="H31" s="104">
        <f t="shared" si="5"/>
        <v>3.6235374473774415</v>
      </c>
      <c r="I31" s="144">
        <f t="shared" si="6"/>
        <v>0.45213317544100851</v>
      </c>
      <c r="J31" s="105">
        <f t="shared" si="7"/>
        <v>1.7398679128785977</v>
      </c>
      <c r="K31" s="136">
        <f>[7]A29!$N73</f>
        <v>0.14034110678357237</v>
      </c>
      <c r="L31" s="136">
        <f>[7]A29!$O73</f>
        <v>1.3741034405797687</v>
      </c>
      <c r="M31" s="136">
        <f>[7]A23!$K33</f>
        <v>0.30930062681842285</v>
      </c>
      <c r="N31" s="137">
        <f>[7]A29!$S73</f>
        <v>8.2908188305505892E-2</v>
      </c>
      <c r="O31" s="104">
        <f t="shared" si="8"/>
        <v>2.4106615108743634</v>
      </c>
      <c r="P31" s="144">
        <f t="shared" si="9"/>
        <v>0.47606596662826178</v>
      </c>
      <c r="Q31" s="105">
        <f t="shared" si="10"/>
        <v>0.22146073909646966</v>
      </c>
      <c r="R31" s="105">
        <f t="shared" si="11"/>
        <v>0.5002205104788402</v>
      </c>
      <c r="S31" s="136">
        <f>[7]A29!$AD73</f>
        <v>2.0836503310410577</v>
      </c>
      <c r="T31" s="136">
        <f>[7]A25!$K34</f>
        <v>1.2877173381056195</v>
      </c>
      <c r="U31" s="137">
        <f>[7]A29!$AH73</f>
        <v>0.87073603637026564</v>
      </c>
      <c r="V31" s="54">
        <f t="shared" si="12"/>
        <v>0.60050016123883876</v>
      </c>
      <c r="W31" s="54">
        <f t="shared" si="13"/>
        <v>0.3994998387611613</v>
      </c>
      <c r="X31" s="109">
        <f t="shared" si="14"/>
        <v>0.4871079437038161</v>
      </c>
      <c r="Y31" s="149">
        <f t="shared" si="48"/>
        <v>0.88708636929692652</v>
      </c>
      <c r="Z31" s="54">
        <f t="shared" si="15"/>
        <v>0.45522609020349403</v>
      </c>
      <c r="AA31" s="54">
        <f t="shared" si="16"/>
        <v>0.19367385565580275</v>
      </c>
      <c r="AB31" s="54">
        <f t="shared" si="100"/>
        <v>0.88362454080619279</v>
      </c>
      <c r="AC31" s="119">
        <f>[7]A28!$K34</f>
        <v>0.5</v>
      </c>
      <c r="AD31" s="119">
        <f>[7]A27!$P34</f>
        <v>0.9</v>
      </c>
      <c r="AE31" s="54">
        <f t="shared" si="101"/>
        <v>0.2114034452263106</v>
      </c>
      <c r="AF31" s="162">
        <f t="shared" si="49"/>
        <v>0.42135689044698643</v>
      </c>
      <c r="AG31" s="162">
        <f>((1-AC31-0.1)*$AK31+(1-AD$31-0.1)*$AJ31+(1-AE31)*(1-AB31)*E31+AL31+R31+S31-U31)/B31</f>
        <v>0.37764278707533611</v>
      </c>
      <c r="AH31" s="138">
        <f>[7]A27!$G34</f>
        <v>1.3666994420548533</v>
      </c>
      <c r="AI31" s="136">
        <f>[7]A27!$H34</f>
        <v>0.17999757567160926</v>
      </c>
      <c r="AJ31" s="106">
        <f>[7]A27!$C34</f>
        <v>0.41463163424860472</v>
      </c>
      <c r="AK31" s="109">
        <f>[7]A28!$C34+[7]A28!$D34</f>
        <v>0.90426635088201701</v>
      </c>
      <c r="AL31" s="136">
        <f>[7]A28!$E34</f>
        <v>2.3932791187253256E-2</v>
      </c>
      <c r="AM31" s="136">
        <f>[7]A28!$J34</f>
        <v>3.0202514810041509E-2</v>
      </c>
      <c r="AN31" s="137">
        <f>[7]A25!$F34-[7]A25!$G34</f>
        <v>0.4700179956687987</v>
      </c>
      <c r="AO31" s="109">
        <f t="shared" si="51"/>
        <v>2.1338194209037198</v>
      </c>
      <c r="AP31" s="109">
        <f>[7]A29!$AM73</f>
        <v>1.4135012315775687E-2</v>
      </c>
      <c r="AQ31" s="109">
        <f>[7]A29!$AN73</f>
        <v>0.15105198026976277</v>
      </c>
      <c r="AR31" s="109">
        <f>[7]A29!$AO73</f>
        <v>1.9686324283181815</v>
      </c>
      <c r="AS31" s="109">
        <f t="shared" si="19"/>
        <v>2.8541450428653339</v>
      </c>
      <c r="AT31" s="54">
        <f>[7]A29!$AQ73</f>
        <v>3.4997122437577817</v>
      </c>
      <c r="AU31" s="54">
        <f t="shared" si="103"/>
        <v>1.4882522200112716</v>
      </c>
      <c r="AV31" s="54">
        <f>[7]A29!$AS73</f>
        <v>1.8255291781068255</v>
      </c>
      <c r="AW31" s="54">
        <f t="shared" si="21"/>
        <v>-0.33727695809555391</v>
      </c>
      <c r="AX31" s="54">
        <f t="shared" si="96"/>
        <v>1.2266262086227557</v>
      </c>
      <c r="AY31" s="54">
        <f t="shared" si="97"/>
        <v>2.4710963789992739</v>
      </c>
      <c r="AZ31" s="104">
        <f t="shared" si="24"/>
        <v>5.6969220001562508</v>
      </c>
      <c r="BA31" s="105">
        <f t="shared" si="53"/>
        <v>5.6639088322104705</v>
      </c>
      <c r="BB31" s="105">
        <f t="shared" si="25"/>
        <v>2.3323421951031786</v>
      </c>
      <c r="BC31" s="105">
        <f t="shared" si="26"/>
        <v>1.1977472162035716</v>
      </c>
      <c r="BD31" s="105">
        <f t="shared" si="27"/>
        <v>2.1338194209037198</v>
      </c>
      <c r="BE31" s="105">
        <f t="shared" si="28"/>
        <v>0.94233415438504609</v>
      </c>
      <c r="BF31" s="105">
        <f t="shared" si="29"/>
        <v>2.1123806322448302</v>
      </c>
      <c r="BG31" s="106">
        <f t="shared" si="30"/>
        <v>2.609194045580594</v>
      </c>
      <c r="BH31" s="54">
        <f t="shared" si="31"/>
        <v>6.3118988144861596</v>
      </c>
      <c r="BI31" s="54">
        <f t="shared" si="32"/>
        <v>6.2788856465403784</v>
      </c>
      <c r="BJ31" s="54">
        <f t="shared" si="102"/>
        <v>3.3013167945781241E-2</v>
      </c>
      <c r="BK31" s="109">
        <f>[7]A29!$AW73</f>
        <v>0.40711572361393222</v>
      </c>
      <c r="BL31" s="109">
        <f>[7]A29!$AY73</f>
        <v>0.37410255566815015</v>
      </c>
      <c r="BM31" s="109">
        <f>[7]A29!$AZ73</f>
        <v>0.22851121318278347</v>
      </c>
      <c r="BN31" s="54">
        <f t="shared" si="95"/>
        <v>3.3013167945782074E-2</v>
      </c>
      <c r="BO31" s="104">
        <f t="shared" si="35"/>
        <v>0</v>
      </c>
      <c r="BP31" s="145">
        <f>[7]A29!$C73</f>
        <v>6.034198958251805</v>
      </c>
      <c r="BQ31" s="114">
        <f t="shared" si="36"/>
        <v>0</v>
      </c>
      <c r="BR31" s="54">
        <f t="shared" si="37"/>
        <v>1.1085781626343549</v>
      </c>
      <c r="BS31" s="54">
        <f t="shared" si="54"/>
        <v>5.958104299514963E-2</v>
      </c>
      <c r="BT31" s="54">
        <f t="shared" si="55"/>
        <v>6.6050243171401485E-2</v>
      </c>
      <c r="BU31" s="54">
        <f t="shared" si="38"/>
        <v>0.12517532774784909</v>
      </c>
      <c r="BV31" s="54">
        <f t="shared" si="39"/>
        <v>0.16943066729789807</v>
      </c>
      <c r="BW31" s="54">
        <f t="shared" si="40"/>
        <v>0.70539400495425297</v>
      </c>
      <c r="BX31" s="54">
        <f t="shared" si="41"/>
        <v>0.30930062681842285</v>
      </c>
      <c r="BY31" s="54">
        <f t="shared" si="42"/>
        <v>1.2877173381056195</v>
      </c>
      <c r="BZ31" s="54">
        <f t="shared" si="43"/>
        <v>0.22851121318278347</v>
      </c>
      <c r="CA31" s="54">
        <f t="shared" si="44"/>
        <v>1.8255291781068255</v>
      </c>
      <c r="CB31" s="54">
        <f t="shared" si="56"/>
        <v>-4.4408920985006262E-16</v>
      </c>
      <c r="CC31" s="104">
        <v>4.7656911764900824</v>
      </c>
      <c r="CD31" s="105">
        <f t="shared" si="45"/>
        <v>8.0992430426203424E-2</v>
      </c>
      <c r="CE31" s="54">
        <f t="shared" si="57"/>
        <v>4.3797062654454368</v>
      </c>
      <c r="CF31" s="54">
        <f t="shared" si="46"/>
        <v>2.2738898808875718</v>
      </c>
      <c r="CG31" s="54">
        <f t="shared" si="46"/>
        <v>3.0950133555745674</v>
      </c>
      <c r="CH31" s="54">
        <f t="shared" si="46"/>
        <v>0.94545108889851204</v>
      </c>
      <c r="CI31" s="54">
        <f t="shared" si="46"/>
        <v>0.73264826612485967</v>
      </c>
      <c r="CJ31" s="54">
        <f t="shared" si="46"/>
        <v>1.4169140005511953</v>
      </c>
      <c r="CK31" s="54">
        <f t="shared" si="46"/>
        <v>0.9891969710167019</v>
      </c>
      <c r="CL31" s="54">
        <v>4.0431139698668179</v>
      </c>
      <c r="CM31" s="54">
        <f t="shared" si="58"/>
        <v>2.1088013631513611</v>
      </c>
      <c r="CN31" s="54">
        <f t="shared" si="59"/>
        <v>2.8782773956012004</v>
      </c>
      <c r="CO31" s="54">
        <v>0.86525472846530493</v>
      </c>
      <c r="CP31" s="54">
        <v>0.67440013594237569</v>
      </c>
      <c r="CQ31" s="54">
        <v>1.3386225311935196</v>
      </c>
      <c r="CR31" s="54">
        <v>0.94396478888574353</v>
      </c>
      <c r="CS31" s="54">
        <v>0.33659229557861914</v>
      </c>
      <c r="CT31" s="54">
        <f t="shared" si="60"/>
        <v>0.16508851773621067</v>
      </c>
      <c r="CU31" s="54">
        <f t="shared" si="61"/>
        <v>0.21673595997336681</v>
      </c>
      <c r="CV31" s="54">
        <v>8.0196360433207076E-2</v>
      </c>
      <c r="CW31" s="54">
        <v>5.824813018248394E-2</v>
      </c>
      <c r="CX31" s="54">
        <v>7.8291469357675794E-2</v>
      </c>
      <c r="CY31" s="54">
        <v>4.5232182130958344E-2</v>
      </c>
      <c r="CZ31" s="54">
        <v>0.38598491104464455</v>
      </c>
      <c r="DA31" s="54">
        <f t="shared" si="62"/>
        <v>0.88477315440853632</v>
      </c>
      <c r="DB31" s="54">
        <f t="shared" si="63"/>
        <v>0.25114082268144494</v>
      </c>
      <c r="DC31" s="54">
        <v>2.3116248938440432E-2</v>
      </c>
      <c r="DD31" s="54">
        <v>0.22802457374300453</v>
      </c>
      <c r="DE31" s="54">
        <v>0.74992906604533671</v>
      </c>
      <c r="DF31" s="54">
        <v>-0.21417949611305864</v>
      </c>
      <c r="DG31" s="54">
        <f t="shared" si="64"/>
        <v>1.2762835616140062</v>
      </c>
      <c r="DH31" s="54">
        <f t="shared" si="65"/>
        <v>5.4652689284236651</v>
      </c>
      <c r="DI31" s="54">
        <v>0.28184542603923957</v>
      </c>
      <c r="DJ31" s="54">
        <v>5.183423502384426</v>
      </c>
      <c r="DK31" s="54">
        <v>6.9557319861507301</v>
      </c>
      <c r="DL31" s="54">
        <v>2.6607220238224851</v>
      </c>
      <c r="DM31" s="54">
        <f t="shared" si="66"/>
        <v>8.811423106679678</v>
      </c>
      <c r="DN31" s="54">
        <f t="shared" si="67"/>
        <v>8.6948580232127686</v>
      </c>
      <c r="DO31" s="54">
        <f t="shared" si="68"/>
        <v>-0.13355263157894726</v>
      </c>
      <c r="DP31" s="54">
        <v>0.56632302985432137</v>
      </c>
      <c r="DQ31" s="54">
        <v>0.69987566143326863</v>
      </c>
      <c r="DR31" s="54">
        <f t="shared" si="69"/>
        <v>4.4349465969101143</v>
      </c>
      <c r="DS31" s="54">
        <f t="shared" si="70"/>
        <v>1.9605327444688039</v>
      </c>
      <c r="DT31" s="54">
        <f t="shared" si="71"/>
        <v>8.0493052280417005E-2</v>
      </c>
      <c r="DU31" s="54">
        <f t="shared" si="72"/>
        <v>0.15780926469799686</v>
      </c>
      <c r="DV31" s="54">
        <f t="shared" si="73"/>
        <v>4.1314925656616257</v>
      </c>
      <c r="DW31" s="54">
        <f t="shared" si="74"/>
        <v>7.9069308278392522E-2</v>
      </c>
      <c r="DX31" s="54">
        <v>3.8048183063374399</v>
      </c>
      <c r="DY31" s="54">
        <v>3.7653666377970154</v>
      </c>
      <c r="DZ31" s="54">
        <v>2.3183541998303672</v>
      </c>
      <c r="EA31" s="54">
        <v>0.51856220881483683</v>
      </c>
      <c r="EB31" s="54">
        <v>1.9655746467814854</v>
      </c>
      <c r="EC31" s="54">
        <v>3.9451668540424159E-2</v>
      </c>
      <c r="ED31" s="54">
        <v>1.7492966717284224E-2</v>
      </c>
      <c r="EE31" s="54">
        <v>9.3571606703634243E-3</v>
      </c>
      <c r="EF31" s="54">
        <v>3.1315862493503356E-2</v>
      </c>
      <c r="EG31" s="54">
        <v>0.32667425932418592</v>
      </c>
      <c r="EH31" s="54">
        <v>0.70796337496506134</v>
      </c>
      <c r="EI31" s="54">
        <v>0.89814235500229556</v>
      </c>
      <c r="EJ31" s="54">
        <v>0.51685323936142025</v>
      </c>
      <c r="EK31" s="54">
        <f t="shared" si="75"/>
        <v>0.17334213238808838</v>
      </c>
      <c r="EL31" s="54">
        <v>1.9531174252688854</v>
      </c>
      <c r="EM31" s="54">
        <v>0.78289393834412624</v>
      </c>
      <c r="EN31" s="54">
        <v>1.7797752928807971</v>
      </c>
      <c r="EO31" s="54">
        <v>0.62024008102190076</v>
      </c>
      <c r="EP31" s="54">
        <v>0.67465557231336859</v>
      </c>
      <c r="EQ31" s="54">
        <v>1.5889977132114432</v>
      </c>
      <c r="ER31" s="54">
        <v>8.4143392038996812</v>
      </c>
      <c r="ES31" s="54">
        <v>7.4999970630016071</v>
      </c>
      <c r="ET31" s="54">
        <f t="shared" si="76"/>
        <v>4.6328082547241554</v>
      </c>
      <c r="EU31" s="54">
        <f t="shared" si="77"/>
        <v>10.013740811638016</v>
      </c>
      <c r="EV31" s="54">
        <f t="shared" si="78"/>
        <v>9.8404009283871776</v>
      </c>
      <c r="EW31" s="54">
        <f t="shared" si="79"/>
        <v>2.1240682513360549</v>
      </c>
      <c r="EX31" s="54">
        <f t="shared" si="80"/>
        <v>0.18086410359018765</v>
      </c>
      <c r="EY31" s="54">
        <f t="shared" si="81"/>
        <v>0.38416770024227298</v>
      </c>
      <c r="FA31" s="54">
        <v>5.1840000000000002</v>
      </c>
      <c r="FB31" s="54">
        <v>0.33090000000000003</v>
      </c>
      <c r="FC31" s="54">
        <v>5.5148999999999999</v>
      </c>
      <c r="FD31" s="54">
        <f t="shared" si="82"/>
        <v>6.0001087961703753E-2</v>
      </c>
      <c r="FE31" s="54">
        <v>-0.11890000000000001</v>
      </c>
      <c r="FF31" s="54">
        <v>3.5372000000000003</v>
      </c>
      <c r="FG31" s="54">
        <v>5.8985000000000003</v>
      </c>
      <c r="FH31" s="54">
        <v>0.56430000000000002</v>
      </c>
      <c r="FI31" s="54">
        <v>6.4628999999999994</v>
      </c>
      <c r="FJ31" s="54">
        <f t="shared" si="83"/>
        <v>8.7313744603815635E-2</v>
      </c>
      <c r="FK31" s="54">
        <v>0.38369999999999999</v>
      </c>
      <c r="FL31" s="54">
        <v>0.53310000000000002</v>
      </c>
      <c r="FM31" s="54">
        <v>13.3598</v>
      </c>
      <c r="FN31" s="54">
        <v>1.0371999999999999</v>
      </c>
      <c r="FO31" s="54">
        <v>10.4658</v>
      </c>
      <c r="FP31" s="54">
        <v>1.8568</v>
      </c>
      <c r="FQ31" s="54">
        <f t="shared" si="84"/>
        <v>2.1976246874588763</v>
      </c>
      <c r="FR31" s="54">
        <f t="shared" si="85"/>
        <v>3.990329196544859E-2</v>
      </c>
      <c r="FS31" s="54">
        <f t="shared" si="86"/>
        <v>8.7692459534149253E-2</v>
      </c>
      <c r="FT31" s="54">
        <v>3.5510000000000002</v>
      </c>
      <c r="FU31" s="54">
        <v>0.25579999999999997</v>
      </c>
      <c r="FV31" s="54">
        <v>3.8069000000000002</v>
      </c>
      <c r="FW31" s="54">
        <f t="shared" si="87"/>
        <v>6.7193779715779237E-2</v>
      </c>
      <c r="FX31" s="54">
        <v>-3.0999999999999999E-3</v>
      </c>
      <c r="FY31" s="54">
        <v>1.9421999999999999</v>
      </c>
      <c r="FZ31" s="54">
        <v>8.1069000000000013</v>
      </c>
      <c r="GA31" s="54">
        <v>0.85199999999999998</v>
      </c>
      <c r="GB31" s="54">
        <v>6.5487000000000002</v>
      </c>
      <c r="GC31" s="54">
        <v>0.70620000000000005</v>
      </c>
      <c r="GD31" s="54">
        <f t="shared" si="88"/>
        <v>2.1277952755905516</v>
      </c>
      <c r="GE31" s="54">
        <f t="shared" si="89"/>
        <v>0.23957369648077559</v>
      </c>
      <c r="GF31" s="54">
        <f t="shared" si="90"/>
        <v>0.50976377952755902</v>
      </c>
      <c r="GG31" s="133">
        <v>2.093301528136617</v>
      </c>
      <c r="GH31" s="133">
        <v>1.4548350592875841</v>
      </c>
      <c r="GI31" s="133">
        <f t="shared" si="91"/>
        <v>3.5481365874242012</v>
      </c>
      <c r="GJ31" s="133">
        <f t="shared" si="92"/>
        <v>0.41002791844147507</v>
      </c>
      <c r="GK31" s="133">
        <v>0.28567508232711308</v>
      </c>
      <c r="GL31" s="133">
        <v>1.3604604437823429</v>
      </c>
      <c r="GM31" s="133">
        <v>1.0747853614552298</v>
      </c>
    </row>
    <row r="32" spans="1:195">
      <c r="A32" s="43">
        <v>2002</v>
      </c>
      <c r="B32" s="54">
        <f t="shared" si="0"/>
        <v>5.9563532175536018</v>
      </c>
      <c r="C32" s="54">
        <f t="shared" si="47"/>
        <v>5.9057202079378204</v>
      </c>
      <c r="D32" s="54">
        <f t="shared" si="98"/>
        <v>0.82273450086961097</v>
      </c>
      <c r="E32" s="54">
        <f t="shared" si="99"/>
        <v>2.0381079479743689</v>
      </c>
      <c r="F32" s="54">
        <f t="shared" si="3"/>
        <v>3.0448777590938403</v>
      </c>
      <c r="G32" s="109">
        <f t="shared" si="94"/>
        <v>5.0633009615781377E-2</v>
      </c>
      <c r="H32" s="104">
        <f t="shared" si="5"/>
        <v>3.7711723545873888</v>
      </c>
      <c r="I32" s="144">
        <f t="shared" si="6"/>
        <v>0.44046722380029912</v>
      </c>
      <c r="J32" s="105">
        <f t="shared" si="7"/>
        <v>1.8667219980729137</v>
      </c>
      <c r="K32" s="136">
        <f>[7]A29!$N74</f>
        <v>0.13004879157679228</v>
      </c>
      <c r="L32" s="136">
        <f>[7]A29!$O74</f>
        <v>1.4497457922969663</v>
      </c>
      <c r="M32" s="136">
        <f>[7]A23!$K34</f>
        <v>0.32692141955647264</v>
      </c>
      <c r="N32" s="137">
        <f>[7]A29!$S74</f>
        <v>0.1158114511595829</v>
      </c>
      <c r="O32" s="104">
        <f t="shared" si="8"/>
        <v>2.1851808629662131</v>
      </c>
      <c r="P32" s="144">
        <f t="shared" si="9"/>
        <v>0.38226727706931185</v>
      </c>
      <c r="Q32" s="105">
        <f t="shared" si="10"/>
        <v>0.17138594990145511</v>
      </c>
      <c r="R32" s="105">
        <f t="shared" si="11"/>
        <v>0.53210955491637146</v>
      </c>
      <c r="S32" s="136">
        <f>[7]A29!$AD74</f>
        <v>1.9947164467255027</v>
      </c>
      <c r="T32" s="136">
        <f>[7]A25!$K35</f>
        <v>1.1672591419464291</v>
      </c>
      <c r="U32" s="137">
        <f>[7]A29!$AH74</f>
        <v>0.8952983656464284</v>
      </c>
      <c r="V32" s="54">
        <f t="shared" si="12"/>
        <v>0.63313443928637392</v>
      </c>
      <c r="W32" s="54">
        <f t="shared" si="13"/>
        <v>0.36686556071362608</v>
      </c>
      <c r="X32" s="109">
        <f t="shared" si="14"/>
        <v>0.53536982262775612</v>
      </c>
      <c r="Y32" s="149">
        <f t="shared" si="48"/>
        <v>0.91590928730159171</v>
      </c>
      <c r="Z32" s="54">
        <f t="shared" si="15"/>
        <v>0.47293750275804852</v>
      </c>
      <c r="AA32" s="54">
        <f t="shared" si="16"/>
        <v>0.21879646140466655</v>
      </c>
      <c r="AB32" s="54">
        <f t="shared" si="100"/>
        <v>0.90750297701962912</v>
      </c>
      <c r="AC32" s="119">
        <f>[7]A28!$K35</f>
        <v>0.54972631175827191</v>
      </c>
      <c r="AD32" s="119">
        <f>[7]A27!$P35</f>
        <v>0.95117423177330951</v>
      </c>
      <c r="AE32" s="54">
        <f t="shared" si="101"/>
        <v>0.19249069735634933</v>
      </c>
      <c r="AF32" s="162">
        <f t="shared" si="49"/>
        <v>0.38690408071963878</v>
      </c>
      <c r="AG32" s="162">
        <f t="shared" ref="AG32:AG45" si="104">((1-AC32-0.1)*$AK32+(1-AD$31-0.1)*$AJ32+(1-AE32)*(1-AB32)*E32+AL32+R32+S32-U32)/B32</f>
        <v>0.35019764536315368</v>
      </c>
      <c r="AH32" s="138">
        <f>[7]A27!$G35</f>
        <v>1.4935603480139905</v>
      </c>
      <c r="AI32" s="136">
        <f>[7]A27!$H35</f>
        <v>0.1522307797672742</v>
      </c>
      <c r="AJ32" s="106">
        <f>[7]A27!$C35</f>
        <v>0.39231682019310438</v>
      </c>
      <c r="AK32" s="109">
        <f>[7]A28!$C35+[7]A28!$D35</f>
        <v>0.80124821093515952</v>
      </c>
      <c r="AL32" s="136">
        <f>[7]A28!$E35</f>
        <v>2.148628993445147E-2</v>
      </c>
      <c r="AM32" s="136">
        <f>[7]A28!$J35</f>
        <v>5.318967054612523E-2</v>
      </c>
      <c r="AN32" s="137">
        <f>[7]A25!$F35-[7]A25!$G35</f>
        <v>0.47891988437024624</v>
      </c>
      <c r="AO32" s="109">
        <f t="shared" si="51"/>
        <v>2.167750499875301</v>
      </c>
      <c r="AP32" s="109">
        <f>[7]A29!$AM74</f>
        <v>1.2528951789892551E-2</v>
      </c>
      <c r="AQ32" s="109">
        <f>[7]A29!$AN74</f>
        <v>0.11887818648112189</v>
      </c>
      <c r="AR32" s="109">
        <f>[7]A29!$AO74</f>
        <v>2.0363433616042865</v>
      </c>
      <c r="AS32" s="109">
        <f t="shared" si="19"/>
        <v>2.9358519733971993</v>
      </c>
      <c r="AT32" s="54">
        <f>[7]A29!$AQ74</f>
        <v>3.5970487830597286</v>
      </c>
      <c r="AU32" s="54">
        <f t="shared" si="103"/>
        <v>1.5065536902127721</v>
      </c>
      <c r="AV32" s="54">
        <f>[7]A29!$AS74</f>
        <v>1.7215226029381472</v>
      </c>
      <c r="AW32" s="54">
        <f t="shared" si="21"/>
        <v>-0.21496891272537511</v>
      </c>
      <c r="AX32" s="54">
        <f t="shared" si="96"/>
        <v>1.1426891813560358</v>
      </c>
      <c r="AY32" s="54">
        <f t="shared" si="97"/>
        <v>2.3827194126006761</v>
      </c>
      <c r="AZ32" s="104">
        <f t="shared" si="24"/>
        <v>5.7413843048282267</v>
      </c>
      <c r="BA32" s="105">
        <f t="shared" si="53"/>
        <v>5.6907512952124453</v>
      </c>
      <c r="BB32" s="105">
        <f t="shared" si="25"/>
        <v>2.4372380134500053</v>
      </c>
      <c r="BC32" s="105">
        <f t="shared" si="26"/>
        <v>1.0857627818871385</v>
      </c>
      <c r="BD32" s="105">
        <f t="shared" si="27"/>
        <v>2.167750499875301</v>
      </c>
      <c r="BE32" s="105">
        <f t="shared" si="28"/>
        <v>0.83526345265950352</v>
      </c>
      <c r="BF32" s="105">
        <f t="shared" si="29"/>
        <v>2.1569861344554906</v>
      </c>
      <c r="BG32" s="106">
        <f t="shared" si="30"/>
        <v>2.6985017080974503</v>
      </c>
      <c r="BH32" s="54">
        <f t="shared" si="31"/>
        <v>6.3803142124196679</v>
      </c>
      <c r="BI32" s="54">
        <f t="shared" si="32"/>
        <v>6.3296812028038865</v>
      </c>
      <c r="BJ32" s="54">
        <f t="shared" si="102"/>
        <v>5.0633009615781432E-2</v>
      </c>
      <c r="BK32" s="109">
        <f>[7]A29!$AW74</f>
        <v>0.42394084843969193</v>
      </c>
      <c r="BL32" s="109">
        <f>[7]A29!$AY74</f>
        <v>0.37330783882391055</v>
      </c>
      <c r="BM32" s="109">
        <f>[7]A29!$AZ74</f>
        <v>0.22734204143524506</v>
      </c>
      <c r="BN32" s="54">
        <f t="shared" si="95"/>
        <v>5.0633009615781377E-2</v>
      </c>
      <c r="BO32" s="104">
        <f t="shared" si="35"/>
        <v>0</v>
      </c>
      <c r="BP32" s="145">
        <f>[7]A29!$C74</f>
        <v>5.9563532175536018</v>
      </c>
      <c r="BQ32" s="114">
        <f t="shared" si="36"/>
        <v>0</v>
      </c>
      <c r="BR32" s="54">
        <f t="shared" si="37"/>
        <v>1.1122751416195196</v>
      </c>
      <c r="BS32" s="54">
        <f t="shared" si="54"/>
        <v>5.897735239154616E-2</v>
      </c>
      <c r="BT32" s="54">
        <f t="shared" si="55"/>
        <v>6.5599042983651323E-2</v>
      </c>
      <c r="BU32" s="54">
        <f t="shared" si="38"/>
        <v>0.13205870259689717</v>
      </c>
      <c r="BV32" s="54">
        <f t="shared" si="39"/>
        <v>0.18990248457877415</v>
      </c>
      <c r="BW32" s="54">
        <f t="shared" si="40"/>
        <v>0.67803881282432843</v>
      </c>
      <c r="BX32" s="54">
        <f t="shared" si="41"/>
        <v>0.32692141955647264</v>
      </c>
      <c r="BY32" s="54">
        <f t="shared" si="42"/>
        <v>1.1672591419464291</v>
      </c>
      <c r="BZ32" s="54">
        <f t="shared" si="43"/>
        <v>0.22734204143524506</v>
      </c>
      <c r="CA32" s="54">
        <f t="shared" si="44"/>
        <v>1.7215226029381472</v>
      </c>
      <c r="CB32" s="54">
        <f t="shared" si="56"/>
        <v>0</v>
      </c>
      <c r="CC32" s="104">
        <v>4.5552561026085456</v>
      </c>
      <c r="CD32" s="105">
        <f t="shared" si="45"/>
        <v>8.2482400284852639E-2</v>
      </c>
      <c r="CE32" s="54">
        <f t="shared" si="57"/>
        <v>4.1795276453531685</v>
      </c>
      <c r="CF32" s="54">
        <f t="shared" si="46"/>
        <v>2.40092245252628</v>
      </c>
      <c r="CG32" s="54">
        <f t="shared" si="46"/>
        <v>2.8291943756007103</v>
      </c>
      <c r="CH32" s="54">
        <f t="shared" si="46"/>
        <v>0.76832201002560052</v>
      </c>
      <c r="CI32" s="54">
        <f t="shared" si="46"/>
        <v>0.73589856482160398</v>
      </c>
      <c r="CJ32" s="54">
        <f t="shared" si="46"/>
        <v>1.3249738007535061</v>
      </c>
      <c r="CK32" s="54">
        <f t="shared" si="46"/>
        <v>1.0505891827738219</v>
      </c>
      <c r="CL32" s="54">
        <v>3.85319559752151</v>
      </c>
      <c r="CM32" s="54">
        <f t="shared" si="58"/>
        <v>2.2326870337402509</v>
      </c>
      <c r="CN32" s="54">
        <f t="shared" si="59"/>
        <v>2.6236493000477905</v>
      </c>
      <c r="CO32" s="54">
        <v>0.70247798573475961</v>
      </c>
      <c r="CP32" s="54">
        <v>0.67754227692747648</v>
      </c>
      <c r="CQ32" s="54">
        <v>1.2436290373855545</v>
      </c>
      <c r="CR32" s="54">
        <v>1.0031407362665312</v>
      </c>
      <c r="CS32" s="54">
        <v>0.32633204783165848</v>
      </c>
      <c r="CT32" s="54">
        <f t="shared" si="60"/>
        <v>0.16823541878602921</v>
      </c>
      <c r="CU32" s="54">
        <f t="shared" si="61"/>
        <v>0.20554507555291987</v>
      </c>
      <c r="CV32" s="54">
        <v>6.5844024290840894E-2</v>
      </c>
      <c r="CW32" s="54">
        <v>5.8356287894127452E-2</v>
      </c>
      <c r="CX32" s="54">
        <v>8.1344763367951517E-2</v>
      </c>
      <c r="CY32" s="54">
        <v>4.7448446507290611E-2</v>
      </c>
      <c r="CZ32" s="54">
        <v>0.37572845725537585</v>
      </c>
      <c r="DA32" s="54">
        <f t="shared" si="62"/>
        <v>0.926704688604986</v>
      </c>
      <c r="DB32" s="54">
        <f t="shared" si="63"/>
        <v>0.25619245930824008</v>
      </c>
      <c r="DC32" s="54">
        <v>2.1836056714140389E-2</v>
      </c>
      <c r="DD32" s="54">
        <v>0.23435640259409968</v>
      </c>
      <c r="DE32" s="54">
        <v>0.80716869065785024</v>
      </c>
      <c r="DF32" s="54">
        <v>5.3625010596813724E-2</v>
      </c>
      <c r="DG32" s="54">
        <f t="shared" si="64"/>
        <v>1.2661907638182432</v>
      </c>
      <c r="DH32" s="54">
        <f t="shared" si="65"/>
        <v>5.5254823139199738</v>
      </c>
      <c r="DI32" s="54">
        <v>0.27063209986436082</v>
      </c>
      <c r="DJ32" s="54">
        <v>5.2548502140556126</v>
      </c>
      <c r="DK32" s="54">
        <v>6.7380480671414036</v>
      </c>
      <c r="DL32" s="54">
        <v>2.3366954899966093</v>
      </c>
      <c r="DM32" s="54">
        <f t="shared" si="66"/>
        <v>8.6108691488289253</v>
      </c>
      <c r="DN32" s="54">
        <f t="shared" si="67"/>
        <v>8.5958059405730758</v>
      </c>
      <c r="DO32" s="54">
        <f t="shared" si="68"/>
        <v>-0.15829862877246526</v>
      </c>
      <c r="DP32" s="54">
        <v>0.56290161919294679</v>
      </c>
      <c r="DQ32" s="54">
        <v>0.72120024796541204</v>
      </c>
      <c r="DR32" s="54">
        <f t="shared" si="69"/>
        <v>4.5938179049495087</v>
      </c>
      <c r="DS32" s="54">
        <f t="shared" si="70"/>
        <v>1.8711681913450928</v>
      </c>
      <c r="DT32" s="54">
        <f t="shared" si="71"/>
        <v>8.3901411101113127E-2</v>
      </c>
      <c r="DU32" s="54">
        <f t="shared" si="72"/>
        <v>0.15699365166137094</v>
      </c>
      <c r="DV32" s="54">
        <f t="shared" si="73"/>
        <v>4.2627849575612924</v>
      </c>
      <c r="DW32" s="54">
        <f t="shared" si="74"/>
        <v>7.5282796687381068E-2</v>
      </c>
      <c r="DX32" s="54">
        <v>3.9418705842791795</v>
      </c>
      <c r="DY32" s="54">
        <v>3.9007292238480193</v>
      </c>
      <c r="DZ32" s="54">
        <v>2.5281108227334155</v>
      </c>
      <c r="EA32" s="54">
        <v>0.54123921406433817</v>
      </c>
      <c r="EB32" s="54">
        <v>1.9138576151789422</v>
      </c>
      <c r="EC32" s="54">
        <v>4.1141360431160207E-2</v>
      </c>
      <c r="ED32" s="54">
        <v>1.9339703344184951E-2</v>
      </c>
      <c r="EE32" s="54">
        <v>9.756234199859529E-3</v>
      </c>
      <c r="EF32" s="54">
        <v>3.1557891286834783E-2</v>
      </c>
      <c r="EG32" s="54">
        <v>0.32091437328211309</v>
      </c>
      <c r="EH32" s="54">
        <v>0.74901873809375785</v>
      </c>
      <c r="EI32" s="54">
        <v>0.93456715882186014</v>
      </c>
      <c r="EJ32" s="54">
        <v>0.50646279401021543</v>
      </c>
      <c r="EK32" s="54">
        <f t="shared" si="75"/>
        <v>7.8650822362090533E-2</v>
      </c>
      <c r="EL32" s="54">
        <v>1.8681443684280341</v>
      </c>
      <c r="EM32" s="54">
        <v>0.59536684548453023</v>
      </c>
      <c r="EN32" s="54">
        <v>1.7894935460659436</v>
      </c>
      <c r="EO32" s="54">
        <v>0.51270737162307733</v>
      </c>
      <c r="EP32" s="54">
        <v>0.80613141132032506</v>
      </c>
      <c r="EQ32" s="54">
        <v>1.6937977516605482</v>
      </c>
      <c r="ER32" s="54">
        <v>8.0593932884760893</v>
      </c>
      <c r="ES32" s="54">
        <v>7.1717269481358663</v>
      </c>
      <c r="ET32" s="54">
        <f t="shared" si="76"/>
        <v>4.9902670158319067</v>
      </c>
      <c r="EU32" s="54">
        <f t="shared" si="77"/>
        <v>9.6236052486118595</v>
      </c>
      <c r="EV32" s="54">
        <f t="shared" si="78"/>
        <v>9.544955895562147</v>
      </c>
      <c r="EW32" s="54">
        <f t="shared" si="79"/>
        <v>1.9127144630297799</v>
      </c>
      <c r="EX32" s="54">
        <f t="shared" si="80"/>
        <v>0.18748054633735445</v>
      </c>
      <c r="EY32" s="54">
        <f t="shared" si="81"/>
        <v>0.35859675251618267</v>
      </c>
      <c r="FA32" s="54">
        <v>5.0617000000000001</v>
      </c>
      <c r="FB32" s="54">
        <v>0.34279999999999999</v>
      </c>
      <c r="FC32" s="54">
        <v>5.4045000000000005</v>
      </c>
      <c r="FD32" s="54">
        <f t="shared" si="82"/>
        <v>6.342862429456933E-2</v>
      </c>
      <c r="FE32" s="54">
        <v>-0.1166</v>
      </c>
      <c r="FF32" s="54">
        <v>3.4427999999999996</v>
      </c>
      <c r="FG32" s="54">
        <v>5.8380999999999998</v>
      </c>
      <c r="FH32" s="54">
        <v>0.47670000000000001</v>
      </c>
      <c r="FI32" s="54">
        <v>6.3147000000000002</v>
      </c>
      <c r="FJ32" s="54">
        <f t="shared" si="83"/>
        <v>7.5490522115064851E-2</v>
      </c>
      <c r="FK32" s="54">
        <v>0.44030000000000002</v>
      </c>
      <c r="FL32" s="54">
        <v>0.52170000000000005</v>
      </c>
      <c r="FM32" s="54">
        <v>13.367100000000001</v>
      </c>
      <c r="FN32" s="54">
        <v>1.0222</v>
      </c>
      <c r="FO32" s="54">
        <v>10.363800000000001</v>
      </c>
      <c r="FP32" s="54">
        <v>1.9811000000000001</v>
      </c>
      <c r="FQ32" s="54">
        <f t="shared" si="84"/>
        <v>2.2754834536293069</v>
      </c>
      <c r="FR32" s="54">
        <f t="shared" si="85"/>
        <v>3.9028659918755752E-2</v>
      </c>
      <c r="FS32" s="54">
        <f t="shared" si="86"/>
        <v>8.8809069862454043E-2</v>
      </c>
      <c r="FT32" s="54">
        <v>3.5987</v>
      </c>
      <c r="FU32" s="54">
        <v>0.2114</v>
      </c>
      <c r="FV32" s="54">
        <v>3.8100999999999998</v>
      </c>
      <c r="FW32" s="54">
        <f t="shared" si="87"/>
        <v>5.5484108028660668E-2</v>
      </c>
      <c r="FX32" s="54">
        <v>-1.3000000000000001E-2</v>
      </c>
      <c r="FY32" s="54">
        <v>2.0813999999999999</v>
      </c>
      <c r="FZ32" s="54">
        <v>8.0924999999999994</v>
      </c>
      <c r="GA32" s="54">
        <v>0.85589999999999999</v>
      </c>
      <c r="GB32" s="54">
        <v>6.5110000000000001</v>
      </c>
      <c r="GC32" s="54">
        <v>0.72560000000000002</v>
      </c>
      <c r="GD32" s="54">
        <f t="shared" si="88"/>
        <v>2.1167377259292199</v>
      </c>
      <c r="GE32" s="54">
        <f t="shared" si="89"/>
        <v>0.25720111214087121</v>
      </c>
      <c r="GF32" s="54">
        <f t="shared" si="90"/>
        <v>0.54442729721953398</v>
      </c>
      <c r="GG32" s="133">
        <v>2.1930141625153912</v>
      </c>
      <c r="GH32" s="133">
        <v>1.5625556835055607</v>
      </c>
      <c r="GI32" s="133">
        <f t="shared" si="91"/>
        <v>3.7555698460209519</v>
      </c>
      <c r="GJ32" s="133">
        <f t="shared" si="92"/>
        <v>0.41606353964128706</v>
      </c>
      <c r="GK32" s="133">
        <v>0.34329222097639317</v>
      </c>
      <c r="GL32" s="133">
        <v>1.463903451619746</v>
      </c>
      <c r="GM32" s="133">
        <v>1.1206112306433529</v>
      </c>
    </row>
    <row r="33" spans="1:195">
      <c r="A33" s="43">
        <v>2003</v>
      </c>
      <c r="B33" s="54">
        <f t="shared" si="0"/>
        <v>5.977913825984448</v>
      </c>
      <c r="C33" s="54">
        <f t="shared" si="47"/>
        <v>5.8951376851157686</v>
      </c>
      <c r="D33" s="54">
        <f t="shared" si="98"/>
        <v>0.74820536476757438</v>
      </c>
      <c r="E33" s="54">
        <f t="shared" si="99"/>
        <v>2.1156318689997256</v>
      </c>
      <c r="F33" s="54">
        <f t="shared" si="3"/>
        <v>3.0313004513484683</v>
      </c>
      <c r="G33" s="109">
        <f t="shared" si="94"/>
        <v>8.2776140868679404E-2</v>
      </c>
      <c r="H33" s="104">
        <f t="shared" si="5"/>
        <v>3.9450045553674862</v>
      </c>
      <c r="I33" s="144">
        <f t="shared" si="6"/>
        <v>0.43638339714960545</v>
      </c>
      <c r="J33" s="105">
        <f t="shared" si="7"/>
        <v>1.9844200804757721</v>
      </c>
      <c r="K33" s="136">
        <f>[7]A29!$N75</f>
        <v>0.1304767419591209</v>
      </c>
      <c r="L33" s="136">
        <f>[7]A29!$O75</f>
        <v>1.550699029005316</v>
      </c>
      <c r="M33" s="136">
        <f>[7]A23!$K35</f>
        <v>0.34813295710386033</v>
      </c>
      <c r="N33" s="137">
        <f>[7]A29!$S75</f>
        <v>0.15697469322232815</v>
      </c>
      <c r="O33" s="104">
        <f t="shared" si="8"/>
        <v>2.0329092706169618</v>
      </c>
      <c r="P33" s="144">
        <f t="shared" si="9"/>
        <v>0.31182196761796893</v>
      </c>
      <c r="Q33" s="105">
        <f t="shared" si="10"/>
        <v>0.13121178852395354</v>
      </c>
      <c r="R33" s="105">
        <f t="shared" si="11"/>
        <v>0.54044034354792303</v>
      </c>
      <c r="S33" s="136">
        <f>[7]A29!$AD75</f>
        <v>1.9963838908783693</v>
      </c>
      <c r="T33" s="136">
        <f>[7]A25!$K36</f>
        <v>1.0989959923158583</v>
      </c>
      <c r="U33" s="137">
        <f>[7]A29!$AH75</f>
        <v>0.94694871995125296</v>
      </c>
      <c r="V33" s="54">
        <f t="shared" si="12"/>
        <v>0.65992998062627972</v>
      </c>
      <c r="W33" s="54">
        <f t="shared" si="13"/>
        <v>0.34007001937372033</v>
      </c>
      <c r="X33" s="109">
        <f t="shared" si="14"/>
        <v>0.58324013392387986</v>
      </c>
      <c r="Y33" s="149">
        <f t="shared" si="48"/>
        <v>0.93797985819433194</v>
      </c>
      <c r="Z33" s="54">
        <f t="shared" si="15"/>
        <v>0.48945523098290727</v>
      </c>
      <c r="AA33" s="54">
        <f t="shared" si="16"/>
        <v>0.24056802764083843</v>
      </c>
      <c r="AB33" s="54">
        <f t="shared" si="100"/>
        <v>0.92467251945421258</v>
      </c>
      <c r="AC33" s="119">
        <f>[7]A28!$K36</f>
        <v>0.59999999999999987</v>
      </c>
      <c r="AD33" s="119">
        <f>[7]A27!$P36</f>
        <v>1</v>
      </c>
      <c r="AE33" s="54">
        <f t="shared" si="101"/>
        <v>0.17665981450196733</v>
      </c>
      <c r="AF33" s="162">
        <f t="shared" si="49"/>
        <v>0.35848869899171615</v>
      </c>
      <c r="AG33" s="162">
        <f t="shared" si="104"/>
        <v>0.32790347293147154</v>
      </c>
      <c r="AH33" s="138">
        <f>[7]A27!$G36</f>
        <v>1.6106729469438301</v>
      </c>
      <c r="AI33" s="136">
        <f>[7]A27!$H36</f>
        <v>0.13121178852395335</v>
      </c>
      <c r="AJ33" s="106">
        <f>[7]A27!$C36</f>
        <v>0.37374713353194194</v>
      </c>
      <c r="AK33" s="109">
        <f>[7]A28!$C36+[7]A28!$D36</f>
        <v>0.72730566191600921</v>
      </c>
      <c r="AL33" s="136">
        <f>[7]A28!$E36</f>
        <v>2.0899702851565154E-2</v>
      </c>
      <c r="AM33" s="136">
        <f>[7]A28!$J36</f>
        <v>9.9930588146613111E-2</v>
      </c>
      <c r="AN33" s="137">
        <f>[7]A25!$F36-[7]A25!$G36</f>
        <v>0.44050975540130993</v>
      </c>
      <c r="AO33" s="109">
        <f t="shared" si="51"/>
        <v>2.2070395751924217</v>
      </c>
      <c r="AP33" s="109">
        <f>[7]A29!$AM75</f>
        <v>1.1393990326409762E-2</v>
      </c>
      <c r="AQ33" s="109">
        <f>[7]A29!$AN75</f>
        <v>0.10288127007362817</v>
      </c>
      <c r="AR33" s="109">
        <f>[7]A29!$AO75</f>
        <v>2.0927643147923836</v>
      </c>
      <c r="AS33" s="109">
        <f t="shared" si="19"/>
        <v>3.1182155397167479</v>
      </c>
      <c r="AT33" s="54">
        <f>[7]A29!$AQ75</f>
        <v>3.7922893846046501</v>
      </c>
      <c r="AU33" s="54">
        <f t="shared" si="103"/>
        <v>1.5329657303045194</v>
      </c>
      <c r="AV33" s="54">
        <f>[7]A29!$AS75</f>
        <v>1.6863095209535224</v>
      </c>
      <c r="AW33" s="54">
        <f t="shared" si="21"/>
        <v>-0.15334379064900294</v>
      </c>
      <c r="AX33" s="54">
        <f t="shared" si="96"/>
        <v>1.1000308014834368</v>
      </c>
      <c r="AY33" s="54">
        <f t="shared" si="97"/>
        <v>2.3603833658414244</v>
      </c>
      <c r="AZ33" s="104">
        <f t="shared" si="24"/>
        <v>5.8245700353354453</v>
      </c>
      <c r="BA33" s="105">
        <f t="shared" si="53"/>
        <v>5.7417938944667659</v>
      </c>
      <c r="BB33" s="105">
        <f t="shared" si="25"/>
        <v>2.5512802195844988</v>
      </c>
      <c r="BC33" s="105">
        <f t="shared" si="26"/>
        <v>0.98347409968984545</v>
      </c>
      <c r="BD33" s="105">
        <f t="shared" si="27"/>
        <v>2.2070395751924217</v>
      </c>
      <c r="BE33" s="105">
        <f t="shared" si="28"/>
        <v>0.75959935509398413</v>
      </c>
      <c r="BF33" s="105">
        <f t="shared" si="29"/>
        <v>2.2185131390733539</v>
      </c>
      <c r="BG33" s="106">
        <f t="shared" si="30"/>
        <v>2.7636814002994274</v>
      </c>
      <c r="BH33" s="54">
        <f t="shared" si="31"/>
        <v>6.6652984596004332</v>
      </c>
      <c r="BI33" s="54">
        <f t="shared" si="32"/>
        <v>6.5825223187317539</v>
      </c>
      <c r="BJ33" s="54">
        <f t="shared" si="102"/>
        <v>8.2776140868679349E-2</v>
      </c>
      <c r="BK33" s="109">
        <f>[7]A29!$AW75</f>
        <v>0.46052349613552801</v>
      </c>
      <c r="BL33" s="109">
        <f>[7]A29!$AY75</f>
        <v>0.37774735526684861</v>
      </c>
      <c r="BM33" s="109">
        <f>[7]A29!$AZ75</f>
        <v>0.2391805715338034</v>
      </c>
      <c r="BN33" s="54">
        <f t="shared" si="95"/>
        <v>8.2776140868679404E-2</v>
      </c>
      <c r="BO33" s="104">
        <f t="shared" si="35"/>
        <v>0</v>
      </c>
      <c r="BP33" s="145">
        <f>[7]A29!$C75</f>
        <v>5.977913825984448</v>
      </c>
      <c r="BQ33" s="114">
        <f t="shared" si="36"/>
        <v>0</v>
      </c>
      <c r="BR33" s="54">
        <f t="shared" si="37"/>
        <v>1.1464226058471341</v>
      </c>
      <c r="BS33" s="54">
        <f t="shared" si="54"/>
        <v>5.738641465626336E-2</v>
      </c>
      <c r="BT33" s="54">
        <f t="shared" si="55"/>
        <v>6.5789083030457607E-2</v>
      </c>
      <c r="BU33" s="54">
        <f t="shared" si="38"/>
        <v>0.14183669638451601</v>
      </c>
      <c r="BV33" s="54">
        <f t="shared" si="39"/>
        <v>0.20644665334452292</v>
      </c>
      <c r="BW33" s="54">
        <f t="shared" si="40"/>
        <v>0.65171665027096093</v>
      </c>
      <c r="BX33" s="54">
        <f t="shared" si="41"/>
        <v>0.34813295710386033</v>
      </c>
      <c r="BY33" s="54">
        <f t="shared" si="42"/>
        <v>1.0989959923158583</v>
      </c>
      <c r="BZ33" s="54">
        <f t="shared" si="43"/>
        <v>0.2391805715338034</v>
      </c>
      <c r="CA33" s="54">
        <f t="shared" si="44"/>
        <v>1.6863095209535224</v>
      </c>
      <c r="CB33" s="54">
        <f t="shared" si="56"/>
        <v>0</v>
      </c>
      <c r="CC33" s="104">
        <v>4.5810866647123438</v>
      </c>
      <c r="CD33" s="105">
        <f t="shared" si="45"/>
        <v>7.8006455163139213E-2</v>
      </c>
      <c r="CE33" s="54">
        <f t="shared" si="57"/>
        <v>4.2237323332030057</v>
      </c>
      <c r="CF33" s="54">
        <f t="shared" si="46"/>
        <v>2.5132009184728616</v>
      </c>
      <c r="CG33" s="54">
        <f t="shared" si="46"/>
        <v>2.8193358793598149</v>
      </c>
      <c r="CH33" s="54">
        <f t="shared" si="46"/>
        <v>0.72965036410040118</v>
      </c>
      <c r="CI33" s="54">
        <f t="shared" si="46"/>
        <v>0.74840150139374151</v>
      </c>
      <c r="CJ33" s="54">
        <f t="shared" si="46"/>
        <v>1.3412840138656721</v>
      </c>
      <c r="CK33" s="54">
        <f t="shared" si="46"/>
        <v>1.1088044646296706</v>
      </c>
      <c r="CL33" s="54">
        <v>3.8936009472213748</v>
      </c>
      <c r="CM33" s="54">
        <f t="shared" si="58"/>
        <v>2.3405401350337587</v>
      </c>
      <c r="CN33" s="54">
        <f t="shared" si="59"/>
        <v>2.6129873647717079</v>
      </c>
      <c r="CO33" s="54">
        <v>0.66678938713755487</v>
      </c>
      <c r="CP33" s="54">
        <v>0.68823686573455634</v>
      </c>
      <c r="CQ33" s="54">
        <v>1.2579611118995966</v>
      </c>
      <c r="CR33" s="54">
        <v>1.0599265525840917</v>
      </c>
      <c r="CS33" s="54">
        <v>0.330131385981631</v>
      </c>
      <c r="CT33" s="54">
        <f t="shared" si="60"/>
        <v>0.17266078343910296</v>
      </c>
      <c r="CU33" s="54">
        <f t="shared" si="61"/>
        <v>0.20634851458810699</v>
      </c>
      <c r="CV33" s="54">
        <v>6.2860976962846302E-2</v>
      </c>
      <c r="CW33" s="54">
        <v>6.0164635659185152E-2</v>
      </c>
      <c r="CX33" s="54">
        <v>8.332290196607553E-2</v>
      </c>
      <c r="CY33" s="54">
        <v>4.8877912045578967E-2</v>
      </c>
      <c r="CZ33" s="54">
        <v>0.35735433150933843</v>
      </c>
      <c r="DA33" s="54">
        <f t="shared" si="62"/>
        <v>0.95079708408937524</v>
      </c>
      <c r="DB33" s="54">
        <f t="shared" si="63"/>
        <v>0.25274386164108592</v>
      </c>
      <c r="DC33" s="54">
        <v>2.1696285557875953E-2</v>
      </c>
      <c r="DD33" s="54">
        <v>0.23104757608320994</v>
      </c>
      <c r="DE33" s="54">
        <v>0.84618661422112273</v>
      </c>
      <c r="DF33" s="54">
        <v>9.7414336692279585E-2</v>
      </c>
      <c r="DG33" s="54">
        <f t="shared" si="64"/>
        <v>1.2529895987510393</v>
      </c>
      <c r="DH33" s="54">
        <f t="shared" si="65"/>
        <v>5.6128058028020513</v>
      </c>
      <c r="DI33" s="54">
        <v>0.25073361245716835</v>
      </c>
      <c r="DJ33" s="54">
        <v>5.3620721903448834</v>
      </c>
      <c r="DK33" s="54">
        <v>6.7683810648608107</v>
      </c>
      <c r="DL33" s="54">
        <v>2.3000699499199122</v>
      </c>
      <c r="DM33" s="54">
        <f t="shared" si="66"/>
        <v>8.6848855438029524</v>
      </c>
      <c r="DN33" s="54">
        <f t="shared" si="67"/>
        <v>8.7233721437116039</v>
      </c>
      <c r="DO33" s="54">
        <f t="shared" si="68"/>
        <v>-0.15919233186675041</v>
      </c>
      <c r="DP33" s="54">
        <v>0.61182280367389141</v>
      </c>
      <c r="DQ33" s="54">
        <v>0.77101513554064183</v>
      </c>
      <c r="DR33" s="54">
        <f t="shared" si="69"/>
        <v>4.7169876013132761</v>
      </c>
      <c r="DS33" s="54">
        <f t="shared" si="70"/>
        <v>1.84935235812002</v>
      </c>
      <c r="DT33" s="54">
        <f t="shared" si="71"/>
        <v>8.83849872318518E-2</v>
      </c>
      <c r="DU33" s="54">
        <f t="shared" si="72"/>
        <v>0.16345498455963298</v>
      </c>
      <c r="DV33" s="54">
        <f t="shared" si="73"/>
        <v>4.5543556998162398</v>
      </c>
      <c r="DW33" s="54">
        <f t="shared" si="74"/>
        <v>7.3231145243658952E-2</v>
      </c>
      <c r="DX33" s="54">
        <v>4.2208350160717103</v>
      </c>
      <c r="DY33" s="54">
        <v>4.177354342426935</v>
      </c>
      <c r="DZ33" s="54">
        <v>2.7990585969862871</v>
      </c>
      <c r="EA33" s="54">
        <v>0.55808312620741873</v>
      </c>
      <c r="EB33" s="54">
        <v>1.936378871648067</v>
      </c>
      <c r="EC33" s="54">
        <v>4.3480673644775557E-2</v>
      </c>
      <c r="ED33" s="54">
        <v>2.1699855516582944E-2</v>
      </c>
      <c r="EE33" s="54">
        <v>9.9994162004649698E-3</v>
      </c>
      <c r="EF33" s="54">
        <v>3.1780234328657585E-2</v>
      </c>
      <c r="EG33" s="54">
        <v>0.33352068374452903</v>
      </c>
      <c r="EH33" s="54">
        <v>0.80216506370493579</v>
      </c>
      <c r="EI33" s="54">
        <v>0.97881185024296291</v>
      </c>
      <c r="EJ33" s="54">
        <v>0.51016747028255627</v>
      </c>
      <c r="EK33" s="54">
        <f t="shared" si="75"/>
        <v>1.3078138684139429E-3</v>
      </c>
      <c r="EL33" s="54">
        <v>1.8423506277710244</v>
      </c>
      <c r="EM33" s="54">
        <v>0.52615245755127416</v>
      </c>
      <c r="EN33" s="54">
        <v>1.8410428139026105</v>
      </c>
      <c r="EO33" s="54">
        <v>0.48772238276054347</v>
      </c>
      <c r="EP33" s="54">
        <v>0.87152529774044152</v>
      </c>
      <c r="EQ33" s="54">
        <v>1.8016493101542694</v>
      </c>
      <c r="ER33" s="54">
        <v>8.0369918225686234</v>
      </c>
      <c r="ES33" s="54">
        <v>7.106867810154796</v>
      </c>
      <c r="ET33" s="54">
        <f t="shared" si="76"/>
        <v>5.4245728263620752</v>
      </c>
      <c r="EU33" s="54">
        <f t="shared" si="77"/>
        <v>9.5851943864140772</v>
      </c>
      <c r="EV33" s="54">
        <f t="shared" si="78"/>
        <v>9.5838862152194704</v>
      </c>
      <c r="EW33" s="54">
        <f t="shared" si="79"/>
        <v>1.7667540877401748</v>
      </c>
      <c r="EX33" s="54">
        <f t="shared" si="80"/>
        <v>0.1920977328569474</v>
      </c>
      <c r="EY33" s="54">
        <f t="shared" si="81"/>
        <v>0.33938945477063193</v>
      </c>
      <c r="FA33" s="54">
        <v>5.0693000000000001</v>
      </c>
      <c r="FB33" s="54">
        <v>0.32780000000000004</v>
      </c>
      <c r="FC33" s="54">
        <v>5.3972000000000007</v>
      </c>
      <c r="FD33" s="54">
        <f t="shared" si="82"/>
        <v>6.0735196027569847E-2</v>
      </c>
      <c r="FE33" s="54">
        <v>-7.6499999999999999E-2</v>
      </c>
      <c r="FF33" s="54">
        <v>3.3785000000000003</v>
      </c>
      <c r="FG33" s="54">
        <v>5.8071000000000002</v>
      </c>
      <c r="FH33" s="54">
        <v>0.41049999999999998</v>
      </c>
      <c r="FI33" s="54">
        <v>6.2176</v>
      </c>
      <c r="FJ33" s="54">
        <f t="shared" si="83"/>
        <v>6.6022259392691712E-2</v>
      </c>
      <c r="FK33" s="54">
        <v>0.43130000000000002</v>
      </c>
      <c r="FL33" s="54">
        <v>0.54380000000000006</v>
      </c>
      <c r="FM33" s="54">
        <v>13.507100000000001</v>
      </c>
      <c r="FN33" s="54">
        <v>1.0021</v>
      </c>
      <c r="FO33" s="54">
        <v>10.4428</v>
      </c>
      <c r="FP33" s="54">
        <v>2.0621999999999998</v>
      </c>
      <c r="FQ33" s="54">
        <f t="shared" si="84"/>
        <v>2.3343241795275049</v>
      </c>
      <c r="FR33" s="54">
        <f t="shared" si="85"/>
        <v>4.0260307541959417E-2</v>
      </c>
      <c r="FS33" s="54">
        <f t="shared" si="86"/>
        <v>9.3980609370409432E-2</v>
      </c>
      <c r="FT33" s="54">
        <v>3.6830000000000003</v>
      </c>
      <c r="FU33" s="54">
        <v>0.1656</v>
      </c>
      <c r="FV33" s="54">
        <v>3.8486000000000002</v>
      </c>
      <c r="FW33" s="54">
        <f t="shared" si="87"/>
        <v>4.3028633788910246E-2</v>
      </c>
      <c r="FX33" s="54">
        <v>-5.2999999999999999E-2</v>
      </c>
      <c r="FY33" s="54">
        <v>2.1766999999999999</v>
      </c>
      <c r="FZ33" s="54">
        <v>8.1163000000000007</v>
      </c>
      <c r="GA33" s="54">
        <v>0.85819999999999996</v>
      </c>
      <c r="GB33" s="54">
        <v>6.4958</v>
      </c>
      <c r="GC33" s="54">
        <v>0.76230000000000009</v>
      </c>
      <c r="GD33" s="54">
        <f t="shared" si="88"/>
        <v>2.0802491285626412</v>
      </c>
      <c r="GE33" s="54">
        <f t="shared" si="89"/>
        <v>0.26818870667668759</v>
      </c>
      <c r="GF33" s="54">
        <f t="shared" si="90"/>
        <v>0.55789932335452119</v>
      </c>
      <c r="GG33" s="133">
        <v>2.1719896911896988</v>
      </c>
      <c r="GH33" s="133">
        <v>1.5890367062831126</v>
      </c>
      <c r="GI33" s="133">
        <f t="shared" si="91"/>
        <v>3.7610263974728113</v>
      </c>
      <c r="GJ33" s="133">
        <f t="shared" si="92"/>
        <v>0.42250081183978178</v>
      </c>
      <c r="GK33" s="133">
        <v>0.40664439629577065</v>
      </c>
      <c r="GL33" s="133">
        <v>1.6071997555231776</v>
      </c>
      <c r="GM33" s="133">
        <v>1.200555359227407</v>
      </c>
    </row>
    <row r="34" spans="1:195">
      <c r="A34" s="43">
        <v>2004</v>
      </c>
      <c r="B34" s="54">
        <f t="shared" si="0"/>
        <v>6.0138242162302671</v>
      </c>
      <c r="C34" s="54">
        <f t="shared" si="47"/>
        <v>5.8930224477791686</v>
      </c>
      <c r="D34" s="54">
        <f t="shared" si="98"/>
        <v>0.68899807816724834</v>
      </c>
      <c r="E34" s="54">
        <f t="shared" si="99"/>
        <v>2.1801231001231738</v>
      </c>
      <c r="F34" s="54">
        <f t="shared" si="3"/>
        <v>3.0239012694887468</v>
      </c>
      <c r="G34" s="109">
        <f t="shared" si="94"/>
        <v>0.12080176845109813</v>
      </c>
      <c r="H34" s="104">
        <f t="shared" si="5"/>
        <v>4.0095586513209973</v>
      </c>
      <c r="I34" s="144">
        <f t="shared" si="6"/>
        <v>0.40176196003121856</v>
      </c>
      <c r="J34" s="105">
        <f t="shared" si="7"/>
        <v>2.0596495729643163</v>
      </c>
      <c r="K34" s="136">
        <f>[7]A29!$N76</f>
        <v>0.12785172703365522</v>
      </c>
      <c r="L34" s="136">
        <f>[7]A29!$O76</f>
        <v>1.6082057793740443</v>
      </c>
      <c r="M34" s="136">
        <f>[7]A23!$K36</f>
        <v>0.39540715944984806</v>
      </c>
      <c r="N34" s="137">
        <f>[7]A29!$S76</f>
        <v>0.18791038808223681</v>
      </c>
      <c r="O34" s="104">
        <f t="shared" si="8"/>
        <v>2.0042655649092698</v>
      </c>
      <c r="P34" s="144">
        <f t="shared" si="9"/>
        <v>0.28723611813602978</v>
      </c>
      <c r="Q34" s="105">
        <f t="shared" si="10"/>
        <v>0.12047352715885744</v>
      </c>
      <c r="R34" s="105">
        <f t="shared" si="11"/>
        <v>0.55480012224828001</v>
      </c>
      <c r="S34" s="136">
        <f>[7]A29!$AD76</f>
        <v>2.0216689590012367</v>
      </c>
      <c r="T34" s="136">
        <f>[7]A25!$K37</f>
        <v>1.0883576422935666</v>
      </c>
      <c r="U34" s="137">
        <f>[7]A29!$AH76</f>
        <v>0.97991316163513464</v>
      </c>
      <c r="V34" s="54">
        <f t="shared" si="12"/>
        <v>0.66672361997211271</v>
      </c>
      <c r="W34" s="54">
        <f t="shared" si="13"/>
        <v>0.33327638002788729</v>
      </c>
      <c r="X34" s="109">
        <f t="shared" si="14"/>
        <v>0.58311042187507278</v>
      </c>
      <c r="Y34" s="149">
        <f t="shared" si="48"/>
        <v>0.94474003456407996</v>
      </c>
      <c r="Z34" s="54">
        <f t="shared" si="15"/>
        <v>0.49230312040518887</v>
      </c>
      <c r="AA34" s="54">
        <f t="shared" si="16"/>
        <v>0.26648910864123954</v>
      </c>
      <c r="AB34" s="54">
        <f t="shared" si="100"/>
        <v>0.93451167760149423</v>
      </c>
      <c r="AC34" s="119">
        <f>[7]A28!$K37</f>
        <v>0.60000000000000009</v>
      </c>
      <c r="AD34" s="119">
        <f>[7]A27!$P37</f>
        <v>1</v>
      </c>
      <c r="AE34" s="54">
        <f t="shared" si="101"/>
        <v>0.156185967023933</v>
      </c>
      <c r="AF34" s="162">
        <f t="shared" si="49"/>
        <v>0.35007281213204716</v>
      </c>
      <c r="AG34" s="162">
        <f t="shared" si="104"/>
        <v>0.32214197964232966</v>
      </c>
      <c r="AH34" s="138">
        <f>[7]A27!$G37</f>
        <v>1.7191449383403636</v>
      </c>
      <c r="AI34" s="136">
        <f>[7]A27!$H37</f>
        <v>0.1204735271588576</v>
      </c>
      <c r="AJ34" s="106">
        <f>[7]A27!$C37</f>
        <v>0.34050463462395258</v>
      </c>
      <c r="AK34" s="109">
        <f>[7]A28!$C37+[7]A28!$D37</f>
        <v>0.66960326671869752</v>
      </c>
      <c r="AL34" s="136">
        <f>[7]A28!$E37</f>
        <v>1.9394811448550802E-2</v>
      </c>
      <c r="AM34" s="136">
        <f>[7]A28!$J37</f>
        <v>0.12954441641259559</v>
      </c>
      <c r="AN34" s="137">
        <f>[7]A25!$F37-[7]A25!$G37</f>
        <v>0.42525570583568439</v>
      </c>
      <c r="AO34" s="109">
        <f t="shared" si="51"/>
        <v>2.2379369214021376</v>
      </c>
      <c r="AP34" s="109">
        <f>[7]A29!$AM76</f>
        <v>1.0492356520313426E-2</v>
      </c>
      <c r="AQ34" s="109">
        <f>[7]A29!$AN76</f>
        <v>0.10172200810251433</v>
      </c>
      <c r="AR34" s="109">
        <f>[7]A29!$AO76</f>
        <v>2.1257225567793099</v>
      </c>
      <c r="AS34" s="109">
        <f t="shared" si="19"/>
        <v>3.4213700029121026</v>
      </c>
      <c r="AT34" s="54">
        <f>[7]A29!$AQ76</f>
        <v>4.0370423769044184</v>
      </c>
      <c r="AU34" s="54">
        <f t="shared" si="103"/>
        <v>1.6222645474098218</v>
      </c>
      <c r="AV34" s="54">
        <f>[7]A29!$AS76</f>
        <v>1.7255770462144959</v>
      </c>
      <c r="AW34" s="54">
        <f t="shared" si="21"/>
        <v>-0.10331249880467408</v>
      </c>
      <c r="AX34" s="54">
        <f t="shared" si="96"/>
        <v>1.0636841253602116</v>
      </c>
      <c r="AY34" s="54">
        <f t="shared" si="97"/>
        <v>2.3412494202068119</v>
      </c>
      <c r="AZ34" s="104">
        <f t="shared" si="24"/>
        <v>5.9105117174255932</v>
      </c>
      <c r="BA34" s="105">
        <f t="shared" si="53"/>
        <v>5.7897099489744956</v>
      </c>
      <c r="BB34" s="105">
        <f t="shared" si="25"/>
        <v>2.5892632600291901</v>
      </c>
      <c r="BC34" s="105">
        <f t="shared" si="26"/>
        <v>0.9625097675431673</v>
      </c>
      <c r="BD34" s="105">
        <f t="shared" si="27"/>
        <v>2.2379369214021376</v>
      </c>
      <c r="BE34" s="105">
        <f t="shared" si="28"/>
        <v>0.69949043468756178</v>
      </c>
      <c r="BF34" s="105">
        <f t="shared" si="29"/>
        <v>2.2818451082256881</v>
      </c>
      <c r="BG34" s="106">
        <f t="shared" si="30"/>
        <v>2.8083744060612452</v>
      </c>
      <c r="BH34" s="54">
        <f t="shared" si="31"/>
        <v>7.051244741287384</v>
      </c>
      <c r="BI34" s="54">
        <f t="shared" si="32"/>
        <v>6.9304429728362855</v>
      </c>
      <c r="BJ34" s="54">
        <f t="shared" si="102"/>
        <v>0.12080176845109847</v>
      </c>
      <c r="BK34" s="109">
        <f>[7]A29!$AW76</f>
        <v>0.49764178785446528</v>
      </c>
      <c r="BL34" s="109">
        <f>[7]A29!$AY76</f>
        <v>0.37684001940336714</v>
      </c>
      <c r="BM34" s="109">
        <f>[7]A29!$AZ76</f>
        <v>0.24181224447108129</v>
      </c>
      <c r="BN34" s="54">
        <f t="shared" si="95"/>
        <v>0.12080176845109813</v>
      </c>
      <c r="BO34" s="104">
        <f t="shared" si="35"/>
        <v>0</v>
      </c>
      <c r="BP34" s="145">
        <f>[7]A29!$C76</f>
        <v>6.0138242162302671</v>
      </c>
      <c r="BQ34" s="114">
        <f t="shared" si="36"/>
        <v>0</v>
      </c>
      <c r="BR34" s="54">
        <f t="shared" si="37"/>
        <v>1.1970276635470907</v>
      </c>
      <c r="BS34" s="54">
        <f t="shared" si="54"/>
        <v>5.4374593497180927E-2</v>
      </c>
      <c r="BT34" s="54">
        <f t="shared" si="55"/>
        <v>6.5087892610253315E-2</v>
      </c>
      <c r="BU34" s="54">
        <f t="shared" si="38"/>
        <v>0.14013413368099653</v>
      </c>
      <c r="BV34" s="54">
        <f t="shared" si="39"/>
        <v>0.22914488826637847</v>
      </c>
      <c r="BW34" s="54">
        <f t="shared" si="40"/>
        <v>0.63072097805262506</v>
      </c>
      <c r="BX34" s="54">
        <f t="shared" si="41"/>
        <v>0.39540715944984806</v>
      </c>
      <c r="BY34" s="54">
        <f t="shared" si="42"/>
        <v>1.0883576422935666</v>
      </c>
      <c r="BZ34" s="54">
        <f t="shared" si="43"/>
        <v>0.24181224447108129</v>
      </c>
      <c r="CA34" s="54">
        <f t="shared" si="44"/>
        <v>1.7255770462144959</v>
      </c>
      <c r="CB34" s="54">
        <f t="shared" si="56"/>
        <v>0</v>
      </c>
      <c r="CC34" s="104">
        <v>4.8780770600438883</v>
      </c>
      <c r="CD34" s="105">
        <f t="shared" si="45"/>
        <v>6.7865001323737281E-2</v>
      </c>
      <c r="CE34" s="54">
        <f t="shared" si="57"/>
        <v>4.5470263539067188</v>
      </c>
      <c r="CF34" s="54">
        <f t="shared" si="46"/>
        <v>2.6704376760997635</v>
      </c>
      <c r="CG34" s="54">
        <f t="shared" si="46"/>
        <v>3.0343609268558978</v>
      </c>
      <c r="CH34" s="54">
        <f t="shared" si="46"/>
        <v>0.8060256034936677</v>
      </c>
      <c r="CI34" s="54">
        <f t="shared" si="46"/>
        <v>0.80384416092264277</v>
      </c>
      <c r="CJ34" s="54">
        <f t="shared" si="46"/>
        <v>1.4244911624395868</v>
      </c>
      <c r="CK34" s="54">
        <f t="shared" si="46"/>
        <v>1.1577722490489426</v>
      </c>
      <c r="CL34" s="54">
        <v>4.1928954318676723</v>
      </c>
      <c r="CM34" s="54">
        <f t="shared" si="58"/>
        <v>2.4871552713715142</v>
      </c>
      <c r="CN34" s="54">
        <f t="shared" si="59"/>
        <v>2.8144010907772534</v>
      </c>
      <c r="CO34" s="54">
        <v>0.73663631860910561</v>
      </c>
      <c r="CP34" s="54">
        <v>0.74284906288336161</v>
      </c>
      <c r="CQ34" s="54">
        <v>1.3349157092847859</v>
      </c>
      <c r="CR34" s="54">
        <v>1.1086609302810955</v>
      </c>
      <c r="CS34" s="54">
        <v>0.35413092203904617</v>
      </c>
      <c r="CT34" s="54">
        <f t="shared" si="60"/>
        <v>0.18328240472824908</v>
      </c>
      <c r="CU34" s="54">
        <f t="shared" si="61"/>
        <v>0.21995983607864425</v>
      </c>
      <c r="CV34" s="54">
        <v>6.93892848845621E-2</v>
      </c>
      <c r="CW34" s="54">
        <v>6.0995098039281138E-2</v>
      </c>
      <c r="CX34" s="54">
        <v>8.9575453154801005E-2</v>
      </c>
      <c r="CY34" s="54">
        <v>4.9111318767847148E-2</v>
      </c>
      <c r="CZ34" s="54">
        <v>0.33105070613717091</v>
      </c>
      <c r="DA34" s="54">
        <f t="shared" si="62"/>
        <v>0.97321347212489484</v>
      </c>
      <c r="DB34" s="54">
        <f t="shared" si="63"/>
        <v>0.24789714350767017</v>
      </c>
      <c r="DC34" s="54">
        <v>2.3154189869935206E-2</v>
      </c>
      <c r="DD34" s="54">
        <v>0.22474295363773497</v>
      </c>
      <c r="DE34" s="54">
        <v>0.89005990949539415</v>
      </c>
      <c r="DF34" s="54">
        <v>-9.2406246145954937E-3</v>
      </c>
      <c r="DG34" s="54">
        <f t="shared" si="64"/>
        <v>1.2688363896820967</v>
      </c>
      <c r="DH34" s="54">
        <f t="shared" si="65"/>
        <v>5.761430760181768</v>
      </c>
      <c r="DI34" s="54">
        <v>0.27255537952167275</v>
      </c>
      <c r="DJ34" s="54">
        <v>5.4888753806600956</v>
      </c>
      <c r="DK34" s="54">
        <v>7.0395077744784604</v>
      </c>
      <c r="DL34" s="54">
        <v>2.5169559999620525</v>
      </c>
      <c r="DM34" s="54">
        <f t="shared" si="66"/>
        <v>9.0436888305453351</v>
      </c>
      <c r="DN34" s="54">
        <f t="shared" si="67"/>
        <v>9.0873399330227969</v>
      </c>
      <c r="DO34" s="54">
        <f t="shared" si="68"/>
        <v>-0.15399249589693498</v>
      </c>
      <c r="DP34" s="54">
        <v>0.69747421946892574</v>
      </c>
      <c r="DQ34" s="54">
        <v>0.85146671536586072</v>
      </c>
      <c r="DR34" s="54">
        <f t="shared" si="69"/>
        <v>4.9124875379067552</v>
      </c>
      <c r="DS34" s="54">
        <f t="shared" si="70"/>
        <v>1.8498448826386185</v>
      </c>
      <c r="DT34" s="54">
        <f t="shared" si="71"/>
        <v>9.3698125264543755E-2</v>
      </c>
      <c r="DU34" s="54">
        <f t="shared" si="72"/>
        <v>0.17332699753344852</v>
      </c>
      <c r="DV34" s="54">
        <f t="shared" si="73"/>
        <v>4.9450236177175793</v>
      </c>
      <c r="DW34" s="54">
        <f t="shared" si="74"/>
        <v>7.6148797562545154E-2</v>
      </c>
      <c r="DX34" s="54">
        <v>4.5684660153099985</v>
      </c>
      <c r="DY34" s="54">
        <v>4.5216386970228868</v>
      </c>
      <c r="DZ34" s="54">
        <v>3.1106925119959348</v>
      </c>
      <c r="EA34" s="54">
        <v>0.56675757921045122</v>
      </c>
      <c r="EB34" s="54">
        <v>1.9777037642374031</v>
      </c>
      <c r="EC34" s="54">
        <v>4.6827318287111841E-2</v>
      </c>
      <c r="ED34" s="54">
        <v>2.4364327971741945E-2</v>
      </c>
      <c r="EE34" s="54">
        <v>9.9425342895452101E-3</v>
      </c>
      <c r="EF34" s="54">
        <v>3.2405524604915102E-2</v>
      </c>
      <c r="EG34" s="54">
        <v>0.37655760240758063</v>
      </c>
      <c r="EH34" s="54">
        <v>0.86032481546147521</v>
      </c>
      <c r="EI34" s="54">
        <v>0.99484489278380117</v>
      </c>
      <c r="EJ34" s="54">
        <v>0.51107767972990659</v>
      </c>
      <c r="EK34" s="54">
        <f t="shared" si="75"/>
        <v>-7.9164633316239907E-3</v>
      </c>
      <c r="EL34" s="54">
        <v>2.0201996890891838</v>
      </c>
      <c r="EM34" s="54">
        <v>0.61868960598525113</v>
      </c>
      <c r="EN34" s="54">
        <v>2.0281161524208078</v>
      </c>
      <c r="EO34" s="54">
        <v>0.56506173084081757</v>
      </c>
      <c r="EP34" s="54">
        <v>0.95394794087816603</v>
      </c>
      <c r="EQ34" s="54">
        <v>1.9115080739573094</v>
      </c>
      <c r="ER34" s="54">
        <v>8.3102566708374344</v>
      </c>
      <c r="ES34" s="54">
        <v>7.3526965377582894</v>
      </c>
      <c r="ET34" s="54">
        <f t="shared" si="76"/>
        <v>5.9068897293864611</v>
      </c>
      <c r="EU34" s="54">
        <f t="shared" si="77"/>
        <v>9.8738835063305146</v>
      </c>
      <c r="EV34" s="54">
        <f t="shared" si="78"/>
        <v>9.8818016771212314</v>
      </c>
      <c r="EW34" s="54">
        <f t="shared" si="79"/>
        <v>1.6729280771841391</v>
      </c>
      <c r="EX34" s="54">
        <f t="shared" si="80"/>
        <v>0.20523748792858176</v>
      </c>
      <c r="EY34" s="54">
        <f t="shared" si="81"/>
        <v>0.34334755604646522</v>
      </c>
      <c r="FA34" s="54">
        <v>5.1840999999999999</v>
      </c>
      <c r="FB34" s="54">
        <v>0.34460000000000002</v>
      </c>
      <c r="FC34" s="54">
        <v>5.5288000000000004</v>
      </c>
      <c r="FD34" s="54">
        <f t="shared" si="82"/>
        <v>6.2328172478657212E-2</v>
      </c>
      <c r="FE34" s="54">
        <v>-9.2600000000000002E-2</v>
      </c>
      <c r="FF34" s="54">
        <v>3.9457999999999998</v>
      </c>
      <c r="FG34" s="54">
        <v>5.7090999999999994</v>
      </c>
      <c r="FH34" s="54">
        <v>0.36549999999999999</v>
      </c>
      <c r="FI34" s="54">
        <v>6.0746000000000002</v>
      </c>
      <c r="FJ34" s="54">
        <f t="shared" si="83"/>
        <v>6.0168570770091856E-2</v>
      </c>
      <c r="FK34" s="54">
        <v>0.43819999999999998</v>
      </c>
      <c r="FL34" s="54">
        <v>0.61270000000000002</v>
      </c>
      <c r="FM34" s="54">
        <v>13.6004</v>
      </c>
      <c r="FN34" s="54">
        <v>0.98540000000000005</v>
      </c>
      <c r="FO34" s="54">
        <v>10.4695</v>
      </c>
      <c r="FP34" s="54">
        <v>2.1455000000000002</v>
      </c>
      <c r="FQ34" s="54">
        <f t="shared" si="84"/>
        <v>2.4129586260733804</v>
      </c>
      <c r="FR34" s="54">
        <f t="shared" si="85"/>
        <v>4.5050145583953413E-2</v>
      </c>
      <c r="FS34" s="54">
        <f t="shared" si="86"/>
        <v>0.10870413739266199</v>
      </c>
      <c r="FT34" s="54">
        <v>3.698</v>
      </c>
      <c r="FU34" s="54">
        <v>0.1191</v>
      </c>
      <c r="FV34" s="54">
        <v>3.8169999999999997</v>
      </c>
      <c r="FW34" s="54">
        <f t="shared" si="87"/>
        <v>3.1202515064186535E-2</v>
      </c>
      <c r="FX34" s="54">
        <v>-3.4500000000000003E-2</v>
      </c>
      <c r="FY34" s="54">
        <v>2.1995</v>
      </c>
      <c r="FZ34" s="54">
        <v>8.094100000000001</v>
      </c>
      <c r="GA34" s="54">
        <v>0.82830000000000004</v>
      </c>
      <c r="GB34" s="54">
        <v>6.4871000000000008</v>
      </c>
      <c r="GC34" s="54">
        <v>0.77870000000000006</v>
      </c>
      <c r="GD34" s="54">
        <f t="shared" si="88"/>
        <v>2.1015448526548104</v>
      </c>
      <c r="GE34" s="54">
        <f t="shared" si="89"/>
        <v>0.27174114478447259</v>
      </c>
      <c r="GF34" s="54">
        <f t="shared" si="90"/>
        <v>0.57107620407633397</v>
      </c>
      <c r="GG34" s="133">
        <v>2.1213946875320158</v>
      </c>
      <c r="GH34" s="133">
        <v>1.6651314779912574</v>
      </c>
      <c r="GI34" s="133">
        <f t="shared" si="91"/>
        <v>3.7865261655232731</v>
      </c>
      <c r="GJ34" s="133">
        <f t="shared" si="92"/>
        <v>0.439751742151542</v>
      </c>
      <c r="GK34" s="133">
        <v>0.46802203956471733</v>
      </c>
      <c r="GL34" s="133">
        <v>1.7990316048197448</v>
      </c>
      <c r="GM34" s="133">
        <v>1.3310095652550273</v>
      </c>
    </row>
    <row r="35" spans="1:195">
      <c r="A35" s="43">
        <v>2005</v>
      </c>
      <c r="B35" s="54">
        <f t="shared" si="0"/>
        <v>6.166907377451377</v>
      </c>
      <c r="C35" s="54">
        <f t="shared" si="47"/>
        <v>6.0040767682363967</v>
      </c>
      <c r="D35" s="54">
        <f t="shared" si="98"/>
        <v>0.65007576084382834</v>
      </c>
      <c r="E35" s="54">
        <f t="shared" si="99"/>
        <v>2.3552727154083222</v>
      </c>
      <c r="F35" s="54">
        <f t="shared" si="3"/>
        <v>2.9987282919842464</v>
      </c>
      <c r="G35" s="109">
        <f t="shared" si="94"/>
        <v>0.1628306092149801</v>
      </c>
      <c r="H35" s="104">
        <f t="shared" si="5"/>
        <v>4.2161233779379437</v>
      </c>
      <c r="I35" s="144">
        <f t="shared" si="6"/>
        <v>0.37908259687485985</v>
      </c>
      <c r="J35" s="105">
        <f t="shared" si="7"/>
        <v>2.2515918215833666</v>
      </c>
      <c r="K35" s="136">
        <f>[7]A29!$N77</f>
        <v>0.12934450595970753</v>
      </c>
      <c r="L35" s="136">
        <f>[7]A29!$O77</f>
        <v>1.6512039732484702</v>
      </c>
      <c r="M35" s="136">
        <f>[7]A23!$K37</f>
        <v>0.43303652361258382</v>
      </c>
      <c r="N35" s="137">
        <f>[7]A29!$S77</f>
        <v>0.19509951972846057</v>
      </c>
      <c r="O35" s="104">
        <f t="shared" si="8"/>
        <v>1.9507839995134337</v>
      </c>
      <c r="P35" s="144">
        <f t="shared" si="9"/>
        <v>0.2709931639689685</v>
      </c>
      <c r="Q35" s="105">
        <f t="shared" si="10"/>
        <v>0.10368089382495543</v>
      </c>
      <c r="R35" s="105">
        <f t="shared" si="11"/>
        <v>0.56214570596891367</v>
      </c>
      <c r="S35" s="136">
        <f>[7]A29!$AD77</f>
        <v>2.0595183403569566</v>
      </c>
      <c r="T35" s="136">
        <f>[7]A25!$K38</f>
        <v>1.0624562275729177</v>
      </c>
      <c r="U35" s="137">
        <f>[7]A29!$AH77</f>
        <v>1.0455541046063606</v>
      </c>
      <c r="V35" s="54">
        <f t="shared" si="12"/>
        <v>0.68366899644929613</v>
      </c>
      <c r="W35" s="54">
        <f t="shared" si="13"/>
        <v>0.31633100355070393</v>
      </c>
      <c r="X35" s="109">
        <f t="shared" si="14"/>
        <v>0.58313602768820838</v>
      </c>
      <c r="Y35" s="149">
        <f t="shared" si="48"/>
        <v>0.95597924047322869</v>
      </c>
      <c r="Z35" s="54">
        <f t="shared" si="15"/>
        <v>0.50147696406299203</v>
      </c>
      <c r="AA35" s="54">
        <f t="shared" si="16"/>
        <v>0.2895610983532409</v>
      </c>
      <c r="AB35" s="54">
        <f t="shared" si="100"/>
        <v>0.94869707563512229</v>
      </c>
      <c r="AC35" s="119">
        <f>[7]A28!$K38</f>
        <v>0.6</v>
      </c>
      <c r="AD35" s="119">
        <f>[7]A27!$P38</f>
        <v>1</v>
      </c>
      <c r="AE35" s="54">
        <f t="shared" si="101"/>
        <v>0.14194443939129234</v>
      </c>
      <c r="AF35" s="162">
        <f t="shared" si="49"/>
        <v>0.33199723841032786</v>
      </c>
      <c r="AG35" s="162">
        <f t="shared" si="104"/>
        <v>0.30608592786763322</v>
      </c>
      <c r="AH35" s="138">
        <f>[7]A27!$G38</f>
        <v>1.9172739563811259</v>
      </c>
      <c r="AI35" s="136">
        <f>[7]A27!$H38</f>
        <v>0.10368089382495556</v>
      </c>
      <c r="AJ35" s="106">
        <f>[7]A27!$C38</f>
        <v>0.3343178652022411</v>
      </c>
      <c r="AK35" s="109">
        <f>[7]A28!$C38+[7]A28!$D38</f>
        <v>0.63180432812476639</v>
      </c>
      <c r="AL35" s="136">
        <f>[7]A28!$E38</f>
        <v>1.827143271906196E-2</v>
      </c>
      <c r="AM35" s="136">
        <f>[7]A28!$J38</f>
        <v>0.11556757375706253</v>
      </c>
      <c r="AN35" s="137">
        <f>[7]A25!$F38-[7]A25!$G38</f>
        <v>0.44657813221185116</v>
      </c>
      <c r="AO35" s="109">
        <f t="shared" si="51"/>
        <v>2.2678495256408469</v>
      </c>
      <c r="AP35" s="109">
        <f>[7]A29!$AM77</f>
        <v>9.8996308757943394E-3</v>
      </c>
      <c r="AQ35" s="109">
        <f>[7]A29!$AN77</f>
        <v>8.706911039064931E-2</v>
      </c>
      <c r="AR35" s="109">
        <f>[7]A29!$AO77</f>
        <v>2.1708807843744031</v>
      </c>
      <c r="AS35" s="109">
        <f t="shared" si="19"/>
        <v>3.7802730782300014</v>
      </c>
      <c r="AT35" s="54">
        <f>[7]A29!$AQ77</f>
        <v>4.3355798800303091</v>
      </c>
      <c r="AU35" s="54">
        <f t="shared" si="103"/>
        <v>1.7125427238405386</v>
      </c>
      <c r="AV35" s="54">
        <f>[7]A29!$AS77</f>
        <v>1.7519312782553174</v>
      </c>
      <c r="AW35" s="54">
        <f t="shared" si="21"/>
        <v>-3.9388554414778731E-2</v>
      </c>
      <c r="AX35" s="54">
        <f t="shared" si="96"/>
        <v>1.0230000419063685</v>
      </c>
      <c r="AY35" s="54">
        <f t="shared" si="97"/>
        <v>2.3072380800556256</v>
      </c>
      <c r="AZ35" s="104">
        <f t="shared" si="24"/>
        <v>6.1275188230365982</v>
      </c>
      <c r="BA35" s="105">
        <f t="shared" si="53"/>
        <v>5.9646882138216188</v>
      </c>
      <c r="BB35" s="105">
        <f t="shared" si="25"/>
        <v>2.7600189244179338</v>
      </c>
      <c r="BC35" s="105">
        <f t="shared" si="26"/>
        <v>0.9368197637628376</v>
      </c>
      <c r="BD35" s="105">
        <f t="shared" si="27"/>
        <v>2.2678495256408469</v>
      </c>
      <c r="BE35" s="105">
        <f t="shared" si="28"/>
        <v>0.65997539171962272</v>
      </c>
      <c r="BF35" s="105">
        <f t="shared" si="29"/>
        <v>2.4423418257989713</v>
      </c>
      <c r="BG35" s="106">
        <f t="shared" si="30"/>
        <v>2.8623709963030244</v>
      </c>
      <c r="BH35" s="54">
        <f t="shared" si="31"/>
        <v>7.490995391835428</v>
      </c>
      <c r="BI35" s="54">
        <f t="shared" si="32"/>
        <v>7.3281647826204477</v>
      </c>
      <c r="BJ35" s="54">
        <f t="shared" si="102"/>
        <v>0.16283060921498027</v>
      </c>
      <c r="BK35" s="109">
        <f>[7]A29!$AW77</f>
        <v>0.55326486535018837</v>
      </c>
      <c r="BL35" s="109">
        <f>[7]A29!$AY77</f>
        <v>0.39043425613520827</v>
      </c>
      <c r="BM35" s="109">
        <f>[7]A29!$AZ77</f>
        <v>0.25643852706981612</v>
      </c>
      <c r="BN35" s="54">
        <f t="shared" si="95"/>
        <v>0.1628306092149801</v>
      </c>
      <c r="BO35" s="104">
        <f t="shared" si="35"/>
        <v>0</v>
      </c>
      <c r="BP35" s="145">
        <f>[7]A29!$C77</f>
        <v>6.166907377451377</v>
      </c>
      <c r="BQ35" s="114">
        <f t="shared" si="36"/>
        <v>0</v>
      </c>
      <c r="BR35" s="54">
        <f t="shared" si="37"/>
        <v>1.2285914233772228</v>
      </c>
      <c r="BS35" s="54">
        <f t="shared" si="54"/>
        <v>5.3278585801067986E-2</v>
      </c>
      <c r="BT35" s="54">
        <f t="shared" si="55"/>
        <v>6.5457613564859615E-2</v>
      </c>
      <c r="BU35" s="54">
        <f t="shared" si="38"/>
        <v>0.14637476381219339</v>
      </c>
      <c r="BV35" s="54">
        <f t="shared" si="39"/>
        <v>0.247176660972586</v>
      </c>
      <c r="BW35" s="54">
        <f t="shared" si="40"/>
        <v>0.60644857521522078</v>
      </c>
      <c r="BX35" s="54">
        <f t="shared" si="41"/>
        <v>0.43303652361258382</v>
      </c>
      <c r="BY35" s="54">
        <f t="shared" si="42"/>
        <v>1.0624562275729177</v>
      </c>
      <c r="BZ35" s="54">
        <f t="shared" si="43"/>
        <v>0.25643852706981612</v>
      </c>
      <c r="CA35" s="54">
        <f t="shared" si="44"/>
        <v>1.7519312782553174</v>
      </c>
      <c r="CB35" s="54">
        <f t="shared" si="56"/>
        <v>0</v>
      </c>
      <c r="CC35" s="104">
        <v>5.1562804777309275</v>
      </c>
      <c r="CD35" s="105">
        <f t="shared" si="45"/>
        <v>6.340332310621416E-2</v>
      </c>
      <c r="CE35" s="54">
        <f t="shared" si="57"/>
        <v>4.8293551605750897</v>
      </c>
      <c r="CF35" s="54">
        <f t="shared" si="46"/>
        <v>2.9059861830281677</v>
      </c>
      <c r="CG35" s="54">
        <f t="shared" si="46"/>
        <v>3.1306231546675121</v>
      </c>
      <c r="CH35" s="54">
        <f t="shared" si="46"/>
        <v>0.83199054161887631</v>
      </c>
      <c r="CI35" s="54">
        <f t="shared" si="46"/>
        <v>0.85014505325002732</v>
      </c>
      <c r="CJ35" s="54">
        <f t="shared" si="46"/>
        <v>1.4484875597986084</v>
      </c>
      <c r="CK35" s="54">
        <f t="shared" si="46"/>
        <v>1.2072541771205894</v>
      </c>
      <c r="CL35" s="54">
        <v>4.4499194192853961</v>
      </c>
      <c r="CM35" s="54">
        <f t="shared" si="58"/>
        <v>2.7058871599138774</v>
      </c>
      <c r="CN35" s="54">
        <f t="shared" si="59"/>
        <v>2.9016069937973983</v>
      </c>
      <c r="CO35" s="54">
        <v>0.76068350736254287</v>
      </c>
      <c r="CP35" s="54">
        <v>0.78918995914789314</v>
      </c>
      <c r="CQ35" s="54">
        <v>1.3517335272869624</v>
      </c>
      <c r="CR35" s="54">
        <v>1.1575747344258795</v>
      </c>
      <c r="CS35" s="54">
        <v>0.37943574128969393</v>
      </c>
      <c r="CT35" s="54">
        <f t="shared" si="60"/>
        <v>0.20009902311429018</v>
      </c>
      <c r="CU35" s="54">
        <f t="shared" si="61"/>
        <v>0.22901616087011362</v>
      </c>
      <c r="CV35" s="54">
        <v>7.1307034256333432E-2</v>
      </c>
      <c r="CW35" s="54">
        <v>6.0955094102134164E-2</v>
      </c>
      <c r="CX35" s="54">
        <v>9.6754032511646035E-2</v>
      </c>
      <c r="CY35" s="54">
        <v>4.967944269470987E-2</v>
      </c>
      <c r="CZ35" s="54">
        <v>0.32692531715583834</v>
      </c>
      <c r="DA35" s="54">
        <f t="shared" si="62"/>
        <v>1.0109262780270283</v>
      </c>
      <c r="DB35" s="54">
        <f t="shared" si="63"/>
        <v>0.2516840157298173</v>
      </c>
      <c r="DC35" s="54">
        <v>2.4562981547714371E-2</v>
      </c>
      <c r="DD35" s="54">
        <v>0.22712103418210292</v>
      </c>
      <c r="DE35" s="54">
        <v>0.93568497660100725</v>
      </c>
      <c r="DF35" s="54">
        <v>5.38512695955441E-2</v>
      </c>
      <c r="DG35" s="54">
        <f t="shared" si="64"/>
        <v>1.3234856492108404</v>
      </c>
      <c r="DH35" s="54">
        <f t="shared" si="65"/>
        <v>5.9010179451591664</v>
      </c>
      <c r="DI35" s="54">
        <v>0.29155118418477199</v>
      </c>
      <c r="DJ35" s="54">
        <v>5.6094667609743949</v>
      </c>
      <c r="DK35" s="54">
        <v>7.1706523247744629</v>
      </c>
      <c r="DL35" s="54">
        <v>2.5901669513692416</v>
      </c>
      <c r="DM35" s="54">
        <f t="shared" si="66"/>
        <v>9.2833251155564955</v>
      </c>
      <c r="DN35" s="54">
        <f t="shared" si="67"/>
        <v>9.3135914784960594</v>
      </c>
      <c r="DO35" s="54">
        <f t="shared" si="68"/>
        <v>-0.14744052385273776</v>
      </c>
      <c r="DP35" s="54">
        <v>0.75903303439562975</v>
      </c>
      <c r="DQ35" s="54">
        <v>0.90647355824836751</v>
      </c>
      <c r="DR35" s="54">
        <f t="shared" si="69"/>
        <v>5.2403981102660362</v>
      </c>
      <c r="DS35" s="54">
        <f t="shared" si="70"/>
        <v>1.7772679255514123</v>
      </c>
      <c r="DT35" s="54">
        <f t="shared" si="71"/>
        <v>9.7328035091651138E-2</v>
      </c>
      <c r="DU35" s="54">
        <f t="shared" si="72"/>
        <v>0.17297799502533387</v>
      </c>
      <c r="DV35" s="54">
        <f t="shared" si="73"/>
        <v>5.473606255902034</v>
      </c>
      <c r="DW35" s="54">
        <f t="shared" si="74"/>
        <v>8.3674922812454519E-2</v>
      </c>
      <c r="DX35" s="54">
        <v>5.0156026749336631</v>
      </c>
      <c r="DY35" s="54">
        <v>4.965871860191764</v>
      </c>
      <c r="DZ35" s="54">
        <v>3.5069116897287778</v>
      </c>
      <c r="EA35" s="54">
        <v>0.59135730105645101</v>
      </c>
      <c r="EB35" s="54">
        <v>2.050317471519437</v>
      </c>
      <c r="EC35" s="54">
        <v>4.9730814741899866E-2</v>
      </c>
      <c r="ED35" s="54">
        <v>2.7759772855252652E-2</v>
      </c>
      <c r="EE35" s="54">
        <v>1.0171613859347858E-2</v>
      </c>
      <c r="EF35" s="54">
        <v>3.214265574599507E-2</v>
      </c>
      <c r="EG35" s="54">
        <v>0.4580035809683709</v>
      </c>
      <c r="EH35" s="54">
        <v>0.93981020798158121</v>
      </c>
      <c r="EI35" s="54">
        <v>1.0179995174247838</v>
      </c>
      <c r="EJ35" s="54">
        <v>0.53619289041157348</v>
      </c>
      <c r="EK35" s="54">
        <f t="shared" si="75"/>
        <v>-5.61017468452496E-3</v>
      </c>
      <c r="EL35" s="54">
        <v>2.374597565133695</v>
      </c>
      <c r="EM35" s="54">
        <v>0.7363283412932019</v>
      </c>
      <c r="EN35" s="54">
        <v>2.38020773981822</v>
      </c>
      <c r="EO35" s="54">
        <v>0.67004113807087418</v>
      </c>
      <c r="EP35" s="54">
        <v>1.0593914116251606</v>
      </c>
      <c r="EQ35" s="54">
        <v>2.0641268308136196</v>
      </c>
      <c r="ER35" s="54">
        <v>8.9326887477504187</v>
      </c>
      <c r="ES35" s="54">
        <v>7.9279533285619603</v>
      </c>
      <c r="ET35" s="54">
        <f t="shared" si="76"/>
        <v>6.5386085013792314</v>
      </c>
      <c r="EU35" s="54">
        <f t="shared" si="77"/>
        <v>10.546606346238967</v>
      </c>
      <c r="EV35" s="54">
        <f t="shared" si="78"/>
        <v>10.552217180091001</v>
      </c>
      <c r="EW35" s="54">
        <f t="shared" si="79"/>
        <v>1.6138322363030533</v>
      </c>
      <c r="EX35" s="54">
        <f t="shared" si="80"/>
        <v>0.22556470353064639</v>
      </c>
      <c r="EY35" s="54">
        <f t="shared" si="81"/>
        <v>0.36402358992989831</v>
      </c>
      <c r="FA35" s="54">
        <v>5.2358000000000002</v>
      </c>
      <c r="FB35" s="54">
        <v>0.35200000000000004</v>
      </c>
      <c r="FC35" s="54">
        <v>5.5878999999999994</v>
      </c>
      <c r="FD35" s="54">
        <f t="shared" si="82"/>
        <v>6.2993253279407302E-2</v>
      </c>
      <c r="FE35" s="54">
        <v>-0.1051</v>
      </c>
      <c r="FF35" s="54">
        <v>4.6703000000000001</v>
      </c>
      <c r="FG35" s="54">
        <v>5.7391999999999994</v>
      </c>
      <c r="FH35" s="54">
        <v>0.34360000000000002</v>
      </c>
      <c r="FI35" s="54">
        <v>6.0827</v>
      </c>
      <c r="FJ35" s="54">
        <f t="shared" si="83"/>
        <v>5.6488072730859651E-2</v>
      </c>
      <c r="FK35" s="54">
        <v>0.44380000000000003</v>
      </c>
      <c r="FL35" s="54">
        <v>0.77980000000000005</v>
      </c>
      <c r="FM35" s="54">
        <v>14.0983</v>
      </c>
      <c r="FN35" s="54">
        <v>0.97860000000000003</v>
      </c>
      <c r="FO35" s="54">
        <v>10.8802</v>
      </c>
      <c r="FP35" s="54">
        <v>2.2395</v>
      </c>
      <c r="FQ35" s="54">
        <f t="shared" si="84"/>
        <v>2.5001862065296425</v>
      </c>
      <c r="FR35" s="54">
        <f t="shared" si="85"/>
        <v>5.5311633317492184E-2</v>
      </c>
      <c r="FS35" s="54">
        <f t="shared" si="86"/>
        <v>0.13828938268101937</v>
      </c>
      <c r="FT35" s="54">
        <v>3.8092999999999999</v>
      </c>
      <c r="FU35" s="54">
        <v>8.2899999999999988E-2</v>
      </c>
      <c r="FV35" s="54">
        <v>3.8920999999999997</v>
      </c>
      <c r="FW35" s="54">
        <f t="shared" si="87"/>
        <v>2.1299555509878984E-2</v>
      </c>
      <c r="FX35" s="54">
        <v>4.9800000000000004E-2</v>
      </c>
      <c r="FY35" s="54">
        <v>2.3666999999999998</v>
      </c>
      <c r="FZ35" s="54">
        <v>8.3587999999999987</v>
      </c>
      <c r="GA35" s="54">
        <v>0.81559999999999999</v>
      </c>
      <c r="GB35" s="54">
        <v>6.7302999999999997</v>
      </c>
      <c r="GC35" s="54">
        <v>0.81290000000000007</v>
      </c>
      <c r="GD35" s="54">
        <f t="shared" si="88"/>
        <v>2.1754678187543917</v>
      </c>
      <c r="GE35" s="54">
        <f t="shared" si="89"/>
        <v>0.28313872804708812</v>
      </c>
      <c r="GF35" s="54">
        <f t="shared" si="90"/>
        <v>0.61595919110949171</v>
      </c>
      <c r="GG35" s="133">
        <v>2.0430504540921977</v>
      </c>
      <c r="GH35" s="133">
        <v>1.7486242507568783</v>
      </c>
      <c r="GI35" s="133">
        <f t="shared" si="91"/>
        <v>3.791674704849076</v>
      </c>
      <c r="GJ35" s="133">
        <f t="shared" si="92"/>
        <v>0.46117464890134363</v>
      </c>
      <c r="GK35" s="133">
        <v>0.54162282516373594</v>
      </c>
      <c r="GL35" s="133">
        <v>1.9778410734474348</v>
      </c>
      <c r="GM35" s="133">
        <v>1.4362182482836987</v>
      </c>
    </row>
    <row r="36" spans="1:195">
      <c r="A36" s="43">
        <v>2006</v>
      </c>
      <c r="B36" s="54">
        <f t="shared" si="0"/>
        <v>6.1044009887141266</v>
      </c>
      <c r="C36" s="54">
        <f t="shared" si="47"/>
        <v>5.923858189707679</v>
      </c>
      <c r="D36" s="54">
        <f t="shared" si="98"/>
        <v>0.60409975058280441</v>
      </c>
      <c r="E36" s="54">
        <f t="shared" si="99"/>
        <v>2.3462395100646032</v>
      </c>
      <c r="F36" s="54">
        <f t="shared" si="3"/>
        <v>2.9735189290602713</v>
      </c>
      <c r="G36" s="109">
        <f t="shared" si="94"/>
        <v>0.18054279900644754</v>
      </c>
      <c r="H36" s="104">
        <f t="shared" si="5"/>
        <v>4.2088177157188502</v>
      </c>
      <c r="I36" s="144">
        <f t="shared" si="6"/>
        <v>0.35157919928212356</v>
      </c>
      <c r="J36" s="105">
        <f t="shared" si="7"/>
        <v>2.2605414609781112</v>
      </c>
      <c r="K36" s="136">
        <f>[7]A29!$N78</f>
        <v>0.12618437739666222</v>
      </c>
      <c r="L36" s="136">
        <f>[7]A29!$O78</f>
        <v>1.6616693040256916</v>
      </c>
      <c r="M36" s="136">
        <f>[7]A23!$K38</f>
        <v>0.46397934157780979</v>
      </c>
      <c r="N36" s="137">
        <f>[7]A29!$S78</f>
        <v>0.19115662596373767</v>
      </c>
      <c r="O36" s="104">
        <f t="shared" si="8"/>
        <v>1.8955832729952762</v>
      </c>
      <c r="P36" s="144">
        <f t="shared" si="9"/>
        <v>0.25252055130068085</v>
      </c>
      <c r="Q36" s="105">
        <f t="shared" si="10"/>
        <v>8.5698049086491909E-2</v>
      </c>
      <c r="R36" s="105">
        <f t="shared" si="11"/>
        <v>0.53647972987519887</v>
      </c>
      <c r="S36" s="136">
        <f>[7]A29!$AD78</f>
        <v>2.1056463921727055</v>
      </c>
      <c r="T36" s="136">
        <f>[7]A25!$K39</f>
        <v>1.0697418271392636</v>
      </c>
      <c r="U36" s="137">
        <f>[7]A29!$AH78</f>
        <v>1.084761449439801</v>
      </c>
      <c r="V36" s="54">
        <f t="shared" si="12"/>
        <v>0.68947268102147152</v>
      </c>
      <c r="W36" s="54">
        <f t="shared" si="13"/>
        <v>0.31052731897852848</v>
      </c>
      <c r="X36" s="109">
        <f t="shared" si="14"/>
        <v>0.58198865161413826</v>
      </c>
      <c r="Y36" s="149">
        <f t="shared" si="48"/>
        <v>0.96347429632871018</v>
      </c>
      <c r="Z36" s="54">
        <f t="shared" si="15"/>
        <v>0.50623519547834317</v>
      </c>
      <c r="AA36" s="54">
        <f t="shared" si="16"/>
        <v>0.30251870486075322</v>
      </c>
      <c r="AB36" s="54">
        <f t="shared" si="100"/>
        <v>0.95756895138354403</v>
      </c>
      <c r="AC36" s="119">
        <f>[7]A28!$K39</f>
        <v>0.6</v>
      </c>
      <c r="AD36" s="119">
        <f>[7]A27!$P39</f>
        <v>1</v>
      </c>
      <c r="AE36" s="54">
        <f t="shared" si="101"/>
        <v>0.13917508847226284</v>
      </c>
      <c r="AF36" s="162">
        <f t="shared" si="49"/>
        <v>0.32547560670101389</v>
      </c>
      <c r="AG36" s="162">
        <f t="shared" si="104"/>
        <v>0.3009282553976757</v>
      </c>
      <c r="AH36" s="138">
        <f>[7]A27!$G39</f>
        <v>1.9340033695877514</v>
      </c>
      <c r="AI36" s="136">
        <f>[7]A27!$H39</f>
        <v>8.5698049086491687E-2</v>
      </c>
      <c r="AJ36" s="106">
        <f>[7]A27!$C39</f>
        <v>0.32653809139035977</v>
      </c>
      <c r="AK36" s="109">
        <f>[7]A28!$C39+[7]A28!$D39</f>
        <v>0.58596533213687263</v>
      </c>
      <c r="AL36" s="136">
        <f>[7]A28!$E39</f>
        <v>1.8134418445931777E-2</v>
      </c>
      <c r="AM36" s="136">
        <f>[7]A28!$J39</f>
        <v>0.11014950538890671</v>
      </c>
      <c r="AN36" s="137">
        <f>[7]A25!$F39-[7]A25!$G39</f>
        <v>0.42633022448629215</v>
      </c>
      <c r="AO36" s="109">
        <f t="shared" si="51"/>
        <v>2.1799662560108297</v>
      </c>
      <c r="AP36" s="109">
        <f>[7]A29!$AM78</f>
        <v>9.1994885875553972E-3</v>
      </c>
      <c r="AQ36" s="109">
        <f>[7]A29!$AN78</f>
        <v>7.5566409068901066E-2</v>
      </c>
      <c r="AR36" s="109">
        <f>[7]A29!$AO78</f>
        <v>2.0952003583543735</v>
      </c>
      <c r="AS36" s="109">
        <f t="shared" si="19"/>
        <v>3.9846899793440529</v>
      </c>
      <c r="AT36" s="54">
        <f>[7]A29!$AQ78</f>
        <v>4.4543610716433575</v>
      </c>
      <c r="AU36" s="54">
        <f t="shared" si="103"/>
        <v>1.7102951637115256</v>
      </c>
      <c r="AV36" s="54">
        <f>[7]A29!$AS78</f>
        <v>1.8411837294891065</v>
      </c>
      <c r="AW36" s="54">
        <f t="shared" si="21"/>
        <v>-0.1308885657775809</v>
      </c>
      <c r="AX36" s="54">
        <f t="shared" si="96"/>
        <v>1.0765298110845023</v>
      </c>
      <c r="AY36" s="54">
        <f t="shared" si="97"/>
        <v>2.3108548217884106</v>
      </c>
      <c r="AZ36" s="104">
        <f t="shared" si="24"/>
        <v>5.9735124229365457</v>
      </c>
      <c r="BA36" s="105">
        <f t="shared" si="53"/>
        <v>5.7929696239300981</v>
      </c>
      <c r="BB36" s="105">
        <f t="shared" si="25"/>
        <v>2.7383050376568971</v>
      </c>
      <c r="BC36" s="105">
        <f t="shared" si="26"/>
        <v>0.87469833026237165</v>
      </c>
      <c r="BD36" s="105">
        <f t="shared" si="27"/>
        <v>2.1799662560108297</v>
      </c>
      <c r="BE36" s="105">
        <f t="shared" si="28"/>
        <v>0.61329923917035978</v>
      </c>
      <c r="BF36" s="105">
        <f t="shared" si="29"/>
        <v>2.4218059191335044</v>
      </c>
      <c r="BG36" s="106">
        <f t="shared" si="30"/>
        <v>2.7578644656262346</v>
      </c>
      <c r="BH36" s="54">
        <f t="shared" si="31"/>
        <v>7.75200567554245</v>
      </c>
      <c r="BI36" s="54">
        <f t="shared" si="32"/>
        <v>7.5714628765360024</v>
      </c>
      <c r="BJ36" s="54">
        <f t="shared" si="102"/>
        <v>0.18054279900644765</v>
      </c>
      <c r="BK36" s="109">
        <f>[7]A29!$AW78</f>
        <v>0.61767193284232047</v>
      </c>
      <c r="BL36" s="109">
        <f>[7]A29!$AY78</f>
        <v>0.43712913383587293</v>
      </c>
      <c r="BM36" s="109">
        <f>[7]A29!$AZ78</f>
        <v>0.30746256077203316</v>
      </c>
      <c r="BN36" s="54">
        <f t="shared" si="95"/>
        <v>0.18054279900644754</v>
      </c>
      <c r="BO36" s="104">
        <f t="shared" si="35"/>
        <v>0</v>
      </c>
      <c r="BP36" s="145">
        <f>[7]A29!$C78</f>
        <v>6.1044009887141275</v>
      </c>
      <c r="BQ36" s="114">
        <f t="shared" si="36"/>
        <v>0</v>
      </c>
      <c r="BR36" s="54">
        <f t="shared" si="37"/>
        <v>1.3070089035611634</v>
      </c>
      <c r="BS36" s="54">
        <f t="shared" si="54"/>
        <v>5.7733774960521581E-2</v>
      </c>
      <c r="BT36" s="54">
        <f t="shared" si="55"/>
        <v>7.5458557909598267E-2</v>
      </c>
      <c r="BU36" s="54">
        <f t="shared" si="38"/>
        <v>0.16699178677694929</v>
      </c>
      <c r="BV36" s="54">
        <f t="shared" si="39"/>
        <v>0.25200056580260743</v>
      </c>
      <c r="BW36" s="54">
        <f t="shared" si="40"/>
        <v>0.58100764742044331</v>
      </c>
      <c r="BX36" s="54">
        <f t="shared" si="41"/>
        <v>0.46397934157780979</v>
      </c>
      <c r="BY36" s="54">
        <f t="shared" si="42"/>
        <v>1.0697418271392636</v>
      </c>
      <c r="BZ36" s="54">
        <f t="shared" si="43"/>
        <v>0.30746256077203316</v>
      </c>
      <c r="CA36" s="54">
        <f t="shared" si="44"/>
        <v>1.8411837294891065</v>
      </c>
      <c r="CB36" s="54">
        <f t="shared" si="56"/>
        <v>0</v>
      </c>
      <c r="CC36" s="104">
        <v>5.3188217592925007</v>
      </c>
      <c r="CD36" s="105">
        <f t="shared" si="45"/>
        <v>7.0451817108016651E-2</v>
      </c>
      <c r="CE36" s="54">
        <f t="shared" si="57"/>
        <v>4.9441011014766865</v>
      </c>
      <c r="CF36" s="54">
        <f t="shared" si="46"/>
        <v>2.9749412734906038</v>
      </c>
      <c r="CG36" s="54">
        <f t="shared" si="46"/>
        <v>3.2207856359962119</v>
      </c>
      <c r="CH36" s="54">
        <f t="shared" si="46"/>
        <v>0.89774294569642499</v>
      </c>
      <c r="CI36" s="54">
        <f t="shared" si="46"/>
        <v>0.84451347247702335</v>
      </c>
      <c r="CJ36" s="54">
        <f t="shared" si="46"/>
        <v>1.4785292178227638</v>
      </c>
      <c r="CK36" s="54">
        <f t="shared" si="46"/>
        <v>1.2516258080101295</v>
      </c>
      <c r="CL36" s="54">
        <v>4.5495297304578939</v>
      </c>
      <c r="CM36" s="54">
        <f t="shared" si="58"/>
        <v>2.7651666833266693</v>
      </c>
      <c r="CN36" s="54">
        <f t="shared" si="59"/>
        <v>2.986009680144686</v>
      </c>
      <c r="CO36" s="54">
        <v>0.82055564471773168</v>
      </c>
      <c r="CP36" s="54">
        <v>0.78538997771670505</v>
      </c>
      <c r="CQ36" s="54">
        <v>1.3800640577102494</v>
      </c>
      <c r="CR36" s="54">
        <v>1.2016466330134614</v>
      </c>
      <c r="CS36" s="54">
        <v>0.39457137101879247</v>
      </c>
      <c r="CT36" s="54">
        <f t="shared" si="60"/>
        <v>0.20977459016393454</v>
      </c>
      <c r="CU36" s="54">
        <f t="shared" si="61"/>
        <v>0.23477595585152594</v>
      </c>
      <c r="CV36" s="54">
        <v>7.7187300978693349E-2</v>
      </c>
      <c r="CW36" s="54">
        <v>5.9123494760318272E-2</v>
      </c>
      <c r="CX36" s="54">
        <v>9.8465160112514327E-2</v>
      </c>
      <c r="CY36" s="54">
        <v>4.9979174996668006E-2</v>
      </c>
      <c r="CZ36" s="54">
        <v>0.3747206578158146</v>
      </c>
      <c r="DA36" s="54">
        <f t="shared" si="62"/>
        <v>1.0373631424886123</v>
      </c>
      <c r="DB36" s="54">
        <f t="shared" si="63"/>
        <v>0.25694692956150872</v>
      </c>
      <c r="DC36" s="54">
        <v>2.6012345061975212E-2</v>
      </c>
      <c r="DD36" s="54">
        <v>0.23093458449953352</v>
      </c>
      <c r="DE36" s="54">
        <v>0.9195894142343064</v>
      </c>
      <c r="DF36" s="54">
        <v>6.6518267692922434E-2</v>
      </c>
      <c r="DG36" s="54">
        <f t="shared" si="64"/>
        <v>1.3563650789684125</v>
      </c>
      <c r="DH36" s="54">
        <f t="shared" si="65"/>
        <v>6.0288098927095835</v>
      </c>
      <c r="DI36" s="54">
        <v>0.28947108656537385</v>
      </c>
      <c r="DJ36" s="54">
        <v>5.7393388061442092</v>
      </c>
      <c r="DK36" s="54">
        <v>7.3186567039850736</v>
      </c>
      <c r="DL36" s="54">
        <v>2.7010931877249105</v>
      </c>
      <c r="DM36" s="54">
        <f t="shared" si="66"/>
        <v>9.5065424582673046</v>
      </c>
      <c r="DN36" s="54">
        <f t="shared" si="67"/>
        <v>9.4898719262295099</v>
      </c>
      <c r="DO36" s="54">
        <f t="shared" si="68"/>
        <v>-0.14148511428761823</v>
      </c>
      <c r="DP36" s="54">
        <v>0.83651122884179674</v>
      </c>
      <c r="DQ36" s="54">
        <v>0.97799634312941497</v>
      </c>
      <c r="DR36" s="54">
        <f t="shared" si="69"/>
        <v>5.3686694949476284</v>
      </c>
      <c r="DS36" s="54">
        <f t="shared" si="70"/>
        <v>1.7676394375105939</v>
      </c>
      <c r="DT36" s="54">
        <f t="shared" si="71"/>
        <v>0.10305685374175433</v>
      </c>
      <c r="DU36" s="54">
        <f t="shared" si="72"/>
        <v>0.18216735897968617</v>
      </c>
      <c r="DV36" s="54">
        <f t="shared" si="73"/>
        <v>5.9471310521370881</v>
      </c>
      <c r="DW36" s="54">
        <f t="shared" si="74"/>
        <v>9.4490862863382347E-2</v>
      </c>
      <c r="DX36" s="54">
        <v>5.3851815074590395</v>
      </c>
      <c r="DY36" s="54">
        <v>5.3317686457670721</v>
      </c>
      <c r="DZ36" s="54">
        <v>3.7984628230774957</v>
      </c>
      <c r="EA36" s="54">
        <v>0.62580657711553944</v>
      </c>
      <c r="EB36" s="54">
        <v>2.1591123998051156</v>
      </c>
      <c r="EC36" s="54">
        <v>5.3412861691967087E-2</v>
      </c>
      <c r="ED36" s="54">
        <v>3.0255552836676615E-2</v>
      </c>
      <c r="EE36" s="54">
        <v>1.0398548712895786E-2</v>
      </c>
      <c r="EF36" s="54">
        <v>3.3555857568186256E-2</v>
      </c>
      <c r="EG36" s="54">
        <v>0.56194954467804836</v>
      </c>
      <c r="EH36" s="54">
        <v>0.99839667719857927</v>
      </c>
      <c r="EI36" s="54">
        <v>1.0002927216997224</v>
      </c>
      <c r="EJ36" s="54">
        <v>0.56384558917919136</v>
      </c>
      <c r="EK36" s="54">
        <f t="shared" si="75"/>
        <v>-2.0673522845804371E-3</v>
      </c>
      <c r="EL36" s="54">
        <v>2.7535966037892261</v>
      </c>
      <c r="EM36" s="54">
        <v>0.87989167563283255</v>
      </c>
      <c r="EN36" s="54">
        <v>2.7556639560738065</v>
      </c>
      <c r="EO36" s="54">
        <v>0.78618179311933423</v>
      </c>
      <c r="EP36" s="54">
        <v>1.0528936760190439</v>
      </c>
      <c r="EQ36" s="54">
        <v>2.1749757663628579</v>
      </c>
      <c r="ER36" s="54">
        <v>9.813889633744477</v>
      </c>
      <c r="ES36" s="54">
        <v>8.6918075434006639</v>
      </c>
      <c r="ET36" s="54">
        <f t="shared" si="76"/>
        <v>7.00209081947561</v>
      </c>
      <c r="EU36" s="54">
        <f t="shared" si="77"/>
        <v>11.448321389953158</v>
      </c>
      <c r="EV36" s="54">
        <f t="shared" si="78"/>
        <v>11.450387481272635</v>
      </c>
      <c r="EW36" s="54">
        <f t="shared" si="79"/>
        <v>1.6352812004986477</v>
      </c>
      <c r="EX36" s="54">
        <f t="shared" si="80"/>
        <v>0.24066119688794432</v>
      </c>
      <c r="EY36" s="54">
        <f t="shared" si="81"/>
        <v>0.39354873096035903</v>
      </c>
      <c r="FA36" s="54">
        <v>5.3662000000000001</v>
      </c>
      <c r="FB36" s="54">
        <v>0.36119999999999997</v>
      </c>
      <c r="FC36" s="54">
        <v>5.7273000000000005</v>
      </c>
      <c r="FD36" s="54">
        <f t="shared" si="82"/>
        <v>6.3066366350636408E-2</v>
      </c>
      <c r="FE36" s="54">
        <v>-0.1176</v>
      </c>
      <c r="FF36" s="54">
        <v>5.1189999999999998</v>
      </c>
      <c r="FG36" s="54">
        <v>5.8350999999999997</v>
      </c>
      <c r="FH36" s="54">
        <v>0.36149999999999999</v>
      </c>
      <c r="FI36" s="54">
        <v>6.1966000000000001</v>
      </c>
      <c r="FJ36" s="54">
        <f t="shared" si="83"/>
        <v>5.8338443662653713E-2</v>
      </c>
      <c r="FK36" s="54">
        <v>0.47539999999999999</v>
      </c>
      <c r="FL36" s="54">
        <v>0.92590000000000006</v>
      </c>
      <c r="FM36" s="54">
        <v>14.383699999999999</v>
      </c>
      <c r="FN36" s="54">
        <v>0.97750000000000004</v>
      </c>
      <c r="FO36" s="54">
        <v>11.1456</v>
      </c>
      <c r="FP36" s="54">
        <v>2.2606000000000002</v>
      </c>
      <c r="FQ36" s="54">
        <f t="shared" si="84"/>
        <v>2.5141054324267631</v>
      </c>
      <c r="FR36" s="54">
        <f t="shared" si="85"/>
        <v>6.4371476045801859E-2</v>
      </c>
      <c r="FS36" s="54">
        <f t="shared" si="86"/>
        <v>0.16183667762007969</v>
      </c>
      <c r="FT36" s="54">
        <v>3.7398000000000002</v>
      </c>
      <c r="FU36" s="54">
        <v>7.4499999999999997E-2</v>
      </c>
      <c r="FV36" s="54">
        <v>3.8143000000000002</v>
      </c>
      <c r="FW36" s="54">
        <f t="shared" si="87"/>
        <v>1.953176205332564E-2</v>
      </c>
      <c r="FX36" s="54">
        <v>3.15E-2</v>
      </c>
      <c r="FY36" s="54">
        <v>2.5706000000000002</v>
      </c>
      <c r="FZ36" s="54">
        <v>8.3648000000000007</v>
      </c>
      <c r="GA36" s="54">
        <v>0.77190000000000003</v>
      </c>
      <c r="GB36" s="54">
        <v>6.7976000000000001</v>
      </c>
      <c r="GC36" s="54">
        <v>0.79530000000000001</v>
      </c>
      <c r="GD36" s="54">
        <f t="shared" si="88"/>
        <v>2.2112720735962776</v>
      </c>
      <c r="GE36" s="54">
        <f t="shared" si="89"/>
        <v>0.30731159143075748</v>
      </c>
      <c r="GF36" s="54">
        <f t="shared" si="90"/>
        <v>0.67954954002326318</v>
      </c>
      <c r="GG36" s="133">
        <v>2.0745250385626957</v>
      </c>
      <c r="GH36" s="133">
        <v>1.9142241053583384</v>
      </c>
      <c r="GI36" s="133">
        <f t="shared" si="91"/>
        <v>3.9887491439210341</v>
      </c>
      <c r="GJ36" s="133">
        <f t="shared" si="92"/>
        <v>0.47990586429223553</v>
      </c>
      <c r="GK36" s="133">
        <v>0.62486782000067742</v>
      </c>
      <c r="GL36" s="133">
        <v>2.2994616384847699</v>
      </c>
      <c r="GM36" s="133">
        <v>1.6745938184840927</v>
      </c>
    </row>
    <row r="37" spans="1:195">
      <c r="A37" s="43">
        <v>2007</v>
      </c>
      <c r="B37" s="54">
        <f t="shared" si="0"/>
        <v>6.4455043712602222</v>
      </c>
      <c r="C37" s="54">
        <f t="shared" si="47"/>
        <v>6.2251278047328178</v>
      </c>
      <c r="D37" s="54">
        <f t="shared" si="98"/>
        <v>0.55539452957430768</v>
      </c>
      <c r="E37" s="54">
        <f t="shared" si="99"/>
        <v>2.3783462343536499</v>
      </c>
      <c r="F37" s="54">
        <f t="shared" si="3"/>
        <v>3.2913870408048598</v>
      </c>
      <c r="G37" s="109">
        <f t="shared" si="94"/>
        <v>0.22037656652740495</v>
      </c>
      <c r="H37" s="104">
        <f t="shared" si="5"/>
        <v>4.2564943601701843</v>
      </c>
      <c r="I37" s="144">
        <f t="shared" si="6"/>
        <v>0.32302432300367939</v>
      </c>
      <c r="J37" s="105">
        <f t="shared" si="7"/>
        <v>2.3036290482976112</v>
      </c>
      <c r="K37" s="136">
        <f>[7]A29!$N79</f>
        <v>0.11976182290678422</v>
      </c>
      <c r="L37" s="136">
        <f>[7]A29!$O79</f>
        <v>1.7040410107495549</v>
      </c>
      <c r="M37" s="136">
        <f>[7]A23!$K39</f>
        <v>0.57990088929902828</v>
      </c>
      <c r="N37" s="137">
        <f>[7]A29!$S79</f>
        <v>0.19396184478744527</v>
      </c>
      <c r="O37" s="104">
        <f t="shared" si="8"/>
        <v>2.1890100110900379</v>
      </c>
      <c r="P37" s="144">
        <f t="shared" si="9"/>
        <v>0.23237020657062823</v>
      </c>
      <c r="Q37" s="105">
        <f t="shared" si="10"/>
        <v>7.4717186056038692E-2</v>
      </c>
      <c r="R37" s="105">
        <f t="shared" si="11"/>
        <v>0.51815113985764927</v>
      </c>
      <c r="S37" s="136">
        <f>[7]A29!$AD79</f>
        <v>2.4819783852673796</v>
      </c>
      <c r="T37" s="136">
        <f>[7]A25!$K40</f>
        <v>1.4273337002002902</v>
      </c>
      <c r="U37" s="137">
        <f>[7]A29!$AH79</f>
        <v>1.118206906661658</v>
      </c>
      <c r="V37" s="54">
        <f t="shared" si="12"/>
        <v>0.66038189022870164</v>
      </c>
      <c r="W37" s="54">
        <f t="shared" si="13"/>
        <v>0.33961810977129842</v>
      </c>
      <c r="X37" s="109">
        <f t="shared" si="14"/>
        <v>0.58161235986833959</v>
      </c>
      <c r="Y37" s="149">
        <f t="shared" si="48"/>
        <v>0.96858439491408022</v>
      </c>
      <c r="Z37" s="54">
        <f t="shared" si="15"/>
        <v>0.4641089694835735</v>
      </c>
      <c r="AA37" s="54">
        <f t="shared" si="16"/>
        <v>0.28890538870380761</v>
      </c>
      <c r="AB37" s="54">
        <f t="shared" si="100"/>
        <v>0.96418966260491235</v>
      </c>
      <c r="AC37" s="119">
        <f>[7]A28!$K40</f>
        <v>0.6</v>
      </c>
      <c r="AD37" s="119">
        <f>[7]A27!$P40</f>
        <v>1</v>
      </c>
      <c r="AE37" s="54">
        <f t="shared" si="101"/>
        <v>0.12272244912639986</v>
      </c>
      <c r="AF37" s="162">
        <f t="shared" si="49"/>
        <v>0.35249918623329296</v>
      </c>
      <c r="AG37" s="162">
        <f t="shared" si="104"/>
        <v>0.33126540623310291</v>
      </c>
      <c r="AH37" s="138">
        <f>[7]A27!$G40</f>
        <v>2.0117525735471808</v>
      </c>
      <c r="AI37" s="136">
        <f>[7]A27!$H40</f>
        <v>7.4717186056038498E-2</v>
      </c>
      <c r="AJ37" s="106">
        <f>[7]A27!$C40</f>
        <v>0.29187647475043049</v>
      </c>
      <c r="AK37" s="109">
        <f>[7]A28!$C40+[7]A28!$D40</f>
        <v>0.53837387167279904</v>
      </c>
      <c r="AL37" s="136">
        <f>[7]A28!$E40</f>
        <v>1.7020657901508616E-2</v>
      </c>
      <c r="AM37" s="136">
        <f>[7]A28!$J40</f>
        <v>0.13040251812725254</v>
      </c>
      <c r="AN37" s="137">
        <f>[7]A25!$F40-[7]A25!$G40</f>
        <v>0.3877486217303967</v>
      </c>
      <c r="AO37" s="109">
        <f t="shared" si="51"/>
        <v>2.0203857015993201</v>
      </c>
      <c r="AP37" s="109">
        <f>[7]A29!$AM79</f>
        <v>8.4577847143295568E-3</v>
      </c>
      <c r="AQ37" s="109">
        <f>[7]A29!$AN79</f>
        <v>7.1668618204397516E-2</v>
      </c>
      <c r="AR37" s="109">
        <f>[7]A29!$AO79</f>
        <v>1.9402592986805931</v>
      </c>
      <c r="AS37" s="109">
        <f t="shared" si="19"/>
        <v>4.2498893648132201</v>
      </c>
      <c r="AT37" s="54">
        <f>[7]A29!$AQ79</f>
        <v>4.5556997012906733</v>
      </c>
      <c r="AU37" s="54">
        <f t="shared" si="103"/>
        <v>1.7145753651218669</v>
      </c>
      <c r="AV37" s="54">
        <f>[7]A29!$AS79</f>
        <v>2.3476637415629726</v>
      </c>
      <c r="AW37" s="54">
        <f t="shared" si="21"/>
        <v>-0.63308837644110572</v>
      </c>
      <c r="AX37" s="54">
        <f t="shared" si="96"/>
        <v>1.3692391651714346</v>
      </c>
      <c r="AY37" s="54">
        <f t="shared" si="97"/>
        <v>2.6534740780404258</v>
      </c>
      <c r="AZ37" s="104">
        <f t="shared" si="24"/>
        <v>5.8124159948191165</v>
      </c>
      <c r="BA37" s="105">
        <f t="shared" si="53"/>
        <v>5.5920394282917112</v>
      </c>
      <c r="BB37" s="105">
        <f t="shared" si="25"/>
        <v>2.7464151942080748</v>
      </c>
      <c r="BC37" s="105">
        <f t="shared" si="26"/>
        <v>0.82523853248431622</v>
      </c>
      <c r="BD37" s="105">
        <f t="shared" si="27"/>
        <v>2.0203857015993201</v>
      </c>
      <c r="BE37" s="105">
        <f t="shared" si="28"/>
        <v>0.56385231428863725</v>
      </c>
      <c r="BF37" s="105">
        <f t="shared" si="29"/>
        <v>2.4500148525580476</v>
      </c>
      <c r="BG37" s="106">
        <f t="shared" si="30"/>
        <v>2.5781722614450269</v>
      </c>
      <c r="BH37" s="54">
        <f t="shared" si="31"/>
        <v>8.4359087608301557</v>
      </c>
      <c r="BI37" s="54">
        <f t="shared" si="32"/>
        <v>8.2155321943027495</v>
      </c>
      <c r="BJ37" s="54">
        <f t="shared" si="102"/>
        <v>0.22037656652740623</v>
      </c>
      <c r="BK37" s="109">
        <f>[7]A29!$AW79</f>
        <v>0.68204531916154165</v>
      </c>
      <c r="BL37" s="109">
        <f>[7]A29!$AY79</f>
        <v>0.4616687526341367</v>
      </c>
      <c r="BM37" s="109">
        <f>[7]A29!$AZ79</f>
        <v>0.34042915206365448</v>
      </c>
      <c r="BN37" s="54">
        <f t="shared" si="95"/>
        <v>0.22037656652740495</v>
      </c>
      <c r="BO37" s="104">
        <f t="shared" si="35"/>
        <v>0</v>
      </c>
      <c r="BP37" s="145">
        <f>[7]A29!$C79</f>
        <v>6.4455043712602222</v>
      </c>
      <c r="BQ37" s="114">
        <f t="shared" si="36"/>
        <v>0</v>
      </c>
      <c r="BR37" s="54">
        <f t="shared" si="37"/>
        <v>1.4691477589979149</v>
      </c>
      <c r="BS37" s="54">
        <f t="shared" si="54"/>
        <v>5.6194625219080946E-2</v>
      </c>
      <c r="BT37" s="54">
        <f t="shared" si="55"/>
        <v>8.2558207708340492E-2</v>
      </c>
      <c r="BU37" s="54">
        <f t="shared" si="38"/>
        <v>0.14500762866363967</v>
      </c>
      <c r="BV37" s="54">
        <f t="shared" si="39"/>
        <v>0.24701190337972143</v>
      </c>
      <c r="BW37" s="54">
        <f t="shared" si="40"/>
        <v>0.60798046795663907</v>
      </c>
      <c r="BX37" s="54">
        <f t="shared" si="41"/>
        <v>0.57990088929902828</v>
      </c>
      <c r="BY37" s="54">
        <f t="shared" si="42"/>
        <v>1.4273337002002902</v>
      </c>
      <c r="BZ37" s="54">
        <f t="shared" si="43"/>
        <v>0.34042915206365448</v>
      </c>
      <c r="CA37" s="54">
        <f t="shared" si="44"/>
        <v>2.3476637415629726</v>
      </c>
      <c r="CB37" s="54">
        <f t="shared" si="56"/>
        <v>0</v>
      </c>
      <c r="CC37" s="104">
        <v>5.4072557744268828</v>
      </c>
      <c r="CD37" s="105">
        <f t="shared" si="45"/>
        <v>7.7349422616957403E-2</v>
      </c>
      <c r="CE37" s="54">
        <f t="shared" si="57"/>
        <v>4.9890076623327539</v>
      </c>
      <c r="CF37" s="54">
        <f t="shared" si="46"/>
        <v>2.9019471407469943</v>
      </c>
      <c r="CG37" s="54">
        <f t="shared" si="46"/>
        <v>3.420869585490836</v>
      </c>
      <c r="CH37" s="54">
        <f t="shared" si="46"/>
        <v>0.96348079317461233</v>
      </c>
      <c r="CI37" s="54">
        <f t="shared" si="46"/>
        <v>0.89106034816123114</v>
      </c>
      <c r="CJ37" s="54">
        <f t="shared" si="46"/>
        <v>1.5663284441549925</v>
      </c>
      <c r="CK37" s="54">
        <f t="shared" si="46"/>
        <v>1.3338090639050759</v>
      </c>
      <c r="CL37" s="54">
        <v>4.5660012168320794</v>
      </c>
      <c r="CM37" s="54">
        <f t="shared" si="58"/>
        <v>2.6727048468518197</v>
      </c>
      <c r="CN37" s="54">
        <f t="shared" si="59"/>
        <v>3.1744201870789661</v>
      </c>
      <c r="CO37" s="54">
        <v>0.87952228107889419</v>
      </c>
      <c r="CP37" s="54">
        <v>0.82842887650667041</v>
      </c>
      <c r="CQ37" s="54">
        <v>1.4664690294934017</v>
      </c>
      <c r="CR37" s="54">
        <v>1.2811238170987065</v>
      </c>
      <c r="CS37" s="54">
        <v>0.42300644550067468</v>
      </c>
      <c r="CT37" s="54">
        <f t="shared" si="60"/>
        <v>0.22924229389517439</v>
      </c>
      <c r="CU37" s="54">
        <f t="shared" si="61"/>
        <v>0.24644939841186969</v>
      </c>
      <c r="CV37" s="54">
        <v>8.3958512095718196E-2</v>
      </c>
      <c r="CW37" s="54">
        <v>6.2631471654560789E-2</v>
      </c>
      <c r="CX37" s="54">
        <v>9.985941466159072E-2</v>
      </c>
      <c r="CY37" s="54">
        <v>5.2685246806369407E-2</v>
      </c>
      <c r="CZ37" s="54">
        <v>0.41824811209412827</v>
      </c>
      <c r="DA37" s="54">
        <f t="shared" si="62"/>
        <v>1.0819619351986458</v>
      </c>
      <c r="DB37" s="54">
        <f t="shared" si="63"/>
        <v>0.27178973168633436</v>
      </c>
      <c r="DC37" s="54">
        <v>2.8471237034752548E-2</v>
      </c>
      <c r="DD37" s="54">
        <v>0.24331849465158181</v>
      </c>
      <c r="DE37" s="54">
        <v>0.9355035547908519</v>
      </c>
      <c r="DF37" s="54">
        <v>0.1209511094518501</v>
      </c>
      <c r="DG37" s="54">
        <f t="shared" si="64"/>
        <v>1.460741108964891</v>
      </c>
      <c r="DH37" s="54">
        <f t="shared" si="65"/>
        <v>6.4440901602090683</v>
      </c>
      <c r="DI37" s="54">
        <v>0.34205719317610012</v>
      </c>
      <c r="DJ37" s="54">
        <v>6.1020329670329678</v>
      </c>
      <c r="DK37" s="54">
        <v>7.7838801597221092</v>
      </c>
      <c r="DL37" s="54">
        <v>2.9052652296005324</v>
      </c>
      <c r="DM37" s="54">
        <f t="shared" si="66"/>
        <v>10.136749477386239</v>
      </c>
      <c r="DN37" s="54">
        <f t="shared" si="67"/>
        <v>10.053192778418037</v>
      </c>
      <c r="DO37" s="54">
        <f t="shared" si="68"/>
        <v>-0.11812663333712092</v>
      </c>
      <c r="DP37" s="54">
        <v>0.9927508643498304</v>
      </c>
      <c r="DQ37" s="54">
        <v>1.1108774976869513</v>
      </c>
      <c r="DR37" s="54">
        <f t="shared" si="69"/>
        <v>5.4446501849105307</v>
      </c>
      <c r="DS37" s="54">
        <f t="shared" si="70"/>
        <v>1.8464350209825713</v>
      </c>
      <c r="DT37" s="54">
        <f t="shared" si="71"/>
        <v>0.11049996972819993</v>
      </c>
      <c r="DU37" s="54">
        <f t="shared" si="72"/>
        <v>0.20403101392366232</v>
      </c>
      <c r="DV37" s="54">
        <f t="shared" si="73"/>
        <v>6.2044503587457065</v>
      </c>
      <c r="DW37" s="54">
        <f t="shared" si="74"/>
        <v>0.10268770435682203</v>
      </c>
      <c r="DX37" s="54">
        <v>5.567329594610249</v>
      </c>
      <c r="DY37" s="54">
        <v>5.5106848655394929</v>
      </c>
      <c r="DZ37" s="54">
        <v>3.9345026746368914</v>
      </c>
      <c r="EA37" s="54">
        <v>0.65318612365810735</v>
      </c>
      <c r="EB37" s="54">
        <v>2.2293683145607082</v>
      </c>
      <c r="EC37" s="54">
        <v>5.6644729070755996E-2</v>
      </c>
      <c r="ED37" s="54">
        <v>3.1130481713496701E-2</v>
      </c>
      <c r="EE37" s="54">
        <v>1.0830553595396305E-2</v>
      </c>
      <c r="EF37" s="54">
        <v>3.6344800952655604E-2</v>
      </c>
      <c r="EG37" s="54">
        <v>0.63712076413545748</v>
      </c>
      <c r="EH37" s="54">
        <v>1.023251676541395</v>
      </c>
      <c r="EI37" s="54">
        <v>0.96965045921565263</v>
      </c>
      <c r="EJ37" s="54">
        <v>0.58351954680971507</v>
      </c>
      <c r="EK37" s="54">
        <f t="shared" si="75"/>
        <v>-2.1000440116636376E-2</v>
      </c>
      <c r="EL37" s="54">
        <v>2.9685048510923528</v>
      </c>
      <c r="EM37" s="54">
        <v>0.91709963614062839</v>
      </c>
      <c r="EN37" s="54">
        <v>2.9895052912089892</v>
      </c>
      <c r="EO37" s="54">
        <v>0.80123894106259985</v>
      </c>
      <c r="EP37" s="54">
        <v>0.99727720561605859</v>
      </c>
      <c r="EQ37" s="54">
        <v>2.2338407680683825</v>
      </c>
      <c r="ER37" s="54">
        <v>10.621828466809189</v>
      </c>
      <c r="ES37" s="54">
        <v>9.3852649043568661</v>
      </c>
      <c r="ET37" s="54">
        <f t="shared" si="76"/>
        <v>7.2227256009601657</v>
      </c>
      <c r="EU37" s="54">
        <f t="shared" si="77"/>
        <v>12.234497566679945</v>
      </c>
      <c r="EV37" s="54">
        <f t="shared" si="78"/>
        <v>12.255495603278344</v>
      </c>
      <c r="EW37" s="54">
        <f t="shared" si="79"/>
        <v>1.6967965115065617</v>
      </c>
      <c r="EX37" s="54">
        <f t="shared" si="80"/>
        <v>0.2439318154060858</v>
      </c>
      <c r="EY37" s="54">
        <f t="shared" si="81"/>
        <v>0.41390265342650895</v>
      </c>
      <c r="FA37" s="54">
        <v>5.4066000000000001</v>
      </c>
      <c r="FB37" s="54">
        <v>0.36460000000000004</v>
      </c>
      <c r="FC37" s="54">
        <v>5.7712000000000003</v>
      </c>
      <c r="FD37" s="54">
        <f t="shared" si="82"/>
        <v>6.3175769337399504E-2</v>
      </c>
      <c r="FE37" s="54">
        <v>-0.13570000000000002</v>
      </c>
      <c r="FF37" s="54">
        <v>5.6701999999999995</v>
      </c>
      <c r="FG37" s="54">
        <v>5.7844000000000007</v>
      </c>
      <c r="FH37" s="54">
        <v>0.38650000000000001</v>
      </c>
      <c r="FI37" s="54">
        <v>6.1709000000000005</v>
      </c>
      <c r="FJ37" s="54">
        <f t="shared" si="83"/>
        <v>6.2632679187800799E-2</v>
      </c>
      <c r="FK37" s="54">
        <v>0.55030000000000001</v>
      </c>
      <c r="FL37" s="54">
        <v>0.93319999999999992</v>
      </c>
      <c r="FM37" s="54">
        <v>13.847099999999998</v>
      </c>
      <c r="FN37" s="54">
        <v>0.9486</v>
      </c>
      <c r="FO37" s="54">
        <v>10.673499999999999</v>
      </c>
      <c r="FP37" s="54">
        <v>2.2250000000000001</v>
      </c>
      <c r="FQ37" s="54">
        <f t="shared" si="84"/>
        <v>2.4636337757534776</v>
      </c>
      <c r="FR37" s="54">
        <f t="shared" si="85"/>
        <v>6.739317257765165E-2</v>
      </c>
      <c r="FS37" s="54">
        <f t="shared" si="86"/>
        <v>0.16603209621748566</v>
      </c>
      <c r="FT37" s="54">
        <v>3.7250000000000001</v>
      </c>
      <c r="FU37" s="54">
        <v>0.10859999999999999</v>
      </c>
      <c r="FV37" s="54">
        <v>3.8336999999999999</v>
      </c>
      <c r="FW37" s="54">
        <f t="shared" si="87"/>
        <v>2.8327725174113777E-2</v>
      </c>
      <c r="FX37" s="54">
        <v>-2.2599999999999999E-2</v>
      </c>
      <c r="FY37" s="54">
        <v>2.786</v>
      </c>
      <c r="FZ37" s="54">
        <v>8.4497999999999998</v>
      </c>
      <c r="GA37" s="54">
        <v>0.73159999999999992</v>
      </c>
      <c r="GB37" s="54">
        <v>6.9589999999999996</v>
      </c>
      <c r="GC37" s="54">
        <v>0.75919999999999999</v>
      </c>
      <c r="GD37" s="54">
        <f t="shared" si="88"/>
        <v>2.1911676996084331</v>
      </c>
      <c r="GE37" s="54">
        <f t="shared" si="89"/>
        <v>0.32971194584487207</v>
      </c>
      <c r="GF37" s="54">
        <f t="shared" si="90"/>
        <v>0.72245416591032863</v>
      </c>
      <c r="GG37" s="133">
        <v>2.2103092624031215</v>
      </c>
      <c r="GH37" s="133">
        <v>2.0808968334741196</v>
      </c>
      <c r="GI37" s="133">
        <f t="shared" si="91"/>
        <v>4.2912060958772411</v>
      </c>
      <c r="GJ37" s="133">
        <f t="shared" si="92"/>
        <v>0.48492120559609869</v>
      </c>
      <c r="GK37" s="133">
        <v>0.62118602649701338</v>
      </c>
      <c r="GL37" s="133">
        <v>2.5989272721758487</v>
      </c>
      <c r="GM37" s="133">
        <v>1.9777412456788352</v>
      </c>
    </row>
    <row r="38" spans="1:195">
      <c r="A38" s="43">
        <v>2008</v>
      </c>
      <c r="B38" s="54">
        <f t="shared" si="0"/>
        <v>6.3527994303263684</v>
      </c>
      <c r="C38" s="54">
        <f t="shared" si="47"/>
        <v>6.0527726418384677</v>
      </c>
      <c r="D38" s="54">
        <f t="shared" si="98"/>
        <v>0.53683616244982413</v>
      </c>
      <c r="E38" s="54">
        <f t="shared" si="99"/>
        <v>2.332194469064337</v>
      </c>
      <c r="F38" s="54">
        <f t="shared" si="3"/>
        <v>3.1837420103243059</v>
      </c>
      <c r="G38" s="109">
        <f t="shared" si="94"/>
        <v>0.30002678848790115</v>
      </c>
      <c r="H38" s="104">
        <f t="shared" si="5"/>
        <v>4.2699576295960604</v>
      </c>
      <c r="I38" s="144">
        <f t="shared" si="6"/>
        <v>0.31254858978136962</v>
      </c>
      <c r="J38" s="105">
        <f t="shared" si="7"/>
        <v>2.2651067048463323</v>
      </c>
      <c r="K38" s="136">
        <f>[7]A29!$N80</f>
        <v>0.12601583486017892</v>
      </c>
      <c r="L38" s="136">
        <f>[7]A29!$O80</f>
        <v>1.7630997137351676</v>
      </c>
      <c r="M38" s="136">
        <f>[7]A23!$K40</f>
        <v>0.63341376165784313</v>
      </c>
      <c r="N38" s="137">
        <f>[7]A29!$S80</f>
        <v>0.1968132136269882</v>
      </c>
      <c r="O38" s="104">
        <f t="shared" si="8"/>
        <v>2.082841800730308</v>
      </c>
      <c r="P38" s="144">
        <f t="shared" si="9"/>
        <v>0.2242875726684545</v>
      </c>
      <c r="Q38" s="105">
        <f t="shared" si="10"/>
        <v>6.7087764218004553E-2</v>
      </c>
      <c r="R38" s="105">
        <f t="shared" si="11"/>
        <v>0.4739062021619333</v>
      </c>
      <c r="S38" s="136">
        <f>[7]A29!$AD80</f>
        <v>2.5055966157882064</v>
      </c>
      <c r="T38" s="136">
        <f>[7]A25!$K41</f>
        <v>1.4023000405077903</v>
      </c>
      <c r="U38" s="137">
        <f>[7]A29!$AH80</f>
        <v>1.1880363541062908</v>
      </c>
      <c r="V38" s="54">
        <f t="shared" si="12"/>
        <v>0.67213795688441813</v>
      </c>
      <c r="W38" s="54">
        <f t="shared" si="13"/>
        <v>0.32786204311558192</v>
      </c>
      <c r="X38" s="109">
        <f t="shared" si="14"/>
        <v>0.58220479849023254</v>
      </c>
      <c r="Y38" s="149">
        <f t="shared" si="48"/>
        <v>0.97123406083502128</v>
      </c>
      <c r="Z38" s="54">
        <f t="shared" si="15"/>
        <v>0.48576769375319906</v>
      </c>
      <c r="AA38" s="54">
        <f t="shared" si="16"/>
        <v>0.31115069367020298</v>
      </c>
      <c r="AB38" s="54">
        <f t="shared" si="100"/>
        <v>0.96749268695241442</v>
      </c>
      <c r="AC38" s="119">
        <f>[7]A28!$K41</f>
        <v>0.6</v>
      </c>
      <c r="AD38" s="119">
        <f>[7]A27!$P41</f>
        <v>1</v>
      </c>
      <c r="AE38" s="54">
        <f t="shared" si="101"/>
        <v>0.11509329845656838</v>
      </c>
      <c r="AF38" s="162">
        <f t="shared" si="49"/>
        <v>0.34028702644845743</v>
      </c>
      <c r="AG38" s="162">
        <f t="shared" si="104"/>
        <v>0.31966228296235571</v>
      </c>
      <c r="AH38" s="138">
        <f>[7]A27!$G41</f>
        <v>1.9966867507595525</v>
      </c>
      <c r="AI38" s="136">
        <f>[7]A27!$H41</f>
        <v>6.708776421800472E-2</v>
      </c>
      <c r="AJ38" s="106">
        <f>[7]A27!$C41</f>
        <v>0.26841995408677977</v>
      </c>
      <c r="AK38" s="109">
        <f>[7]A28!$C41+[7]A28!$D41</f>
        <v>0.52091431630228269</v>
      </c>
      <c r="AL38" s="136">
        <f>[7]A28!$E41</f>
        <v>1.5921846147541413E-2</v>
      </c>
      <c r="AM38" s="136">
        <f>[7]A28!$J41</f>
        <v>0.12389034390224457</v>
      </c>
      <c r="AN38" s="137">
        <f>[7]A25!$F41-[7]A25!$G41</f>
        <v>0.35001585825968873</v>
      </c>
      <c r="AO38" s="109">
        <f t="shared" si="51"/>
        <v>2.0761985396226614</v>
      </c>
      <c r="AP38" s="109">
        <f>[7]A29!$AM80</f>
        <v>8.1751699865455444E-3</v>
      </c>
      <c r="AQ38" s="109">
        <f>[7]A29!$AN80</f>
        <v>6.5601236388723755E-2</v>
      </c>
      <c r="AR38" s="109">
        <f>[7]A29!$AO80</f>
        <v>2.0024221332473919</v>
      </c>
      <c r="AS38" s="109">
        <f t="shared" si="19"/>
        <v>4.7069568761354805</v>
      </c>
      <c r="AT38" s="54">
        <f>[7]A29!$AQ80</f>
        <v>4.9465891155373676</v>
      </c>
      <c r="AU38" s="54">
        <f t="shared" si="103"/>
        <v>1.8365663002207739</v>
      </c>
      <c r="AV38" s="54">
        <f>[7]A29!$AS80</f>
        <v>2.3441877339003061</v>
      </c>
      <c r="AW38" s="54">
        <f t="shared" si="21"/>
        <v>-0.50762143367953216</v>
      </c>
      <c r="AX38" s="54">
        <f t="shared" si="96"/>
        <v>1.2763970097994888</v>
      </c>
      <c r="AY38" s="54">
        <f t="shared" si="97"/>
        <v>2.5838199733021936</v>
      </c>
      <c r="AZ38" s="104">
        <f t="shared" si="24"/>
        <v>5.8451779966468358</v>
      </c>
      <c r="BA38" s="105">
        <f t="shared" si="53"/>
        <v>5.5451512081589343</v>
      </c>
      <c r="BB38" s="105">
        <f t="shared" si="25"/>
        <v>2.7036711294878808</v>
      </c>
      <c r="BC38" s="105">
        <f t="shared" si="26"/>
        <v>0.76528153904839236</v>
      </c>
      <c r="BD38" s="105">
        <f t="shared" si="27"/>
        <v>2.0761985396226614</v>
      </c>
      <c r="BE38" s="105">
        <f t="shared" si="28"/>
        <v>0.54501133243636968</v>
      </c>
      <c r="BF38" s="105">
        <f t="shared" si="29"/>
        <v>2.3977957054530608</v>
      </c>
      <c r="BG38" s="106">
        <f t="shared" si="30"/>
        <v>2.6023441702695043</v>
      </c>
      <c r="BH38" s="54">
        <f t="shared" si="31"/>
        <v>8.9756532056588547</v>
      </c>
      <c r="BI38" s="54">
        <f t="shared" si="32"/>
        <v>8.6756264171709532</v>
      </c>
      <c r="BJ38" s="54">
        <f t="shared" si="102"/>
        <v>0.30002678848790154</v>
      </c>
      <c r="BK38" s="109">
        <f>[7]A29!$AW80</f>
        <v>0.71420694015985953</v>
      </c>
      <c r="BL38" s="109">
        <f>[7]A29!$AY80</f>
        <v>0.41418015167195837</v>
      </c>
      <c r="BM38" s="109">
        <f>[7]A29!$AZ80</f>
        <v>0.30847393173467258</v>
      </c>
      <c r="BN38" s="54">
        <f t="shared" si="95"/>
        <v>0.30002678848790115</v>
      </c>
      <c r="BO38" s="104">
        <f t="shared" si="35"/>
        <v>0</v>
      </c>
      <c r="BP38" s="145">
        <f>[7]A29!$C80</f>
        <v>6.3527994303263684</v>
      </c>
      <c r="BQ38" s="114">
        <f t="shared" si="36"/>
        <v>0</v>
      </c>
      <c r="BR38" s="54">
        <f t="shared" si="37"/>
        <v>1.5645428035228239</v>
      </c>
      <c r="BS38" s="54">
        <f t="shared" si="54"/>
        <v>4.7740662374788946E-2</v>
      </c>
      <c r="BT38" s="54">
        <f t="shared" si="55"/>
        <v>7.4692309753888894E-2</v>
      </c>
      <c r="BU38" s="54">
        <f t="shared" si="38"/>
        <v>0.13159096742709575</v>
      </c>
      <c r="BV38" s="54">
        <f t="shared" si="39"/>
        <v>0.27020607287452902</v>
      </c>
      <c r="BW38" s="54">
        <f t="shared" si="40"/>
        <v>0.59820295969837523</v>
      </c>
      <c r="BX38" s="54">
        <f t="shared" si="41"/>
        <v>0.63341376165784313</v>
      </c>
      <c r="BY38" s="54">
        <f t="shared" si="42"/>
        <v>1.4023000405077903</v>
      </c>
      <c r="BZ38" s="54">
        <f t="shared" si="43"/>
        <v>0.30847393173467258</v>
      </c>
      <c r="CA38" s="54">
        <f t="shared" si="44"/>
        <v>2.3441877339003061</v>
      </c>
      <c r="CB38" s="54">
        <f t="shared" si="56"/>
        <v>0</v>
      </c>
      <c r="CC38" s="104">
        <v>4.7634828864526586</v>
      </c>
      <c r="CD38" s="105">
        <f t="shared" si="45"/>
        <v>6.8755248179269146E-2</v>
      </c>
      <c r="CE38" s="54">
        <f t="shared" si="57"/>
        <v>4.4359684383969045</v>
      </c>
      <c r="CF38" s="54">
        <f t="shared" si="46"/>
        <v>2.6189356523278451</v>
      </c>
      <c r="CG38" s="54">
        <f t="shared" si="46"/>
        <v>3.1920898758194576</v>
      </c>
      <c r="CH38" s="54">
        <f t="shared" si="46"/>
        <v>0.78049766844202806</v>
      </c>
      <c r="CI38" s="54">
        <f t="shared" si="46"/>
        <v>0.96618655133376308</v>
      </c>
      <c r="CJ38" s="54">
        <f t="shared" si="46"/>
        <v>1.4454056560436666</v>
      </c>
      <c r="CK38" s="54">
        <f t="shared" si="46"/>
        <v>1.3750570897503982</v>
      </c>
      <c r="CL38" s="54">
        <v>4.0262821073277983</v>
      </c>
      <c r="CM38" s="54">
        <f t="shared" si="58"/>
        <v>2.3876026328070932</v>
      </c>
      <c r="CN38" s="54">
        <f t="shared" si="59"/>
        <v>2.958285720195724</v>
      </c>
      <c r="CO38" s="54">
        <v>0.71209350543708316</v>
      </c>
      <c r="CP38" s="54">
        <v>0.89519195727139433</v>
      </c>
      <c r="CQ38" s="54">
        <v>1.3510002574872466</v>
      </c>
      <c r="CR38" s="54">
        <v>1.3196062456750188</v>
      </c>
      <c r="CS38" s="54">
        <v>0.4096863310691059</v>
      </c>
      <c r="CT38" s="54">
        <f t="shared" si="60"/>
        <v>0.23133301952075183</v>
      </c>
      <c r="CU38" s="54">
        <f t="shared" si="61"/>
        <v>0.23380415562373347</v>
      </c>
      <c r="CV38" s="54">
        <v>6.8404163004944896E-2</v>
      </c>
      <c r="CW38" s="54">
        <v>7.0994594062368702E-2</v>
      </c>
      <c r="CX38" s="54">
        <v>9.440539855641987E-2</v>
      </c>
      <c r="CY38" s="54">
        <v>5.5450844075379389E-2</v>
      </c>
      <c r="CZ38" s="54">
        <v>0.32751444805575392</v>
      </c>
      <c r="DA38" s="54">
        <f t="shared" si="62"/>
        <v>1.0815077131549669</v>
      </c>
      <c r="DB38" s="54">
        <f t="shared" si="63"/>
        <v>0.29792131350681539</v>
      </c>
      <c r="DC38" s="54">
        <v>3.4530246704967897E-2</v>
      </c>
      <c r="DD38" s="54">
        <v>0.26339106680184748</v>
      </c>
      <c r="DE38" s="54">
        <v>1.0519145786060284</v>
      </c>
      <c r="DF38" s="54">
        <v>0.4235501858736076</v>
      </c>
      <c r="DG38" s="54">
        <f t="shared" si="64"/>
        <v>1.4971553291813526</v>
      </c>
      <c r="DH38" s="54">
        <f t="shared" si="65"/>
        <v>6.5965507169410529</v>
      </c>
      <c r="DI38" s="54">
        <v>0.38224001834596633</v>
      </c>
      <c r="DJ38" s="54">
        <v>6.2143106985950869</v>
      </c>
      <c r="DK38" s="54">
        <v>7.6701558602487978</v>
      </c>
      <c r="DL38" s="54">
        <v>2.582575636878611</v>
      </c>
      <c r="DM38" s="54">
        <f t="shared" si="66"/>
        <v>10.086561906267326</v>
      </c>
      <c r="DN38" s="54">
        <f t="shared" si="67"/>
        <v>10.097127528605224</v>
      </c>
      <c r="DO38" s="54">
        <f t="shared" si="68"/>
        <v>-0.17058843882263963</v>
      </c>
      <c r="DP38" s="54">
        <v>0.96683443570060679</v>
      </c>
      <c r="DQ38" s="54">
        <v>1.1374228745232464</v>
      </c>
      <c r="DR38" s="54">
        <f t="shared" si="69"/>
        <v>5.1975986946641646</v>
      </c>
      <c r="DS38" s="54">
        <f t="shared" si="70"/>
        <v>1.9426523904146153</v>
      </c>
      <c r="DT38" s="54">
        <f t="shared" si="71"/>
        <v>0.11264816367832539</v>
      </c>
      <c r="DU38" s="54">
        <f t="shared" si="72"/>
        <v>0.21883622444551568</v>
      </c>
      <c r="DV38" s="54">
        <f t="shared" si="73"/>
        <v>6.0248239956567025</v>
      </c>
      <c r="DW38" s="54">
        <f t="shared" si="74"/>
        <v>9.7063689143022519E-2</v>
      </c>
      <c r="DX38" s="54">
        <v>5.4400323522008573</v>
      </c>
      <c r="DY38" s="54">
        <v>5.3825835171040906</v>
      </c>
      <c r="DZ38" s="54">
        <v>3.9016370225423493</v>
      </c>
      <c r="EA38" s="54">
        <v>0.68407198272584346</v>
      </c>
      <c r="EB38" s="54">
        <v>2.1650184772875845</v>
      </c>
      <c r="EC38" s="54">
        <v>5.7448835096766279E-2</v>
      </c>
      <c r="ED38" s="54">
        <v>3.0593840982735866E-2</v>
      </c>
      <c r="EE38" s="54">
        <v>1.1280606599713392E-2</v>
      </c>
      <c r="EF38" s="54">
        <v>3.8135600713743813E-2</v>
      </c>
      <c r="EG38" s="54">
        <v>0.584791643455845</v>
      </c>
      <c r="EH38" s="54">
        <v>1.0204176459422767</v>
      </c>
      <c r="EI38" s="54">
        <v>1.0203291427116252</v>
      </c>
      <c r="EJ38" s="54">
        <v>0.58470314022519354</v>
      </c>
      <c r="EK38" s="54">
        <f t="shared" si="75"/>
        <v>-6.9526357766738656E-2</v>
      </c>
      <c r="EL38" s="54">
        <v>2.9462015895949496</v>
      </c>
      <c r="EM38" s="54">
        <v>0.72873490854494227</v>
      </c>
      <c r="EN38" s="54">
        <v>3.0157279473616883</v>
      </c>
      <c r="EO38" s="54">
        <v>0.62304505935191257</v>
      </c>
      <c r="EP38" s="54">
        <v>1.1130818571250871</v>
      </c>
      <c r="EQ38" s="54">
        <v>2.2547831115999877</v>
      </c>
      <c r="ER38" s="54">
        <v>10.559400250057918</v>
      </c>
      <c r="ES38" s="54">
        <v>9.4176989955830166</v>
      </c>
      <c r="ET38" s="54">
        <f t="shared" si="76"/>
        <v>7.2074316210673501</v>
      </c>
      <c r="EU38" s="54">
        <f t="shared" si="77"/>
        <v>12.205556213809539</v>
      </c>
      <c r="EV38" s="54">
        <f t="shared" si="78"/>
        <v>12.2750819820951</v>
      </c>
      <c r="EW38" s="54">
        <f t="shared" si="79"/>
        <v>1.7031145944159898</v>
      </c>
      <c r="EX38" s="54">
        <f t="shared" si="80"/>
        <v>0.24567884367375659</v>
      </c>
      <c r="EY38" s="54">
        <f t="shared" si="81"/>
        <v>0.41841922420001931</v>
      </c>
      <c r="FA38" s="54">
        <v>5.2128999999999994</v>
      </c>
      <c r="FB38" s="54">
        <v>0.31940000000000002</v>
      </c>
      <c r="FC38" s="54">
        <v>5.5323000000000002</v>
      </c>
      <c r="FD38" s="54">
        <f t="shared" si="82"/>
        <v>5.7733673155830306E-2</v>
      </c>
      <c r="FE38" s="54">
        <v>-2.9600000000000001E-2</v>
      </c>
      <c r="FF38" s="54">
        <v>7.3274999999999997</v>
      </c>
      <c r="FG38" s="54">
        <v>5.8652999999999995</v>
      </c>
      <c r="FH38" s="54">
        <v>0.34509999999999996</v>
      </c>
      <c r="FI38" s="54">
        <v>6.2103999999999999</v>
      </c>
      <c r="FJ38" s="54">
        <f t="shared" si="83"/>
        <v>5.556807935076645E-2</v>
      </c>
      <c r="FK38" s="54">
        <v>0.58479999999999999</v>
      </c>
      <c r="FL38" s="54">
        <v>0.89959999999999996</v>
      </c>
      <c r="FM38" s="54">
        <v>13.657800000000002</v>
      </c>
      <c r="FN38" s="54">
        <v>0.95930000000000004</v>
      </c>
      <c r="FO38" s="54">
        <v>10.364600000000001</v>
      </c>
      <c r="FP38" s="54">
        <v>2.3338999999999999</v>
      </c>
      <c r="FQ38" s="54">
        <f t="shared" si="84"/>
        <v>2.4277943686006829</v>
      </c>
      <c r="FR38" s="54">
        <f t="shared" si="85"/>
        <v>6.5867123548448495E-2</v>
      </c>
      <c r="FS38" s="54">
        <f t="shared" si="86"/>
        <v>0.15991183162684869</v>
      </c>
      <c r="FT38" s="54">
        <v>3.8001</v>
      </c>
      <c r="FU38" s="54">
        <v>0.13339999999999999</v>
      </c>
      <c r="FV38" s="54">
        <v>3.9335000000000004</v>
      </c>
      <c r="FW38" s="54">
        <f t="shared" si="87"/>
        <v>3.3913817211135115E-2</v>
      </c>
      <c r="FX38" s="54">
        <v>0.1014</v>
      </c>
      <c r="FY38" s="54">
        <v>2.8632</v>
      </c>
      <c r="FZ38" s="54">
        <v>8.6413999999999991</v>
      </c>
      <c r="GA38" s="54">
        <v>0.71650000000000003</v>
      </c>
      <c r="GB38" s="54">
        <v>7.1475</v>
      </c>
      <c r="GC38" s="54">
        <v>0.77739999999999998</v>
      </c>
      <c r="GD38" s="54">
        <f t="shared" si="88"/>
        <v>2.2550037838260999</v>
      </c>
      <c r="GE38" s="54">
        <f t="shared" si="89"/>
        <v>0.33133520031476382</v>
      </c>
      <c r="GF38" s="54">
        <f t="shared" si="90"/>
        <v>0.74716213042457114</v>
      </c>
      <c r="GG38" s="133">
        <v>2.0124702220301027</v>
      </c>
      <c r="GH38" s="133">
        <v>1.9766692815200213</v>
      </c>
      <c r="GI38" s="133">
        <f t="shared" si="91"/>
        <v>3.989139503550124</v>
      </c>
      <c r="GJ38" s="133">
        <f t="shared" si="92"/>
        <v>0.49551269885670574</v>
      </c>
      <c r="GK38" s="133">
        <v>0.61926941865388774</v>
      </c>
      <c r="GL38" s="133">
        <v>2.6706964146274328</v>
      </c>
      <c r="GM38" s="133">
        <v>2.0514269959735447</v>
      </c>
    </row>
    <row r="39" spans="1:195">
      <c r="A39" s="43">
        <v>2009</v>
      </c>
      <c r="B39" s="54">
        <f t="shared" si="0"/>
        <v>6.3191052976768711</v>
      </c>
      <c r="C39" s="54">
        <f t="shared" si="47"/>
        <v>6.015375603238704</v>
      </c>
      <c r="D39" s="54">
        <f t="shared" si="98"/>
        <v>0.52096480871169859</v>
      </c>
      <c r="E39" s="54">
        <f t="shared" si="99"/>
        <v>2.396227011902528</v>
      </c>
      <c r="F39" s="54">
        <f t="shared" si="3"/>
        <v>3.0981837826244778</v>
      </c>
      <c r="G39" s="109">
        <f t="shared" si="94"/>
        <v>0.30372969443816666</v>
      </c>
      <c r="H39" s="104">
        <f t="shared" si="5"/>
        <v>4.426477622002662</v>
      </c>
      <c r="I39" s="144">
        <f t="shared" si="6"/>
        <v>0.30298799665432691</v>
      </c>
      <c r="J39" s="105">
        <f t="shared" si="7"/>
        <v>2.326394026622931</v>
      </c>
      <c r="K39" s="136">
        <f>[7]A29!$N81</f>
        <v>0.14024836212385344</v>
      </c>
      <c r="L39" s="136">
        <f>[7]A29!$O81</f>
        <v>1.8807033141735117</v>
      </c>
      <c r="M39" s="136">
        <f>[7]A23!$K41</f>
        <v>0.66807928830945096</v>
      </c>
      <c r="N39" s="137">
        <f>[7]A29!$S81</f>
        <v>0.22385607757196108</v>
      </c>
      <c r="O39" s="104">
        <f t="shared" si="8"/>
        <v>1.8926276756742091</v>
      </c>
      <c r="P39" s="144">
        <f t="shared" si="9"/>
        <v>0.21797681205737165</v>
      </c>
      <c r="Q39" s="105">
        <f t="shared" si="10"/>
        <v>6.9832985279596929E-2</v>
      </c>
      <c r="R39" s="105">
        <f t="shared" si="11"/>
        <v>0.46609746310295896</v>
      </c>
      <c r="S39" s="136">
        <f>[7]A29!$AD81</f>
        <v>2.3833086304782127</v>
      </c>
      <c r="T39" s="136">
        <f>[7]A25!$K42</f>
        <v>1.2248635411241222</v>
      </c>
      <c r="U39" s="137">
        <f>[7]A29!$AH81</f>
        <v>1.2445882152439314</v>
      </c>
      <c r="V39" s="54">
        <f t="shared" si="12"/>
        <v>0.70049119511111702</v>
      </c>
      <c r="W39" s="54">
        <f t="shared" si="13"/>
        <v>0.29950880488888304</v>
      </c>
      <c r="X39" s="109">
        <f t="shared" si="14"/>
        <v>0.58159014119128372</v>
      </c>
      <c r="Y39" s="149">
        <f t="shared" si="48"/>
        <v>0.97085710788972712</v>
      </c>
      <c r="Z39" s="54">
        <f t="shared" si="15"/>
        <v>0.52826023085016616</v>
      </c>
      <c r="AA39" s="54">
        <f t="shared" si="16"/>
        <v>0.35293157190033092</v>
      </c>
      <c r="AB39" s="54">
        <f t="shared" si="100"/>
        <v>0.96736570359720009</v>
      </c>
      <c r="AC39" s="119">
        <f>[7]A28!$K42</f>
        <v>0.6</v>
      </c>
      <c r="AD39" s="119">
        <f>[7]A27!$P42</f>
        <v>1</v>
      </c>
      <c r="AE39" s="54">
        <f t="shared" si="101"/>
        <v>0.10698573823787232</v>
      </c>
      <c r="AF39" s="162">
        <f t="shared" si="49"/>
        <v>0.31155706290030905</v>
      </c>
      <c r="AG39" s="162">
        <f t="shared" si="104"/>
        <v>0.29151748379775438</v>
      </c>
      <c r="AH39" s="138">
        <f>[7]A27!$G42</f>
        <v>2.0700319107690084</v>
      </c>
      <c r="AI39" s="136">
        <f>[7]A27!$H42</f>
        <v>6.9832985279596874E-2</v>
      </c>
      <c r="AJ39" s="106">
        <f>[7]A27!$C42</f>
        <v>0.25636211585392282</v>
      </c>
      <c r="AK39" s="109">
        <f>[7]A28!$C42+[7]A28!$D42</f>
        <v>0.5049799944238782</v>
      </c>
      <c r="AL39" s="136">
        <f>[7]A28!$E42</f>
        <v>1.5984814287820361E-2</v>
      </c>
      <c r="AM39" s="136">
        <f>[7]A28!$J42</f>
        <v>0.13278976895081107</v>
      </c>
      <c r="AN39" s="137">
        <f>[7]A25!$F42-[7]A25!$G42</f>
        <v>0.33330769415214789</v>
      </c>
      <c r="AO39" s="109">
        <f t="shared" si="51"/>
        <v>2.2709958767021035</v>
      </c>
      <c r="AP39" s="109">
        <f>[7]A29!$AM81</f>
        <v>7.9334742443405871E-3</v>
      </c>
      <c r="AQ39" s="109">
        <f>[7]A29!$AN81</f>
        <v>6.6540112683415378E-2</v>
      </c>
      <c r="AR39" s="109">
        <f>[7]A29!$AO81</f>
        <v>2.1965222897743475</v>
      </c>
      <c r="AS39" s="109">
        <f t="shared" si="19"/>
        <v>5.1073401096388213</v>
      </c>
      <c r="AT39" s="54">
        <f>[7]A29!$AQ81</f>
        <v>5.3862259895070936</v>
      </c>
      <c r="AU39" s="54">
        <f t="shared" si="103"/>
        <v>1.9921099968338316</v>
      </c>
      <c r="AV39" s="54">
        <f>[7]A29!$AS81</f>
        <v>2.212952077529394</v>
      </c>
      <c r="AW39" s="54">
        <f t="shared" si="21"/>
        <v>-0.22084208069556244</v>
      </c>
      <c r="AX39" s="54">
        <f t="shared" si="96"/>
        <v>1.1108583768198337</v>
      </c>
      <c r="AY39" s="54">
        <f t="shared" si="97"/>
        <v>2.4918379573976659</v>
      </c>
      <c r="AZ39" s="104">
        <f t="shared" si="24"/>
        <v>6.0982632169813087</v>
      </c>
      <c r="BA39" s="105">
        <f t="shared" si="53"/>
        <v>5.7945335225431425</v>
      </c>
      <c r="BB39" s="105">
        <f t="shared" si="25"/>
        <v>2.7696303854011113</v>
      </c>
      <c r="BC39" s="105">
        <f t="shared" si="26"/>
        <v>0.75390726043992751</v>
      </c>
      <c r="BD39" s="105">
        <f t="shared" si="27"/>
        <v>2.2709958767021035</v>
      </c>
      <c r="BE39" s="105">
        <f t="shared" si="28"/>
        <v>0.52889828295603913</v>
      </c>
      <c r="BF39" s="105">
        <f t="shared" si="29"/>
        <v>2.4627671245859433</v>
      </c>
      <c r="BG39" s="106">
        <f t="shared" si="30"/>
        <v>2.8028681150011598</v>
      </c>
      <c r="BH39" s="54">
        <f t="shared" si="31"/>
        <v>9.3713520542905453</v>
      </c>
      <c r="BI39" s="54">
        <f t="shared" si="32"/>
        <v>9.0676223598523791</v>
      </c>
      <c r="BJ39" s="54">
        <f t="shared" si="102"/>
        <v>0.30372969443816622</v>
      </c>
      <c r="BK39" s="109">
        <f>[7]A29!$AW81</f>
        <v>0.71840834778580187</v>
      </c>
      <c r="BL39" s="109">
        <f>[7]A29!$AY81</f>
        <v>0.41467865334763521</v>
      </c>
      <c r="BM39" s="109">
        <f>[7]A29!$AZ81</f>
        <v>0.32000924809582071</v>
      </c>
      <c r="BN39" s="54">
        <f t="shared" si="95"/>
        <v>0.30372969443816666</v>
      </c>
      <c r="BO39" s="104">
        <f t="shared" si="35"/>
        <v>0</v>
      </c>
      <c r="BP39" s="145">
        <f>[7]A29!$C81</f>
        <v>6.3191052976768711</v>
      </c>
      <c r="BQ39" s="114">
        <f t="shared" si="36"/>
        <v>0</v>
      </c>
      <c r="BR39" s="54">
        <f t="shared" si="37"/>
        <v>1.5648580381104986</v>
      </c>
      <c r="BS39" s="54">
        <f t="shared" si="54"/>
        <v>4.5731795711261423E-2</v>
      </c>
      <c r="BT39" s="54">
        <f t="shared" si="55"/>
        <v>7.1563768115994672E-2</v>
      </c>
      <c r="BU39" s="54">
        <f t="shared" si="38"/>
        <v>0.14460740083133142</v>
      </c>
      <c r="BV39" s="54">
        <f t="shared" si="39"/>
        <v>0.30189505461650784</v>
      </c>
      <c r="BW39" s="54">
        <f t="shared" si="40"/>
        <v>0.5534975445521606</v>
      </c>
      <c r="BX39" s="54">
        <f t="shared" si="41"/>
        <v>0.66807928830945096</v>
      </c>
      <c r="BY39" s="54">
        <f t="shared" si="42"/>
        <v>1.2248635411241222</v>
      </c>
      <c r="BZ39" s="54">
        <f t="shared" si="43"/>
        <v>0.32000924809582071</v>
      </c>
      <c r="CA39" s="54">
        <f t="shared" si="44"/>
        <v>2.212952077529394</v>
      </c>
      <c r="CB39" s="54">
        <f t="shared" si="56"/>
        <v>0</v>
      </c>
      <c r="CC39" s="104">
        <v>4.2591521817241595</v>
      </c>
      <c r="CD39" s="105">
        <f t="shared" si="45"/>
        <v>3.4236265349848277E-2</v>
      </c>
      <c r="CE39" s="54">
        <f t="shared" si="57"/>
        <v>4.1133347174652659</v>
      </c>
      <c r="CF39" s="54">
        <f t="shared" si="46"/>
        <v>2.3831254071795547</v>
      </c>
      <c r="CG39" s="54">
        <f t="shared" si="46"/>
        <v>3.1339267874630394</v>
      </c>
      <c r="CH39" s="54">
        <f t="shared" si="46"/>
        <v>0.68250737893335012</v>
      </c>
      <c r="CI39" s="54">
        <f t="shared" si="46"/>
        <v>1.040873663555143</v>
      </c>
      <c r="CJ39" s="54">
        <f t="shared" si="46"/>
        <v>1.410545744974546</v>
      </c>
      <c r="CK39" s="54">
        <f t="shared" si="46"/>
        <v>1.4037174771773282</v>
      </c>
      <c r="CL39" s="54">
        <v>3.7431652776099731</v>
      </c>
      <c r="CM39" s="54">
        <f t="shared" si="58"/>
        <v>2.1819426691186776</v>
      </c>
      <c r="CN39" s="54">
        <f t="shared" si="59"/>
        <v>2.9047627821662609</v>
      </c>
      <c r="CO39" s="54">
        <v>0.62250923088662113</v>
      </c>
      <c r="CP39" s="54">
        <v>0.96072276232028764</v>
      </c>
      <c r="CQ39" s="54">
        <v>1.3215307889593522</v>
      </c>
      <c r="CR39" s="54">
        <v>1.3435401736749655</v>
      </c>
      <c r="CS39" s="54">
        <v>0.3701694398552926</v>
      </c>
      <c r="CT39" s="54">
        <f t="shared" si="60"/>
        <v>0.201182738060877</v>
      </c>
      <c r="CU39" s="54">
        <f t="shared" si="61"/>
        <v>0.22916400529677827</v>
      </c>
      <c r="CV39" s="54">
        <v>5.9998148046729011E-2</v>
      </c>
      <c r="CW39" s="54">
        <v>8.0150901234855451E-2</v>
      </c>
      <c r="CX39" s="54">
        <v>8.9014956015193811E-2</v>
      </c>
      <c r="CY39" s="54">
        <v>6.0177303502362674E-2</v>
      </c>
      <c r="CZ39" s="54">
        <v>0.14581746425889353</v>
      </c>
      <c r="DA39" s="54">
        <f t="shared" si="62"/>
        <v>1.0646606619894086</v>
      </c>
      <c r="DB39" s="54">
        <f t="shared" si="63"/>
        <v>0.32944075176685006</v>
      </c>
      <c r="DC39" s="54">
        <v>3.7401926423169855E-2</v>
      </c>
      <c r="DD39" s="54">
        <v>0.2920388253436802</v>
      </c>
      <c r="DE39" s="54">
        <v>1.2482839494973652</v>
      </c>
      <c r="DF39" s="54">
        <v>0.46025267810755488</v>
      </c>
      <c r="DG39" s="54">
        <f t="shared" si="64"/>
        <v>1.3887453509372349</v>
      </c>
      <c r="DH39" s="54">
        <f t="shared" si="65"/>
        <v>6.7494523383445628</v>
      </c>
      <c r="DI39" s="54">
        <v>0.36657462003447111</v>
      </c>
      <c r="DJ39" s="54">
        <v>6.382877718310092</v>
      </c>
      <c r="DK39" s="54">
        <v>7.6779450111742431</v>
      </c>
      <c r="DL39" s="54">
        <v>2.4698685067746426</v>
      </c>
      <c r="DM39" s="54">
        <f t="shared" si="66"/>
        <v>10.212819877574452</v>
      </c>
      <c r="DN39" s="54">
        <f t="shared" si="67"/>
        <v>10.329946437848935</v>
      </c>
      <c r="DO39" s="54">
        <f t="shared" si="68"/>
        <v>-0.21824387065915662</v>
      </c>
      <c r="DP39" s="54">
        <v>0.93883301308747258</v>
      </c>
      <c r="DQ39" s="54">
        <v>1.1570768837466292</v>
      </c>
      <c r="DR39" s="54">
        <f t="shared" si="69"/>
        <v>4.8365314201061977</v>
      </c>
      <c r="DS39" s="54">
        <f t="shared" si="70"/>
        <v>2.1358170847202138</v>
      </c>
      <c r="DT39" s="54">
        <f t="shared" si="71"/>
        <v>0.11201189577393143</v>
      </c>
      <c r="DU39" s="54">
        <f t="shared" si="72"/>
        <v>0.23923692068586266</v>
      </c>
      <c r="DV39" s="54">
        <f t="shared" si="73"/>
        <v>6.0267547672802078</v>
      </c>
      <c r="DW39" s="54">
        <f t="shared" si="74"/>
        <v>8.3357660691486188E-2</v>
      </c>
      <c r="DX39" s="54">
        <v>5.5243785883184673</v>
      </c>
      <c r="DY39" s="54">
        <v>5.4644667317322515</v>
      </c>
      <c r="DZ39" s="54">
        <v>3.960782083920781</v>
      </c>
      <c r="EA39" s="54">
        <v>0.75201234735806688</v>
      </c>
      <c r="EB39" s="54">
        <v>2.2556969951695369</v>
      </c>
      <c r="EC39" s="54">
        <v>5.9911856586216297E-2</v>
      </c>
      <c r="ED39" s="54">
        <v>3.1501505982345059E-2</v>
      </c>
      <c r="EE39" s="54">
        <v>1.2472379828399187E-2</v>
      </c>
      <c r="EF39" s="54">
        <v>4.0882730432270427E-2</v>
      </c>
      <c r="EG39" s="54">
        <v>0.50237617896174036</v>
      </c>
      <c r="EH39" s="54">
        <v>1.0628914344964684</v>
      </c>
      <c r="EI39" s="54">
        <v>1.1625060965387635</v>
      </c>
      <c r="EJ39" s="54">
        <v>0.60199084100403544</v>
      </c>
      <c r="EK39" s="54">
        <f t="shared" si="75"/>
        <v>-9.9125669371350256E-2</v>
      </c>
      <c r="EL39" s="54">
        <v>3.0193938087964183</v>
      </c>
      <c r="EM39" s="54">
        <v>0.68165182007648306</v>
      </c>
      <c r="EN39" s="54">
        <v>3.1185194781677685</v>
      </c>
      <c r="EO39" s="54">
        <v>0.56075731240995352</v>
      </c>
      <c r="EP39" s="54">
        <v>1.281359614730234</v>
      </c>
      <c r="EQ39" s="54">
        <v>2.3520656413397516</v>
      </c>
      <c r="ER39" s="54">
        <v>10.709622137084216</v>
      </c>
      <c r="ES39" s="54">
        <v>9.6389161104746979</v>
      </c>
      <c r="ET39" s="54">
        <f t="shared" si="76"/>
        <v>7.4072406657393461</v>
      </c>
      <c r="EU39" s="54">
        <f t="shared" si="77"/>
        <v>12.53748667708054</v>
      </c>
      <c r="EV39" s="54">
        <f t="shared" si="78"/>
        <v>12.636612960809444</v>
      </c>
      <c r="EW39" s="54">
        <f t="shared" si="79"/>
        <v>1.7059811515585654</v>
      </c>
      <c r="EX39" s="54">
        <f t="shared" si="80"/>
        <v>0.2467844419892726</v>
      </c>
      <c r="EY39" s="54">
        <f t="shared" si="81"/>
        <v>0.42100960653159725</v>
      </c>
      <c r="FA39" s="54">
        <v>5.2848000000000006</v>
      </c>
      <c r="FB39" s="54">
        <v>0.2162</v>
      </c>
      <c r="FC39" s="54">
        <v>5.5010000000000003</v>
      </c>
      <c r="FD39" s="54">
        <f t="shared" si="82"/>
        <v>3.9301945100890745E-2</v>
      </c>
      <c r="FE39" s="54">
        <v>-4.2900000000000001E-2</v>
      </c>
      <c r="FF39" s="54">
        <v>7.9157000000000002</v>
      </c>
      <c r="FG39" s="54">
        <v>6.1848000000000001</v>
      </c>
      <c r="FH39" s="54">
        <v>0.2465</v>
      </c>
      <c r="FI39" s="54">
        <v>6.4313000000000002</v>
      </c>
      <c r="FJ39" s="54">
        <f t="shared" si="83"/>
        <v>3.8328176262963941E-2</v>
      </c>
      <c r="FK39" s="54">
        <v>0.6583</v>
      </c>
      <c r="FL39" s="54">
        <v>0.8851</v>
      </c>
      <c r="FM39" s="54">
        <v>14.316500000000001</v>
      </c>
      <c r="FN39" s="54">
        <v>1.0275000000000001</v>
      </c>
      <c r="FO39" s="54">
        <v>10.688800000000001</v>
      </c>
      <c r="FP39" s="54">
        <v>2.6001999999999996</v>
      </c>
      <c r="FQ39" s="54">
        <f t="shared" si="84"/>
        <v>2.4799064611120736</v>
      </c>
      <c r="FR39" s="54">
        <f t="shared" si="85"/>
        <v>6.182376977613243E-2</v>
      </c>
      <c r="FS39" s="54">
        <f t="shared" si="86"/>
        <v>0.15331716611813614</v>
      </c>
      <c r="FT39" s="54">
        <v>4.0103</v>
      </c>
      <c r="FU39" s="54">
        <v>0.1226</v>
      </c>
      <c r="FV39" s="54">
        <v>4.1329000000000002</v>
      </c>
      <c r="FW39" s="54">
        <f t="shared" si="87"/>
        <v>2.9664400300031455E-2</v>
      </c>
      <c r="FX39" s="54">
        <v>0.22500000000000001</v>
      </c>
      <c r="FY39" s="54">
        <v>2.8207999999999998</v>
      </c>
      <c r="FZ39" s="54">
        <v>8.9151000000000007</v>
      </c>
      <c r="GA39" s="54">
        <v>0.74159999999999993</v>
      </c>
      <c r="GB39" s="54">
        <v>7.3053999999999997</v>
      </c>
      <c r="GC39" s="54">
        <v>0.86809999999999998</v>
      </c>
      <c r="GD39" s="54">
        <f t="shared" si="88"/>
        <v>2.2813019780444743</v>
      </c>
      <c r="GE39" s="54">
        <f t="shared" si="89"/>
        <v>0.31640699487386564</v>
      </c>
      <c r="GF39" s="54">
        <f t="shared" si="90"/>
        <v>0.7218199032728575</v>
      </c>
      <c r="GG39" s="133">
        <v>2.2630434381323998</v>
      </c>
      <c r="GH39" s="133">
        <v>2.3086935561626221</v>
      </c>
      <c r="GI39" s="133">
        <f t="shared" si="91"/>
        <v>4.5717369942950219</v>
      </c>
      <c r="GJ39" s="133">
        <f t="shared" si="92"/>
        <v>0.5049926448182811</v>
      </c>
      <c r="GK39" s="133">
        <v>0.83517683932582687</v>
      </c>
      <c r="GL39" s="133">
        <v>3.0466105979045279</v>
      </c>
      <c r="GM39" s="133">
        <v>2.2114337585787016</v>
      </c>
    </row>
    <row r="40" spans="1:195">
      <c r="A40" s="43">
        <v>2010</v>
      </c>
      <c r="B40" s="54">
        <f t="shared" si="0"/>
        <v>6.7921768985379929</v>
      </c>
      <c r="C40" s="54">
        <f t="shared" si="47"/>
        <v>6.5219510501569546</v>
      </c>
      <c r="D40" s="54">
        <f t="shared" si="98"/>
        <v>0.51777336638121385</v>
      </c>
      <c r="E40" s="54">
        <f t="shared" si="99"/>
        <v>2.538769197993028</v>
      </c>
      <c r="F40" s="54">
        <f t="shared" si="3"/>
        <v>3.4654084857827128</v>
      </c>
      <c r="G40" s="109">
        <f t="shared" si="94"/>
        <v>0.27022584838103764</v>
      </c>
      <c r="H40" s="104">
        <f t="shared" si="5"/>
        <v>4.6743430342190528</v>
      </c>
      <c r="I40" s="144">
        <f t="shared" si="6"/>
        <v>0.30033799264717409</v>
      </c>
      <c r="J40" s="105">
        <f t="shared" si="7"/>
        <v>2.4675467451091673</v>
      </c>
      <c r="K40" s="136">
        <f>[7]A29!$N82</f>
        <v>0.1582270841255351</v>
      </c>
      <c r="L40" s="136">
        <f>[7]A29!$O82</f>
        <v>2.025056737142799</v>
      </c>
      <c r="M40" s="136">
        <f>[7]A23!$K42</f>
        <v>0.74793855544002252</v>
      </c>
      <c r="N40" s="137">
        <f>[7]A29!$S82</f>
        <v>0.27682552480562306</v>
      </c>
      <c r="O40" s="104">
        <f t="shared" si="8"/>
        <v>2.1178338643189401</v>
      </c>
      <c r="P40" s="144">
        <f t="shared" si="9"/>
        <v>0.21743537373403979</v>
      </c>
      <c r="Q40" s="105">
        <f t="shared" si="10"/>
        <v>7.1222452883860768E-2</v>
      </c>
      <c r="R40" s="105">
        <f t="shared" si="11"/>
        <v>0.52305442685383463</v>
      </c>
      <c r="S40" s="136">
        <f>[7]A29!$AD82</f>
        <v>2.5769909333648799</v>
      </c>
      <c r="T40" s="136">
        <f>[7]A25!$K43</f>
        <v>1.3497397865560574</v>
      </c>
      <c r="U40" s="137">
        <f>[7]A29!$AH82</f>
        <v>1.2708693225176748</v>
      </c>
      <c r="V40" s="54">
        <f t="shared" si="12"/>
        <v>0.68819512566364383</v>
      </c>
      <c r="W40" s="54">
        <f t="shared" si="13"/>
        <v>0.31180487433635612</v>
      </c>
      <c r="X40" s="109">
        <f t="shared" si="14"/>
        <v>0.58005685913564042</v>
      </c>
      <c r="Y40" s="149">
        <f t="shared" si="48"/>
        <v>0.97194607019016765</v>
      </c>
      <c r="Z40" s="54">
        <f t="shared" si="15"/>
        <v>0.51034392714175703</v>
      </c>
      <c r="AA40" s="54">
        <f t="shared" si="16"/>
        <v>0.35655540721668005</v>
      </c>
      <c r="AB40" s="54">
        <f t="shared" si="100"/>
        <v>0.96891858865237346</v>
      </c>
      <c r="AC40" s="119">
        <f>[7]A28!$K43</f>
        <v>0.59999999999999987</v>
      </c>
      <c r="AD40" s="119">
        <f>[7]A27!$P43</f>
        <v>1</v>
      </c>
      <c r="AE40" s="54">
        <f t="shared" si="101"/>
        <v>9.7404892716539071E-2</v>
      </c>
      <c r="AF40" s="162">
        <f t="shared" si="49"/>
        <v>0.3228153629265777</v>
      </c>
      <c r="AG40" s="162">
        <f t="shared" si="104"/>
        <v>0.30443517050566876</v>
      </c>
      <c r="AH40" s="138">
        <f>[7]A27!$G43</f>
        <v>2.2202582037466025</v>
      </c>
      <c r="AI40" s="136">
        <f>[7]A27!$H43</f>
        <v>7.1222452883860934E-2</v>
      </c>
      <c r="AJ40" s="106">
        <f>[7]A27!$C43</f>
        <v>0.24728854136256484</v>
      </c>
      <c r="AK40" s="109">
        <f>[7]A28!$C43+[7]A28!$D43</f>
        <v>0.50056332107862356</v>
      </c>
      <c r="AL40" s="136">
        <f>[7]A28!$E43</f>
        <v>1.721004530259029E-2</v>
      </c>
      <c r="AM40" s="136">
        <f>[7]A28!$J43</f>
        <v>0.19032584299629446</v>
      </c>
      <c r="AN40" s="137">
        <f>[7]A25!$F43-[7]A25!$G43</f>
        <v>0.33272858385754017</v>
      </c>
      <c r="AO40" s="109">
        <f t="shared" si="51"/>
        <v>2.4489553686079266</v>
      </c>
      <c r="AP40" s="109">
        <f>[7]A29!$AM82</f>
        <v>7.8848735997139163E-3</v>
      </c>
      <c r="AQ40" s="109">
        <f>[7]A29!$AN82</f>
        <v>6.9832687858660217E-2</v>
      </c>
      <c r="AR40" s="109">
        <f>[7]A29!$AO82</f>
        <v>2.3712378071495523</v>
      </c>
      <c r="AS40" s="109">
        <f t="shared" si="19"/>
        <v>5.313496649438612</v>
      </c>
      <c r="AT40" s="54">
        <f>[7]A29!$AQ82</f>
        <v>5.6339015568383957</v>
      </c>
      <c r="AU40" s="54">
        <f t="shared" si="103"/>
        <v>2.1285504612081425</v>
      </c>
      <c r="AV40" s="54">
        <f>[7]A29!$AS82</f>
        <v>2.4637220674035616</v>
      </c>
      <c r="AW40" s="54">
        <f t="shared" si="21"/>
        <v>-0.33517160619541908</v>
      </c>
      <c r="AX40" s="54">
        <f t="shared" si="96"/>
        <v>1.1574647217924912</v>
      </c>
      <c r="AY40" s="54">
        <f t="shared" si="97"/>
        <v>2.7841269748033457</v>
      </c>
      <c r="AZ40" s="104">
        <f t="shared" si="24"/>
        <v>6.4570052923425738</v>
      </c>
      <c r="BA40" s="105">
        <f t="shared" si="53"/>
        <v>6.1867794439615382</v>
      </c>
      <c r="BB40" s="105">
        <f t="shared" si="25"/>
        <v>2.9261118218818765</v>
      </c>
      <c r="BC40" s="105">
        <f t="shared" si="26"/>
        <v>0.81171225347173515</v>
      </c>
      <c r="BD40" s="105">
        <f t="shared" si="27"/>
        <v>2.4489553686079266</v>
      </c>
      <c r="BE40" s="105">
        <f t="shared" si="28"/>
        <v>0.52565823998092776</v>
      </c>
      <c r="BF40" s="105">
        <f t="shared" si="29"/>
        <v>2.6086018858516882</v>
      </c>
      <c r="BG40" s="106">
        <f t="shared" si="30"/>
        <v>3.0525193181289221</v>
      </c>
      <c r="BH40" s="54">
        <f t="shared" si="31"/>
        <v>9.9155443199462905</v>
      </c>
      <c r="BI40" s="54">
        <f t="shared" si="32"/>
        <v>9.645318471565254</v>
      </c>
      <c r="BJ40" s="54">
        <f t="shared" si="102"/>
        <v>0.27022584838103647</v>
      </c>
      <c r="BK40" s="109">
        <f>[7]A29!$AW82</f>
        <v>0.74384125784840871</v>
      </c>
      <c r="BL40" s="109">
        <f>[7]A29!$AY82</f>
        <v>0.47361540946737107</v>
      </c>
      <c r="BM40" s="109">
        <f>[7]A29!$AZ82</f>
        <v>0.36604372540748181</v>
      </c>
      <c r="BN40" s="54">
        <f t="shared" si="95"/>
        <v>0.27022584838103764</v>
      </c>
      <c r="BO40" s="104">
        <f t="shared" si="35"/>
        <v>0</v>
      </c>
      <c r="BP40" s="145">
        <f>[7]A29!$C82</f>
        <v>6.792176898537992</v>
      </c>
      <c r="BQ40" s="114">
        <f t="shared" si="36"/>
        <v>0</v>
      </c>
      <c r="BR40" s="54">
        <f t="shared" si="37"/>
        <v>1.5590209023823116</v>
      </c>
      <c r="BS40" s="54">
        <f t="shared" si="54"/>
        <v>4.910313857065543E-2</v>
      </c>
      <c r="BT40" s="54">
        <f t="shared" si="55"/>
        <v>7.6552819404226924E-2</v>
      </c>
      <c r="BU40" s="54">
        <f t="shared" si="38"/>
        <v>0.1485734654287704</v>
      </c>
      <c r="BV40" s="54">
        <f t="shared" si="39"/>
        <v>0.3035807347491315</v>
      </c>
      <c r="BW40" s="54">
        <f t="shared" si="40"/>
        <v>0.54784579982209813</v>
      </c>
      <c r="BX40" s="54">
        <f t="shared" si="41"/>
        <v>0.74793855544002252</v>
      </c>
      <c r="BY40" s="54">
        <f t="shared" si="42"/>
        <v>1.3497397865560574</v>
      </c>
      <c r="BZ40" s="54">
        <f t="shared" si="43"/>
        <v>0.36604372540748181</v>
      </c>
      <c r="CA40" s="54">
        <f t="shared" si="44"/>
        <v>2.4637220674035616</v>
      </c>
      <c r="CB40" s="54">
        <f t="shared" si="56"/>
        <v>0</v>
      </c>
      <c r="CC40" s="104">
        <v>4.1583102435813917</v>
      </c>
      <c r="CD40" s="105">
        <f t="shared" si="45"/>
        <v>-4.3848016931997833E-4</v>
      </c>
      <c r="CE40" s="54">
        <f t="shared" si="57"/>
        <v>4.1601335801610828</v>
      </c>
      <c r="CF40" s="54">
        <f t="shared" si="46"/>
        <v>2.1926140350877192</v>
      </c>
      <c r="CG40" s="54">
        <f t="shared" si="46"/>
        <v>3.2840722355243228</v>
      </c>
      <c r="CH40" s="54">
        <f t="shared" si="46"/>
        <v>0.76675001758432237</v>
      </c>
      <c r="CI40" s="54">
        <f t="shared" si="46"/>
        <v>1.0135570889606083</v>
      </c>
      <c r="CJ40" s="54">
        <f t="shared" si="46"/>
        <v>1.5037651289793923</v>
      </c>
      <c r="CK40" s="54">
        <f t="shared" si="46"/>
        <v>1.3165526904509595</v>
      </c>
      <c r="CL40" s="54">
        <v>3.8078112614852158</v>
      </c>
      <c r="CM40" s="54">
        <f t="shared" si="58"/>
        <v>2.0167889242120962</v>
      </c>
      <c r="CN40" s="54">
        <f t="shared" si="59"/>
        <v>3.0493772177629346</v>
      </c>
      <c r="CO40" s="54">
        <v>0.69895115808778296</v>
      </c>
      <c r="CP40" s="54">
        <v>0.93278105790899124</v>
      </c>
      <c r="CQ40" s="54">
        <v>1.4176450017661606</v>
      </c>
      <c r="CR40" s="54">
        <v>1.258354880489815</v>
      </c>
      <c r="CS40" s="54">
        <v>0.35232231867586689</v>
      </c>
      <c r="CT40" s="54">
        <f t="shared" si="60"/>
        <v>0.17582511087562303</v>
      </c>
      <c r="CU40" s="54">
        <f t="shared" si="61"/>
        <v>0.23469501776138835</v>
      </c>
      <c r="CV40" s="54">
        <v>6.7798859496539451E-2</v>
      </c>
      <c r="CW40" s="54">
        <v>8.0776031051617084E-2</v>
      </c>
      <c r="CX40" s="54">
        <v>8.6120127213231798E-2</v>
      </c>
      <c r="CY40" s="54">
        <v>5.819780996114448E-2</v>
      </c>
      <c r="CZ40" s="54">
        <v>-1.823336579690569E-3</v>
      </c>
      <c r="DA40" s="54">
        <f t="shared" si="62"/>
        <v>1.0023223912746206</v>
      </c>
      <c r="DB40" s="54">
        <f t="shared" si="63"/>
        <v>0.33260806939047849</v>
      </c>
      <c r="DC40" s="54">
        <v>3.3759566701989874E-2</v>
      </c>
      <c r="DD40" s="54">
        <v>0.29884850268848862</v>
      </c>
      <c r="DE40" s="54">
        <v>1.3367537972447896</v>
      </c>
      <c r="DF40" s="54">
        <v>0.21150877192982481</v>
      </c>
      <c r="DG40" s="54">
        <f t="shared" si="64"/>
        <v>1.25441740256682</v>
      </c>
      <c r="DH40" s="54">
        <f t="shared" si="65"/>
        <v>6.5811795203893402</v>
      </c>
      <c r="DI40" s="54">
        <v>0.32571297931629972</v>
      </c>
      <c r="DJ40" s="54">
        <v>6.2554665410730408</v>
      </c>
      <c r="DK40" s="54">
        <v>7.624088151026335</v>
      </c>
      <c r="DL40" s="54">
        <v>2.696415322422387</v>
      </c>
      <c r="DM40" s="54">
        <f t="shared" si="66"/>
        <v>10.197859825304143</v>
      </c>
      <c r="DN40" s="54">
        <f t="shared" si="67"/>
        <v>10.277394638722084</v>
      </c>
      <c r="DO40" s="54">
        <f t="shared" si="68"/>
        <v>-0.17696220416813824</v>
      </c>
      <c r="DP40" s="54">
        <v>1.0168176537540721</v>
      </c>
      <c r="DQ40" s="54">
        <v>1.1937798579222103</v>
      </c>
      <c r="DR40" s="54">
        <f t="shared" si="69"/>
        <v>4.4493538289291603</v>
      </c>
      <c r="DS40" s="54">
        <f t="shared" si="70"/>
        <v>2.3098622932390112</v>
      </c>
      <c r="DT40" s="54">
        <f t="shared" si="71"/>
        <v>0.11615588384865677</v>
      </c>
      <c r="DU40" s="54">
        <f t="shared" si="72"/>
        <v>0.26830409623986257</v>
      </c>
      <c r="DV40" s="54">
        <f t="shared" si="73"/>
        <v>6.0612245197100982</v>
      </c>
      <c r="DW40" s="54">
        <f t="shared" si="74"/>
        <v>7.7537375064394676E-2</v>
      </c>
      <c r="DX40" s="54">
        <v>5.5912530807758305</v>
      </c>
      <c r="DY40" s="54">
        <v>5.5315388294196399</v>
      </c>
      <c r="DZ40" s="54">
        <v>3.9706803768364107</v>
      </c>
      <c r="EA40" s="54">
        <v>0.76819399350961004</v>
      </c>
      <c r="EB40" s="54">
        <v>2.3290524460928399</v>
      </c>
      <c r="EC40" s="54">
        <v>5.9714251356190469E-2</v>
      </c>
      <c r="ED40" s="54">
        <v>3.2505063867167387E-2</v>
      </c>
      <c r="EE40" s="54">
        <v>1.3129248942358706E-2</v>
      </c>
      <c r="EF40" s="54">
        <v>4.033843643138179E-2</v>
      </c>
      <c r="EG40" s="54">
        <v>0.46997143893426735</v>
      </c>
      <c r="EH40" s="54">
        <v>1.0825137473069713</v>
      </c>
      <c r="EI40" s="54">
        <v>1.2234051837989754</v>
      </c>
      <c r="EJ40" s="54">
        <v>0.61086287542627138</v>
      </c>
      <c r="EK40" s="54">
        <f t="shared" si="75"/>
        <v>-8.9529798903358326E-2</v>
      </c>
      <c r="EL40" s="54">
        <v>3.0635064536768577</v>
      </c>
      <c r="EM40" s="54">
        <v>0.78686833837121473</v>
      </c>
      <c r="EN40" s="54">
        <v>3.153036252580216</v>
      </c>
      <c r="EO40" s="54">
        <v>0.62568936049117341</v>
      </c>
      <c r="EP40" s="54">
        <v>1.3004641035206943</v>
      </c>
      <c r="EQ40" s="54">
        <v>2.3655180472451929</v>
      </c>
      <c r="ER40" s="54">
        <v>10.71433741555691</v>
      </c>
      <c r="ES40" s="54">
        <v>9.6492834718324101</v>
      </c>
      <c r="ET40" s="54">
        <f t="shared" si="76"/>
        <v>7.4512172352557418</v>
      </c>
      <c r="EU40" s="54">
        <f t="shared" si="77"/>
        <v>12.629537229782903</v>
      </c>
      <c r="EV40" s="54">
        <f t="shared" si="78"/>
        <v>12.719065841807856</v>
      </c>
      <c r="EW40" s="54">
        <f t="shared" si="79"/>
        <v>1.7069782614345306</v>
      </c>
      <c r="EX40" s="54">
        <f t="shared" si="80"/>
        <v>0.24789841422285233</v>
      </c>
      <c r="EY40" s="54">
        <f t="shared" si="81"/>
        <v>0.42315720412250157</v>
      </c>
      <c r="FA40" s="54">
        <v>5.2942</v>
      </c>
      <c r="FB40" s="54">
        <v>0.1215</v>
      </c>
      <c r="FC40" s="54">
        <v>5.4157000000000002</v>
      </c>
      <c r="FD40" s="54">
        <f t="shared" si="82"/>
        <v>2.2434772974869361E-2</v>
      </c>
      <c r="FE40" s="54">
        <v>-0.10710000000000001</v>
      </c>
      <c r="FF40" s="54">
        <v>7.0774999999999997</v>
      </c>
      <c r="FG40" s="54">
        <v>5.9080999999999992</v>
      </c>
      <c r="FH40" s="54">
        <v>0.13669999999999999</v>
      </c>
      <c r="FI40" s="54">
        <v>6.0448000000000004</v>
      </c>
      <c r="FJ40" s="54">
        <f t="shared" si="83"/>
        <v>2.2614478560084698E-2</v>
      </c>
      <c r="FK40" s="54">
        <v>0.67159999999999997</v>
      </c>
      <c r="FL40" s="54">
        <v>0.85309999999999997</v>
      </c>
      <c r="FM40" s="54">
        <v>13.903899999999998</v>
      </c>
      <c r="FN40" s="54">
        <v>0.98299999999999998</v>
      </c>
      <c r="FO40" s="54">
        <v>10.3169</v>
      </c>
      <c r="FP40" s="54">
        <v>2.6039999999999996</v>
      </c>
      <c r="FQ40" s="54">
        <f t="shared" si="84"/>
        <v>2.5876386510831528</v>
      </c>
      <c r="FR40" s="54">
        <f t="shared" si="85"/>
        <v>6.1356885478175194E-2</v>
      </c>
      <c r="FS40" s="54">
        <f t="shared" si="86"/>
        <v>0.15876944837340876</v>
      </c>
      <c r="FT40" s="54">
        <v>3.9382000000000001</v>
      </c>
      <c r="FU40" s="54">
        <v>9.4399999999999998E-2</v>
      </c>
      <c r="FV40" s="54">
        <v>4.0324999999999998</v>
      </c>
      <c r="FW40" s="54">
        <f t="shared" si="87"/>
        <v>2.3409795412275263E-2</v>
      </c>
      <c r="FX40" s="54">
        <v>0.22450000000000001</v>
      </c>
      <c r="FY40" s="54">
        <v>2.6536</v>
      </c>
      <c r="FZ40" s="54">
        <v>8.5059999999999985</v>
      </c>
      <c r="GA40" s="54">
        <v>0.70569999999999988</v>
      </c>
      <c r="GB40" s="54">
        <v>6.8772000000000002</v>
      </c>
      <c r="GC40" s="54">
        <v>0.92310000000000003</v>
      </c>
      <c r="GD40" s="54">
        <f t="shared" si="88"/>
        <v>2.2337184873949578</v>
      </c>
      <c r="GE40" s="54">
        <f t="shared" si="89"/>
        <v>0.31196802257230194</v>
      </c>
      <c r="GF40" s="54">
        <f t="shared" si="90"/>
        <v>0.6968487394957984</v>
      </c>
      <c r="GG40" s="133">
        <v>2.3225928186743041</v>
      </c>
      <c r="GH40" s="133">
        <v>2.406799912016345</v>
      </c>
      <c r="GI40" s="133">
        <f t="shared" si="91"/>
        <v>4.7293927306906491</v>
      </c>
      <c r="GJ40" s="133">
        <f t="shared" si="92"/>
        <v>0.50890252704069094</v>
      </c>
      <c r="GK40" s="133">
        <v>0.94174756400924309</v>
      </c>
      <c r="GL40" s="133">
        <v>2.9376350084242082</v>
      </c>
      <c r="GM40" s="133">
        <v>1.9958874444149652</v>
      </c>
    </row>
    <row r="41" spans="1:195">
      <c r="A41" s="43">
        <v>2011</v>
      </c>
      <c r="B41" s="54">
        <f t="shared" si="0"/>
        <v>6.7154446981205496</v>
      </c>
      <c r="C41" s="54">
        <f t="shared" si="47"/>
        <v>6.4700803042547079</v>
      </c>
      <c r="D41" s="54">
        <f t="shared" si="98"/>
        <v>0.52263291466141437</v>
      </c>
      <c r="E41" s="54">
        <f t="shared" si="99"/>
        <v>2.4687416667195667</v>
      </c>
      <c r="F41" s="54">
        <f t="shared" si="3"/>
        <v>3.4787057228737268</v>
      </c>
      <c r="G41" s="109">
        <f t="shared" si="94"/>
        <v>0.24536439386584141</v>
      </c>
      <c r="H41" s="104">
        <f t="shared" si="5"/>
        <v>4.5964710893225016</v>
      </c>
      <c r="I41" s="144">
        <f t="shared" si="6"/>
        <v>0.30270671817804573</v>
      </c>
      <c r="J41" s="105">
        <f t="shared" si="7"/>
        <v>2.4106571529789469</v>
      </c>
      <c r="K41" s="136">
        <f>[7]A29!$N83</f>
        <v>0.18786568013100602</v>
      </c>
      <c r="L41" s="136">
        <f>[7]A29!$O83</f>
        <v>1.999163546934045</v>
      </c>
      <c r="M41" s="136">
        <f>[7]A23!$K43</f>
        <v>0.72378101751887314</v>
      </c>
      <c r="N41" s="137">
        <f>[7]A29!$S83</f>
        <v>0.30392200889954135</v>
      </c>
      <c r="O41" s="104">
        <f t="shared" si="8"/>
        <v>2.118973608798048</v>
      </c>
      <c r="P41" s="144">
        <f t="shared" si="9"/>
        <v>0.2199261964833687</v>
      </c>
      <c r="Q41" s="105">
        <f t="shared" si="10"/>
        <v>5.8084513740619945E-2</v>
      </c>
      <c r="R41" s="105">
        <f t="shared" si="11"/>
        <v>0.52857109173932804</v>
      </c>
      <c r="S41" s="136">
        <f>[7]A29!$AD83</f>
        <v>2.5485306485649755</v>
      </c>
      <c r="T41" s="136">
        <f>[7]A25!$K44</f>
        <v>1.297072412332434</v>
      </c>
      <c r="U41" s="137">
        <f>[7]A29!$AH83</f>
        <v>1.2361388417302441</v>
      </c>
      <c r="V41" s="54">
        <f t="shared" si="12"/>
        <v>0.68446265228107905</v>
      </c>
      <c r="W41" s="54">
        <f t="shared" si="13"/>
        <v>0.31553734771892095</v>
      </c>
      <c r="X41" s="109">
        <f t="shared" si="14"/>
        <v>0.57919566427260527</v>
      </c>
      <c r="Y41" s="149">
        <f t="shared" si="48"/>
        <v>0.97647201628115188</v>
      </c>
      <c r="Z41" s="54">
        <f t="shared" si="15"/>
        <v>0.50565836816578902</v>
      </c>
      <c r="AA41" s="54">
        <f t="shared" si="16"/>
        <v>0.35815611702830341</v>
      </c>
      <c r="AB41" s="54">
        <f t="shared" si="100"/>
        <v>0.97324508927622466</v>
      </c>
      <c r="AC41" s="119">
        <f>[7]A28!$K44</f>
        <v>0.59999999999999987</v>
      </c>
      <c r="AD41" s="119">
        <f>[7]A27!$P44</f>
        <v>1</v>
      </c>
      <c r="AE41" s="54">
        <f t="shared" si="101"/>
        <v>0.12061064371482484</v>
      </c>
      <c r="AF41" s="162">
        <f t="shared" si="49"/>
        <v>0.3274839537087908</v>
      </c>
      <c r="AG41" s="162">
        <f t="shared" si="104"/>
        <v>0.3080246479701671</v>
      </c>
      <c r="AH41" s="138">
        <f>[7]A27!$G44</f>
        <v>2.1129006313902905</v>
      </c>
      <c r="AI41" s="136">
        <f>[7]A27!$H44</f>
        <v>5.8084513740619653E-2</v>
      </c>
      <c r="AJ41" s="106">
        <f>[7]A27!$C44</f>
        <v>0.29775652158865651</v>
      </c>
      <c r="AK41" s="109">
        <f>[7]A28!$C44+[7]A28!$D44</f>
        <v>0.50451119696340962</v>
      </c>
      <c r="AL41" s="136">
        <f>[7]A28!$E44</f>
        <v>1.8121717698004768E-2</v>
      </c>
      <c r="AM41" s="136">
        <f>[7]A28!$J44</f>
        <v>0.21873191188227142</v>
      </c>
      <c r="AN41" s="137">
        <f>[7]A25!$F44-[7]A25!$G44</f>
        <v>0.30983917985705661</v>
      </c>
      <c r="AO41" s="109">
        <f t="shared" si="51"/>
        <v>2.5763058342066607</v>
      </c>
      <c r="AP41" s="109">
        <f>[7]A29!$AM83</f>
        <v>7.9588768730164614E-3</v>
      </c>
      <c r="AQ41" s="109">
        <f>[7]A29!$AN83</f>
        <v>6.1536200539023596E-2</v>
      </c>
      <c r="AR41" s="109">
        <f>[7]A29!$AO83</f>
        <v>2.5068107567946205</v>
      </c>
      <c r="AS41" s="109">
        <f t="shared" si="19"/>
        <v>5.2425741191499595</v>
      </c>
      <c r="AT41" s="54">
        <f>[7]A29!$AQ83</f>
        <v>5.6347160816086657</v>
      </c>
      <c r="AU41" s="54">
        <f t="shared" si="103"/>
        <v>2.1841638717479546</v>
      </c>
      <c r="AV41" s="54">
        <f>[7]A29!$AS83</f>
        <v>2.3701269885446861</v>
      </c>
      <c r="AW41" s="54">
        <f t="shared" si="21"/>
        <v>-0.1859631167967315</v>
      </c>
      <c r="AX41" s="54">
        <f t="shared" si="96"/>
        <v>1.085141558837299</v>
      </c>
      <c r="AY41" s="54">
        <f t="shared" si="97"/>
        <v>2.7622689510033922</v>
      </c>
      <c r="AZ41" s="104">
        <f t="shared" si="24"/>
        <v>6.5294815813238181</v>
      </c>
      <c r="BA41" s="105">
        <f t="shared" si="53"/>
        <v>6.2841171874579764</v>
      </c>
      <c r="BB41" s="105">
        <f t="shared" si="25"/>
        <v>2.9012295512879986</v>
      </c>
      <c r="BC41" s="105">
        <f t="shared" si="26"/>
        <v>0.80658180196331664</v>
      </c>
      <c r="BD41" s="105">
        <f t="shared" si="27"/>
        <v>2.5763058342066607</v>
      </c>
      <c r="BE41" s="105">
        <f t="shared" si="28"/>
        <v>0.53059179153443081</v>
      </c>
      <c r="BF41" s="105">
        <f t="shared" si="29"/>
        <v>2.5302778672585902</v>
      </c>
      <c r="BG41" s="106">
        <f t="shared" si="30"/>
        <v>3.2232475286649547</v>
      </c>
      <c r="BH41" s="54">
        <f t="shared" si="31"/>
        <v>9.79026831464898</v>
      </c>
      <c r="BI41" s="54">
        <f t="shared" si="32"/>
        <v>9.5449039207831383</v>
      </c>
      <c r="BJ41" s="54">
        <f t="shared" si="102"/>
        <v>0.24536439386584163</v>
      </c>
      <c r="BK41" s="109">
        <f>[7]A29!$AW83</f>
        <v>0.7218596740083516</v>
      </c>
      <c r="BL41" s="109">
        <f>[7]A29!$AY83</f>
        <v>0.47649528014251019</v>
      </c>
      <c r="BM41" s="109">
        <f>[7]A29!$AZ83</f>
        <v>0.34927355869337878</v>
      </c>
      <c r="BN41" s="54">
        <f t="shared" si="95"/>
        <v>0.24536439386584141</v>
      </c>
      <c r="BO41" s="104">
        <f t="shared" si="35"/>
        <v>0</v>
      </c>
      <c r="BP41" s="145">
        <f>[7]A29!$C83</f>
        <v>6.7154446981205496</v>
      </c>
      <c r="BQ41" s="114">
        <f t="shared" si="36"/>
        <v>0</v>
      </c>
      <c r="BR41" s="54">
        <f t="shared" si="37"/>
        <v>1.5188933681620602</v>
      </c>
      <c r="BS41" s="54">
        <f t="shared" si="54"/>
        <v>4.9921432850150133E-2</v>
      </c>
      <c r="BT41" s="54">
        <f t="shared" si="55"/>
        <v>7.5825333285240659E-2</v>
      </c>
      <c r="BU41" s="54">
        <f t="shared" si="38"/>
        <v>0.14736491351792125</v>
      </c>
      <c r="BV41" s="54">
        <f t="shared" si="39"/>
        <v>0.30537647181651301</v>
      </c>
      <c r="BW41" s="54">
        <f t="shared" si="40"/>
        <v>0.54725861466556569</v>
      </c>
      <c r="BX41" s="54">
        <f t="shared" si="41"/>
        <v>0.72378101751887314</v>
      </c>
      <c r="BY41" s="54">
        <f t="shared" si="42"/>
        <v>1.297072412332434</v>
      </c>
      <c r="BZ41" s="54">
        <f t="shared" si="43"/>
        <v>0.34927355869337878</v>
      </c>
      <c r="CA41" s="54">
        <f t="shared" si="44"/>
        <v>2.3701269885446861</v>
      </c>
      <c r="CB41" s="54">
        <f t="shared" si="56"/>
        <v>0</v>
      </c>
      <c r="CC41" s="104">
        <v>4.0642660370036303</v>
      </c>
      <c r="CD41" s="105">
        <f t="shared" si="45"/>
        <v>-2.3485848551488064E-2</v>
      </c>
      <c r="CE41" s="54">
        <f t="shared" si="57"/>
        <v>4.1597187736216554</v>
      </c>
      <c r="CF41" s="54">
        <f t="shared" si="46"/>
        <v>2.1287772518592303</v>
      </c>
      <c r="CG41" s="54">
        <f t="shared" si="46"/>
        <v>3.2667723898525667</v>
      </c>
      <c r="CH41" s="54">
        <f t="shared" si="46"/>
        <v>0.75907756687182093</v>
      </c>
      <c r="CI41" s="54">
        <f t="shared" si="46"/>
        <v>0.98871956911331738</v>
      </c>
      <c r="CJ41" s="54">
        <f t="shared" si="46"/>
        <v>1.5189752538674279</v>
      </c>
      <c r="CK41" s="54">
        <f t="shared" si="46"/>
        <v>1.235830868090142</v>
      </c>
      <c r="CL41" s="54">
        <v>3.7943414828788837</v>
      </c>
      <c r="CM41" s="54">
        <f t="shared" si="58"/>
        <v>1.9450588662627415</v>
      </c>
      <c r="CN41" s="54">
        <f t="shared" si="59"/>
        <v>3.0311065345928205</v>
      </c>
      <c r="CO41" s="54">
        <v>0.69153904526327936</v>
      </c>
      <c r="CP41" s="54">
        <v>0.91174100999639229</v>
      </c>
      <c r="CQ41" s="54">
        <v>1.4278264793331488</v>
      </c>
      <c r="CR41" s="54">
        <v>1.1818239179766783</v>
      </c>
      <c r="CS41" s="54">
        <v>0.36537729074277137</v>
      </c>
      <c r="CT41" s="54">
        <f t="shared" si="60"/>
        <v>0.18371838559648898</v>
      </c>
      <c r="CU41" s="54">
        <f t="shared" si="61"/>
        <v>0.23566585525974598</v>
      </c>
      <c r="CV41" s="54">
        <v>6.7538521608541582E-2</v>
      </c>
      <c r="CW41" s="54">
        <v>7.6978559116925124E-2</v>
      </c>
      <c r="CX41" s="54">
        <v>9.1148774534279262E-2</v>
      </c>
      <c r="CY41" s="54">
        <v>5.4006950113463598E-2</v>
      </c>
      <c r="CZ41" s="54">
        <v>-9.5452736618023851E-2</v>
      </c>
      <c r="DA41" s="54">
        <f t="shared" si="62"/>
        <v>0.9949201579394682</v>
      </c>
      <c r="DB41" s="54">
        <f t="shared" si="63"/>
        <v>0.32085603229406168</v>
      </c>
      <c r="DC41" s="54">
        <v>3.3688802678190272E-2</v>
      </c>
      <c r="DD41" s="54">
        <v>0.28716722961587138</v>
      </c>
      <c r="DE41" s="54">
        <v>1.4112289268515537</v>
      </c>
      <c r="DF41" s="54">
        <v>0.22411333627914362</v>
      </c>
      <c r="DG41" s="54">
        <f t="shared" si="64"/>
        <v>1.2780186934086268</v>
      </c>
      <c r="DH41" s="54">
        <f t="shared" si="65"/>
        <v>6.4306938879443987</v>
      </c>
      <c r="DI41" s="54">
        <v>0.31775870074818569</v>
      </c>
      <c r="DJ41" s="54">
        <v>6.1129351871962134</v>
      </c>
      <c r="DK41" s="54">
        <v>7.4845992450738823</v>
      </c>
      <c r="DL41" s="54">
        <v>2.6870114512106529</v>
      </c>
      <c r="DM41" s="54">
        <f t="shared" si="66"/>
        <v>10.018322310091026</v>
      </c>
      <c r="DN41" s="54">
        <f t="shared" si="67"/>
        <v>10.131659040015577</v>
      </c>
      <c r="DO41" s="54">
        <f t="shared" si="68"/>
        <v>-0.21986511687125065</v>
      </c>
      <c r="DP41" s="54">
        <v>1.0371099735626073</v>
      </c>
      <c r="DQ41" s="54">
        <v>1.2569750904338579</v>
      </c>
      <c r="DR41" s="54">
        <f t="shared" si="69"/>
        <v>4.4017161032073258</v>
      </c>
      <c r="DS41" s="54">
        <f t="shared" si="70"/>
        <v>2.3017520445339739</v>
      </c>
      <c r="DT41" s="54">
        <f t="shared" si="71"/>
        <v>0.1240640931035442</v>
      </c>
      <c r="DU41" s="54">
        <f t="shared" si="72"/>
        <v>0.28556477995433616</v>
      </c>
      <c r="DV41" s="54">
        <f t="shared" si="73"/>
        <v>6.1484857526203749</v>
      </c>
      <c r="DW41" s="54">
        <f t="shared" si="74"/>
        <v>7.273857779579801E-2</v>
      </c>
      <c r="DX41" s="54">
        <v>5.7012536433770418</v>
      </c>
      <c r="DY41" s="54">
        <v>5.6399211208348143</v>
      </c>
      <c r="DZ41" s="54">
        <v>4.0779503786304581</v>
      </c>
      <c r="EA41" s="54">
        <v>0.76999401833324066</v>
      </c>
      <c r="EB41" s="54">
        <v>2.3319647605375962</v>
      </c>
      <c r="EC41" s="54">
        <v>6.1332522542227437E-2</v>
      </c>
      <c r="ED41" s="54">
        <v>3.4047591648010966E-2</v>
      </c>
      <c r="EE41" s="54">
        <v>1.3708290536916447E-2</v>
      </c>
      <c r="EF41" s="54">
        <v>4.0993221431132917E-2</v>
      </c>
      <c r="EG41" s="54">
        <v>0.44723210924333284</v>
      </c>
      <c r="EH41" s="54">
        <v>1.1131465999865369</v>
      </c>
      <c r="EI41" s="54">
        <v>1.2663402032724076</v>
      </c>
      <c r="EJ41" s="54">
        <v>0.60042571252920363</v>
      </c>
      <c r="EK41" s="54">
        <f t="shared" si="75"/>
        <v>-0.10935415814890526</v>
      </c>
      <c r="EL41" s="54">
        <v>3.0760642233451896</v>
      </c>
      <c r="EM41" s="54">
        <v>0.72960069630136437</v>
      </c>
      <c r="EN41" s="54">
        <v>3.1854183814940948</v>
      </c>
      <c r="EO41" s="54">
        <v>0.58821846399656008</v>
      </c>
      <c r="EP41" s="54">
        <v>1.3946417660006292</v>
      </c>
      <c r="EQ41" s="54">
        <v>2.4273359567216719</v>
      </c>
      <c r="ER41" s="54">
        <v>10.797486381619635</v>
      </c>
      <c r="ES41" s="54">
        <v>9.7647921908985928</v>
      </c>
      <c r="ET41" s="54">
        <f t="shared" si="76"/>
        <v>7.6524805269866771</v>
      </c>
      <c r="EU41" s="54">
        <f t="shared" si="77"/>
        <v>12.738175885396526</v>
      </c>
      <c r="EV41" s="54">
        <f t="shared" si="78"/>
        <v>12.847528893762201</v>
      </c>
      <c r="EW41" s="54">
        <f t="shared" si="79"/>
        <v>1.6788711645139176</v>
      </c>
      <c r="EX41" s="54">
        <f t="shared" si="80"/>
        <v>0.24794016093170226</v>
      </c>
      <c r="EY41" s="54">
        <f t="shared" si="81"/>
        <v>0.41625958671317509</v>
      </c>
      <c r="FA41" s="54">
        <v>5.4177</v>
      </c>
      <c r="FB41" s="54">
        <v>1.66E-2</v>
      </c>
      <c r="FC41" s="54">
        <v>5.4344000000000001</v>
      </c>
      <c r="FD41" s="54">
        <f t="shared" si="82"/>
        <v>3.0546150448991609E-3</v>
      </c>
      <c r="FE41" s="54">
        <v>-5.8200000000000002E-2</v>
      </c>
      <c r="FF41" s="54">
        <v>7.5888</v>
      </c>
      <c r="FG41" s="54">
        <v>5.9212999999999996</v>
      </c>
      <c r="FH41" s="54">
        <v>1.7899999999999999E-2</v>
      </c>
      <c r="FI41" s="54">
        <v>5.9390999999999998</v>
      </c>
      <c r="FJ41" s="54">
        <f t="shared" si="83"/>
        <v>3.0139246687208498E-3</v>
      </c>
      <c r="FK41" s="54">
        <v>0.6774</v>
      </c>
      <c r="FL41" s="54">
        <v>0.91069999999999995</v>
      </c>
      <c r="FM41" s="54">
        <v>14.186299999999999</v>
      </c>
      <c r="FN41" s="54">
        <v>0.99829999999999997</v>
      </c>
      <c r="FO41" s="54">
        <v>10.414999999999999</v>
      </c>
      <c r="FP41" s="54">
        <v>2.7730000000000001</v>
      </c>
      <c r="FQ41" s="54">
        <f t="shared" si="84"/>
        <v>2.6961438318414204</v>
      </c>
      <c r="FR41" s="54">
        <f t="shared" si="85"/>
        <v>6.4195738141728284E-2</v>
      </c>
      <c r="FS41" s="54">
        <f t="shared" si="86"/>
        <v>0.17308094342132771</v>
      </c>
      <c r="FT41" s="54">
        <v>3.8433999999999999</v>
      </c>
      <c r="FU41" s="54">
        <v>6.7799999999999999E-2</v>
      </c>
      <c r="FV41" s="54">
        <v>3.9111000000000002</v>
      </c>
      <c r="FW41" s="54">
        <f t="shared" si="87"/>
        <v>1.7335276520671933E-2</v>
      </c>
      <c r="FX41" s="54">
        <v>0.2397</v>
      </c>
      <c r="FY41" s="54">
        <v>2.6425999999999998</v>
      </c>
      <c r="FZ41" s="54">
        <v>8.2075999999999993</v>
      </c>
      <c r="GA41" s="54">
        <v>0.67280000000000006</v>
      </c>
      <c r="GB41" s="54">
        <v>6.5745000000000005</v>
      </c>
      <c r="GC41" s="54">
        <v>0.96030000000000004</v>
      </c>
      <c r="GD41" s="54">
        <f t="shared" si="88"/>
        <v>2.2355504712098924</v>
      </c>
      <c r="GE41" s="54">
        <f t="shared" si="89"/>
        <v>0.32196988157317608</v>
      </c>
      <c r="GF41" s="54">
        <f t="shared" si="90"/>
        <v>0.71977992046630701</v>
      </c>
      <c r="GG41" s="133">
        <v>2.3105333582928371</v>
      </c>
      <c r="GH41" s="133">
        <v>2.4125713633345454</v>
      </c>
      <c r="GI41" s="133">
        <f t="shared" si="91"/>
        <v>4.7231047216273829</v>
      </c>
      <c r="GJ41" s="133">
        <f t="shared" si="92"/>
        <v>0.51080200536042208</v>
      </c>
      <c r="GK41" s="133">
        <v>1.0155689801496399</v>
      </c>
      <c r="GL41" s="133">
        <v>2.9781912138629343</v>
      </c>
      <c r="GM41" s="133">
        <v>1.9626222337132941</v>
      </c>
    </row>
    <row r="42" spans="1:195">
      <c r="A42" s="43">
        <v>2012</v>
      </c>
      <c r="B42" s="54">
        <f t="shared" si="0"/>
        <v>6.726338377282735</v>
      </c>
      <c r="C42" s="54">
        <f t="shared" si="47"/>
        <v>6.4985664794531477</v>
      </c>
      <c r="D42" s="54">
        <f t="shared" si="98"/>
        <v>0.52200035835090242</v>
      </c>
      <c r="E42" s="54">
        <f t="shared" si="99"/>
        <v>2.4682975148086133</v>
      </c>
      <c r="F42" s="54">
        <f t="shared" si="3"/>
        <v>3.5082686062936315</v>
      </c>
      <c r="G42" s="109">
        <f t="shared" si="94"/>
        <v>0.22777189782958795</v>
      </c>
      <c r="H42" s="104">
        <f t="shared" si="5"/>
        <v>4.6274316691625392</v>
      </c>
      <c r="I42" s="144">
        <f t="shared" si="6"/>
        <v>0.30220581837073784</v>
      </c>
      <c r="J42" s="105">
        <f t="shared" si="7"/>
        <v>2.417002207491</v>
      </c>
      <c r="K42" s="136">
        <f>[7]A29!$N84</f>
        <v>0.21236676863685594</v>
      </c>
      <c r="L42" s="136">
        <f>[7]A29!$O84</f>
        <v>2.0141022369367891</v>
      </c>
      <c r="M42" s="136">
        <f>[7]A23!$K44</f>
        <v>0.72429269853242406</v>
      </c>
      <c r="N42" s="137">
        <f>[7]A29!$S84</f>
        <v>0.31824536227284267</v>
      </c>
      <c r="O42" s="104">
        <f t="shared" si="8"/>
        <v>2.0989067081201958</v>
      </c>
      <c r="P42" s="144">
        <f t="shared" si="9"/>
        <v>0.21979453998016465</v>
      </c>
      <c r="Q42" s="105">
        <f t="shared" si="10"/>
        <v>5.1295307317613087E-2</v>
      </c>
      <c r="R42" s="105">
        <f t="shared" si="11"/>
        <v>0.48921280695081359</v>
      </c>
      <c r="S42" s="136">
        <f>[7]A29!$AD84</f>
        <v>2.5539911374553128</v>
      </c>
      <c r="T42" s="136">
        <f>[7]A25!$K45</f>
        <v>1.3000130151043501</v>
      </c>
      <c r="U42" s="137">
        <f>[7]A29!$AH84</f>
        <v>1.2153870835837086</v>
      </c>
      <c r="V42" s="54">
        <f t="shared" si="12"/>
        <v>0.68795701459073799</v>
      </c>
      <c r="W42" s="54">
        <f t="shared" si="13"/>
        <v>0.31204298540926206</v>
      </c>
      <c r="X42" s="109">
        <f t="shared" si="14"/>
        <v>0.57893795193065201</v>
      </c>
      <c r="Y42" s="149">
        <f t="shared" si="48"/>
        <v>0.97921834502937122</v>
      </c>
      <c r="Z42" s="54">
        <f t="shared" si="15"/>
        <v>0.51076096235970203</v>
      </c>
      <c r="AA42" s="54">
        <f t="shared" si="16"/>
        <v>0.35779808042491429</v>
      </c>
      <c r="AB42" s="54">
        <f t="shared" si="100"/>
        <v>0.97589318523259005</v>
      </c>
      <c r="AC42" s="119">
        <f>[7]A28!$K45</f>
        <v>0.6</v>
      </c>
      <c r="AD42" s="119">
        <f>[7]A27!$P45</f>
        <v>1</v>
      </c>
      <c r="AE42" s="54">
        <f t="shared" si="101"/>
        <v>0.13793443177223116</v>
      </c>
      <c r="AF42" s="162">
        <f t="shared" si="49"/>
        <v>0.32459274921466508</v>
      </c>
      <c r="AG42" s="162">
        <f t="shared" si="104"/>
        <v>0.30455486429938261</v>
      </c>
      <c r="AH42" s="138">
        <f>[7]A27!$G45</f>
        <v>2.0765389923410638</v>
      </c>
      <c r="AI42" s="136">
        <f>[7]A27!$H45</f>
        <v>5.1295307317613358E-2</v>
      </c>
      <c r="AJ42" s="106">
        <f>[7]A27!$C45</f>
        <v>0.34046321514993644</v>
      </c>
      <c r="AK42" s="109">
        <f>[7]A28!$C45+[7]A28!$D45</f>
        <v>0.50367636395122972</v>
      </c>
      <c r="AL42" s="136">
        <f>[7]A28!$E45</f>
        <v>1.8323994399672739E-2</v>
      </c>
      <c r="AM42" s="136">
        <f>[7]A28!$J45</f>
        <v>0.19338074688401638</v>
      </c>
      <c r="AN42" s="137">
        <f>[7]A25!$F45-[7]A25!$G45</f>
        <v>0.29583206006679719</v>
      </c>
      <c r="AO42" s="109">
        <f t="shared" si="51"/>
        <v>2.7447918414279346</v>
      </c>
      <c r="AP42" s="109">
        <f>[7]A29!$AM84</f>
        <v>7.949244035800546E-3</v>
      </c>
      <c r="AQ42" s="109">
        <f>[7]A29!$AN84</f>
        <v>5.897365325416614E-2</v>
      </c>
      <c r="AR42" s="109">
        <f>[7]A29!$AO84</f>
        <v>2.6778689441379679</v>
      </c>
      <c r="AS42" s="109">
        <f t="shared" si="19"/>
        <v>5.2330929743979064</v>
      </c>
      <c r="AT42" s="54">
        <f>[7]A29!$AQ84</f>
        <v>5.7086572516940874</v>
      </c>
      <c r="AU42" s="54">
        <f t="shared" si="103"/>
        <v>2.2692275641317536</v>
      </c>
      <c r="AV42" s="54">
        <f>[7]A29!$AS84</f>
        <v>2.3311247534097812</v>
      </c>
      <c r="AW42" s="54">
        <f t="shared" si="21"/>
        <v>-6.1897189278027565E-2</v>
      </c>
      <c r="AX42" s="54">
        <f t="shared" si="96"/>
        <v>1.0272767660046076</v>
      </c>
      <c r="AY42" s="54">
        <f t="shared" si="97"/>
        <v>2.8066890307059622</v>
      </c>
      <c r="AZ42" s="104">
        <f t="shared" si="24"/>
        <v>6.664441188004707</v>
      </c>
      <c r="BA42" s="105">
        <f t="shared" si="53"/>
        <v>6.4366692901751197</v>
      </c>
      <c r="BB42" s="105">
        <f t="shared" si="25"/>
        <v>2.9315747944985935</v>
      </c>
      <c r="BC42" s="105">
        <f t="shared" si="26"/>
        <v>0.76030265424859134</v>
      </c>
      <c r="BD42" s="105">
        <f t="shared" si="27"/>
        <v>2.7447918414279346</v>
      </c>
      <c r="BE42" s="105">
        <f t="shared" si="28"/>
        <v>0.52994960238670308</v>
      </c>
      <c r="BF42" s="105">
        <f t="shared" si="29"/>
        <v>2.5272711680627795</v>
      </c>
      <c r="BG42" s="106">
        <f t="shared" si="30"/>
        <v>3.3794485197256376</v>
      </c>
      <c r="BH42" s="54">
        <f t="shared" si="31"/>
        <v>9.8011863487900079</v>
      </c>
      <c r="BI42" s="54">
        <f t="shared" si="32"/>
        <v>9.5734144509604207</v>
      </c>
      <c r="BJ42" s="54">
        <f t="shared" si="102"/>
        <v>0.22777189782958729</v>
      </c>
      <c r="BK42" s="109">
        <f>[7]A29!$AW84</f>
        <v>0.67586966110597579</v>
      </c>
      <c r="BL42" s="109">
        <f>[7]A29!$AY84</f>
        <v>0.44809776327638784</v>
      </c>
      <c r="BM42" s="109">
        <f>[7]A29!$AZ84</f>
        <v>0.30681903977300717</v>
      </c>
      <c r="BN42" s="54">
        <f t="shared" si="95"/>
        <v>0.22777189782958795</v>
      </c>
      <c r="BO42" s="104">
        <f t="shared" si="35"/>
        <v>0</v>
      </c>
      <c r="BP42" s="145">
        <f>[7]A29!$C84</f>
        <v>6.7263383772827359</v>
      </c>
      <c r="BQ42" s="114">
        <f t="shared" si="36"/>
        <v>0</v>
      </c>
      <c r="BR42" s="54">
        <f t="shared" si="37"/>
        <v>1.4873242696456697</v>
      </c>
      <c r="BS42" s="54">
        <f t="shared" si="54"/>
        <v>4.6806472818215233E-2</v>
      </c>
      <c r="BT42" s="54">
        <f t="shared" si="55"/>
        <v>6.9616402999041857E-2</v>
      </c>
      <c r="BU42" s="54">
        <f t="shared" si="38"/>
        <v>0.13161845556494436</v>
      </c>
      <c r="BV42" s="54">
        <f t="shared" si="39"/>
        <v>0.31070524967528534</v>
      </c>
      <c r="BW42" s="54">
        <f t="shared" si="40"/>
        <v>0.55767629475977032</v>
      </c>
      <c r="BX42" s="54">
        <f t="shared" si="41"/>
        <v>0.72429269853242406</v>
      </c>
      <c r="BY42" s="54">
        <f t="shared" si="42"/>
        <v>1.3000130151043501</v>
      </c>
      <c r="BZ42" s="54">
        <f t="shared" si="43"/>
        <v>0.30681903977300717</v>
      </c>
      <c r="CA42" s="54">
        <f t="shared" si="44"/>
        <v>2.3311247534097812</v>
      </c>
      <c r="CB42" s="54">
        <f t="shared" si="56"/>
        <v>0</v>
      </c>
      <c r="CC42" s="104">
        <v>4.0480409258212413</v>
      </c>
      <c r="CD42" s="105">
        <f t="shared" si="45"/>
        <v>-3.7101200505045111E-2</v>
      </c>
      <c r="CE42" s="54">
        <f t="shared" si="57"/>
        <v>4.1982281038627631</v>
      </c>
      <c r="CF42" s="54">
        <f t="shared" si="46"/>
        <v>2.1291946678613836</v>
      </c>
      <c r="CG42" s="54">
        <f t="shared" si="46"/>
        <v>3.2391196974596457</v>
      </c>
      <c r="CH42" s="54">
        <f t="shared" si="46"/>
        <v>0.75131685933926884</v>
      </c>
      <c r="CI42" s="54">
        <f t="shared" si="46"/>
        <v>0.970187245683097</v>
      </c>
      <c r="CJ42" s="54">
        <f t="shared" si="46"/>
        <v>1.5176155924372801</v>
      </c>
      <c r="CK42" s="54">
        <f t="shared" si="46"/>
        <v>1.1700862614582668</v>
      </c>
      <c r="CL42" s="54">
        <v>3.8260790197557988</v>
      </c>
      <c r="CM42" s="54">
        <f t="shared" si="58"/>
        <v>1.941692516658488</v>
      </c>
      <c r="CN42" s="54">
        <f t="shared" si="59"/>
        <v>3.0040601247273893</v>
      </c>
      <c r="CO42" s="54">
        <v>0.68397773769659576</v>
      </c>
      <c r="CP42" s="54">
        <v>0.89747086227240391</v>
      </c>
      <c r="CQ42" s="54">
        <v>1.4226115247583897</v>
      </c>
      <c r="CR42" s="54">
        <v>1.1196736216300784</v>
      </c>
      <c r="CS42" s="54">
        <v>0.37214908410696396</v>
      </c>
      <c r="CT42" s="54">
        <f t="shared" si="60"/>
        <v>0.18750215120289571</v>
      </c>
      <c r="CU42" s="54">
        <f t="shared" si="61"/>
        <v>0.23505957273225647</v>
      </c>
      <c r="CV42" s="54">
        <v>6.7339121642673042E-2</v>
      </c>
      <c r="CW42" s="54">
        <v>7.27163834106931E-2</v>
      </c>
      <c r="CX42" s="54">
        <v>9.5004067678890317E-2</v>
      </c>
      <c r="CY42" s="54">
        <v>5.0412639828188228E-2</v>
      </c>
      <c r="CZ42" s="54">
        <v>-0.15018717804152232</v>
      </c>
      <c r="DA42" s="54">
        <f t="shared" si="62"/>
        <v>0.98570566005290283</v>
      </c>
      <c r="DB42" s="54">
        <f t="shared" si="63"/>
        <v>0.30367574794302332</v>
      </c>
      <c r="DC42" s="54">
        <v>3.2672220681415738E-2</v>
      </c>
      <c r="DD42" s="54">
        <v>0.27100352726160759</v>
      </c>
      <c r="DE42" s="54">
        <v>1.4395685860374485</v>
      </c>
      <c r="DF42" s="54">
        <v>0.21251441839296215</v>
      </c>
      <c r="DG42" s="54">
        <f t="shared" si="64"/>
        <v>1.2843862138117892</v>
      </c>
      <c r="DH42" s="54">
        <f t="shared" si="65"/>
        <v>6.3423537359816233</v>
      </c>
      <c r="DI42" s="54">
        <v>0.33140368655729308</v>
      </c>
      <c r="DJ42" s="54">
        <v>6.0109500494243306</v>
      </c>
      <c r="DK42" s="54">
        <v>7.4142255314004508</v>
      </c>
      <c r="DL42" s="54">
        <v>2.7091645865779164</v>
      </c>
      <c r="DM42" s="54">
        <f t="shared" si="66"/>
        <v>9.8851491813842927</v>
      </c>
      <c r="DN42" s="54">
        <f t="shared" si="67"/>
        <v>10.023880378896166</v>
      </c>
      <c r="DO42" s="54">
        <f t="shared" si="68"/>
        <v>-0.25781238666183093</v>
      </c>
      <c r="DP42" s="54">
        <v>1.0384630455343873</v>
      </c>
      <c r="DQ42" s="54">
        <v>1.2962754321962182</v>
      </c>
      <c r="DR42" s="54">
        <f t="shared" si="69"/>
        <v>4.3992865417260756</v>
      </c>
      <c r="DS42" s="54">
        <f t="shared" si="70"/>
        <v>2.2785240933552062</v>
      </c>
      <c r="DT42" s="54">
        <f t="shared" si="71"/>
        <v>0.12931872520399776</v>
      </c>
      <c r="DU42" s="54">
        <f t="shared" si="72"/>
        <v>0.29465583109929006</v>
      </c>
      <c r="DV42" s="54">
        <f t="shared" si="73"/>
        <v>6.200194478725316</v>
      </c>
      <c r="DW42" s="54">
        <f t="shared" si="74"/>
        <v>6.1171367012605428E-2</v>
      </c>
      <c r="DX42" s="54">
        <v>5.8209201067176801</v>
      </c>
      <c r="DY42" s="54">
        <v>5.7563500610112781</v>
      </c>
      <c r="DZ42" s="54">
        <v>4.135856860668583</v>
      </c>
      <c r="EA42" s="54">
        <v>0.76373994841907134</v>
      </c>
      <c r="EB42" s="54">
        <v>2.3842331487617656</v>
      </c>
      <c r="EC42" s="54">
        <v>6.4570045706402096E-2</v>
      </c>
      <c r="ED42" s="54">
        <v>3.5045479553765788E-2</v>
      </c>
      <c r="EE42" s="54">
        <v>1.460135493688389E-2</v>
      </c>
      <c r="EF42" s="54">
        <v>4.4125921089520202E-2</v>
      </c>
      <c r="EG42" s="54">
        <v>0.37927437200763608</v>
      </c>
      <c r="EH42" s="54">
        <v>1.1360837776789641</v>
      </c>
      <c r="EI42" s="54">
        <v>1.3720678567546649</v>
      </c>
      <c r="EJ42" s="54">
        <v>0.61525845108333699</v>
      </c>
      <c r="EK42" s="54">
        <f t="shared" si="75"/>
        <v>-0.11897762194388228</v>
      </c>
      <c r="EL42" s="54">
        <v>3.1711993382763652</v>
      </c>
      <c r="EM42" s="54">
        <v>0.75076569192053899</v>
      </c>
      <c r="EN42" s="54">
        <v>3.2901769602202475</v>
      </c>
      <c r="EO42" s="54">
        <v>0.58443755129322217</v>
      </c>
      <c r="EP42" s="54">
        <v>1.4803207518865213</v>
      </c>
      <c r="EQ42" s="54">
        <v>2.4925058725393741</v>
      </c>
      <c r="ER42" s="54">
        <v>11.1655204808033</v>
      </c>
      <c r="ES42" s="54">
        <v>10.153335360150448</v>
      </c>
      <c r="ET42" s="54">
        <f t="shared" si="76"/>
        <v>7.7994919904406874</v>
      </c>
      <c r="EU42" s="54">
        <f t="shared" si="77"/>
        <v>13.196952881085071</v>
      </c>
      <c r="EV42" s="54">
        <f t="shared" si="78"/>
        <v>13.31592964091392</v>
      </c>
      <c r="EW42" s="54">
        <f t="shared" si="79"/>
        <v>1.7072816610664334</v>
      </c>
      <c r="EX42" s="54">
        <f t="shared" si="80"/>
        <v>0.24708578739489576</v>
      </c>
      <c r="EY42" s="54">
        <f t="shared" si="81"/>
        <v>0.42184503352946523</v>
      </c>
      <c r="FA42" s="54">
        <v>5.64</v>
      </c>
      <c r="FB42" s="54">
        <v>-7.400000000000001E-2</v>
      </c>
      <c r="FC42" s="54">
        <v>5.5659999999999998</v>
      </c>
      <c r="FD42" s="54">
        <f t="shared" si="82"/>
        <v>-1.3295005389867052E-2</v>
      </c>
      <c r="FE42" s="54">
        <v>-0.11130000000000001</v>
      </c>
      <c r="FF42" s="54">
        <v>7.7275999999999998</v>
      </c>
      <c r="FG42" s="54">
        <v>5.8382000000000005</v>
      </c>
      <c r="FH42" s="54">
        <v>-7.6299999999999993E-2</v>
      </c>
      <c r="FI42" s="54">
        <v>5.7620000000000005</v>
      </c>
      <c r="FJ42" s="54">
        <f t="shared" si="83"/>
        <v>-1.3241929885456437E-2</v>
      </c>
      <c r="FK42" s="54">
        <v>0.71989999999999998</v>
      </c>
      <c r="FL42" s="54">
        <v>1.0058</v>
      </c>
      <c r="FM42" s="54">
        <v>14.263799999999998</v>
      </c>
      <c r="FN42" s="54">
        <v>0.98129999999999995</v>
      </c>
      <c r="FO42" s="54">
        <v>10.435499999999999</v>
      </c>
      <c r="FP42" s="54">
        <v>2.847</v>
      </c>
      <c r="FQ42" s="54">
        <f t="shared" si="84"/>
        <v>2.8289403224846783</v>
      </c>
      <c r="FR42" s="54">
        <f t="shared" si="85"/>
        <v>7.0514168734839261E-2</v>
      </c>
      <c r="FS42" s="54">
        <f t="shared" si="86"/>
        <v>0.19948037524047521</v>
      </c>
      <c r="FT42" s="54">
        <v>3.9182999999999999</v>
      </c>
      <c r="FU42" s="54">
        <v>6.0299999999999999E-2</v>
      </c>
      <c r="FV42" s="54">
        <v>3.9786000000000001</v>
      </c>
      <c r="FW42" s="54">
        <f t="shared" si="87"/>
        <v>1.5156085055044488E-2</v>
      </c>
      <c r="FX42" s="54">
        <v>0.3054</v>
      </c>
      <c r="FY42" s="54">
        <v>2.7148000000000003</v>
      </c>
      <c r="FZ42" s="54">
        <v>8.3145000000000007</v>
      </c>
      <c r="GA42" s="54">
        <v>0.66930000000000012</v>
      </c>
      <c r="GB42" s="54">
        <v>6.6551</v>
      </c>
      <c r="GC42" s="54">
        <v>0.99010000000000009</v>
      </c>
      <c r="GD42" s="54">
        <f t="shared" si="88"/>
        <v>2.2635576608951324</v>
      </c>
      <c r="GE42" s="54">
        <f t="shared" si="89"/>
        <v>0.3265139214625053</v>
      </c>
      <c r="GF42" s="54">
        <f t="shared" si="90"/>
        <v>0.73908308831536551</v>
      </c>
      <c r="GG42" s="133">
        <v>2.3662204055116201</v>
      </c>
      <c r="GH42" s="133">
        <v>2.4575741697262408</v>
      </c>
      <c r="GI42" s="133">
        <f t="shared" si="91"/>
        <v>4.8237945752378604</v>
      </c>
      <c r="GJ42" s="133">
        <f t="shared" si="92"/>
        <v>0.50946907696728738</v>
      </c>
      <c r="GK42" s="133">
        <v>1.081993226061525</v>
      </c>
      <c r="GL42" s="133">
        <v>2.9920561720806407</v>
      </c>
      <c r="GM42" s="133">
        <v>1.9100629460191154</v>
      </c>
    </row>
    <row r="43" spans="1:195">
      <c r="A43" s="43">
        <v>2013</v>
      </c>
      <c r="B43" s="54">
        <f t="shared" si="0"/>
        <v>6.9173763431856168</v>
      </c>
      <c r="C43" s="54">
        <f t="shared" si="47"/>
        <v>6.6940472587246811</v>
      </c>
      <c r="D43" s="54">
        <f t="shared" si="98"/>
        <v>0.51298692572933013</v>
      </c>
      <c r="E43" s="54">
        <f t="shared" si="99"/>
        <v>2.4585615869890005</v>
      </c>
      <c r="F43" s="54">
        <f t="shared" si="3"/>
        <v>3.7224987460063503</v>
      </c>
      <c r="G43" s="109">
        <f t="shared" si="94"/>
        <v>0.22332908446093558</v>
      </c>
      <c r="H43" s="104">
        <f t="shared" si="5"/>
        <v>4.7117358713526665</v>
      </c>
      <c r="I43" s="144">
        <f t="shared" si="6"/>
        <v>0.29697097293798441</v>
      </c>
      <c r="J43" s="105">
        <f t="shared" si="7"/>
        <v>2.4120775947747632</v>
      </c>
      <c r="K43" s="136">
        <f>[7]A29!$N85</f>
        <v>0.23471432733961523</v>
      </c>
      <c r="L43" s="136">
        <f>[7]A29!$O85</f>
        <v>2.1113251093416121</v>
      </c>
      <c r="M43" s="136">
        <f>[7]A23!$K45</f>
        <v>0.78401125409176364</v>
      </c>
      <c r="N43" s="137">
        <f>[7]A29!$S85</f>
        <v>0.34335213304130774</v>
      </c>
      <c r="O43" s="104">
        <f t="shared" si="8"/>
        <v>2.2056404718329503</v>
      </c>
      <c r="P43" s="144">
        <f t="shared" si="9"/>
        <v>0.21601595279134569</v>
      </c>
      <c r="Q43" s="105">
        <f t="shared" si="10"/>
        <v>4.6483992214237241E-2</v>
      </c>
      <c r="R43" s="105">
        <f t="shared" si="11"/>
        <v>0.50377311256557045</v>
      </c>
      <c r="S43" s="136">
        <f>[7]A29!$AD85</f>
        <v>2.6504456048732288</v>
      </c>
      <c r="T43" s="136">
        <f>[7]A25!$K46</f>
        <v>1.3926911310161785</v>
      </c>
      <c r="U43" s="137">
        <f>[7]A29!$AH85</f>
        <v>1.2110781906114321</v>
      </c>
      <c r="V43" s="54">
        <f t="shared" si="12"/>
        <v>0.68114493669182086</v>
      </c>
      <c r="W43" s="54">
        <f t="shared" si="13"/>
        <v>0.31885506330817909</v>
      </c>
      <c r="X43" s="109">
        <f t="shared" si="14"/>
        <v>0.57890553938732681</v>
      </c>
      <c r="Y43" s="149">
        <f t="shared" si="48"/>
        <v>0.98109301289817752</v>
      </c>
      <c r="Z43" s="54">
        <f t="shared" si="15"/>
        <v>0.50754553662387003</v>
      </c>
      <c r="AA43" s="54">
        <f t="shared" si="16"/>
        <v>0.36018302706682831</v>
      </c>
      <c r="AB43" s="54">
        <f t="shared" si="100"/>
        <v>0.97827741683211122</v>
      </c>
      <c r="AC43" s="119">
        <f>[7]A28!$K46</f>
        <v>0.6</v>
      </c>
      <c r="AD43" s="119">
        <f>[7]A27!$P46</f>
        <v>1</v>
      </c>
      <c r="AE43" s="54">
        <f t="shared" si="101"/>
        <v>0.12961607946463674</v>
      </c>
      <c r="AF43" s="162">
        <f t="shared" si="49"/>
        <v>0.33061704784141449</v>
      </c>
      <c r="AG43" s="162">
        <f t="shared" si="104"/>
        <v>0.31169987039965835</v>
      </c>
      <c r="AH43" s="138">
        <f>[7]A27!$G46</f>
        <v>2.0934084807468936</v>
      </c>
      <c r="AI43" s="136">
        <f>[7]A27!$H46</f>
        <v>4.6483992214237095E-2</v>
      </c>
      <c r="AJ43" s="106">
        <f>[7]A27!$C46</f>
        <v>0.31866911402786968</v>
      </c>
      <c r="AK43" s="109">
        <f>[7]A28!$C46+[7]A28!$D46</f>
        <v>0.49495162156330735</v>
      </c>
      <c r="AL43" s="136">
        <f>[7]A28!$E46</f>
        <v>1.8035304166022743E-2</v>
      </c>
      <c r="AM43" s="136">
        <f>[7]A28!$J46</f>
        <v>0.20518539054178836</v>
      </c>
      <c r="AN43" s="137">
        <f>[7]A25!$F46-[7]A25!$G46</f>
        <v>0.29858772202378209</v>
      </c>
      <c r="AO43" s="109">
        <f t="shared" si="51"/>
        <v>2.9690180697007453</v>
      </c>
      <c r="AP43" s="109">
        <f>[7]A29!$AM85</f>
        <v>7.8119836405481733E-3</v>
      </c>
      <c r="AQ43" s="109">
        <f>[7]A29!$AN85</f>
        <v>5.6864752560243974E-2</v>
      </c>
      <c r="AR43" s="109">
        <f>[7]A29!$AO85</f>
        <v>2.904341333499953</v>
      </c>
      <c r="AS43" s="109">
        <f t="shared" si="19"/>
        <v>5.3665758375165495</v>
      </c>
      <c r="AT43" s="54">
        <f>[7]A29!$AQ85</f>
        <v>5.892616643742552</v>
      </c>
      <c r="AU43" s="54">
        <f t="shared" si="103"/>
        <v>2.4429772634747424</v>
      </c>
      <c r="AV43" s="54">
        <f>[7]A29!$AS85</f>
        <v>2.4579704998751635</v>
      </c>
      <c r="AW43" s="54">
        <f t="shared" si="21"/>
        <v>-1.4993236400421051E-2</v>
      </c>
      <c r="AX43" s="54">
        <f t="shared" si="96"/>
        <v>1.0061372803687478</v>
      </c>
      <c r="AY43" s="54">
        <f t="shared" si="97"/>
        <v>2.9840113061011664</v>
      </c>
      <c r="AZ43" s="104">
        <f t="shared" si="24"/>
        <v>6.9023831067851962</v>
      </c>
      <c r="BA43" s="105">
        <f t="shared" si="53"/>
        <v>6.6790540223242623</v>
      </c>
      <c r="BB43" s="105">
        <f t="shared" si="25"/>
        <v>2.9437628950523629</v>
      </c>
      <c r="BC43" s="105">
        <f t="shared" si="26"/>
        <v>0.76627305757115338</v>
      </c>
      <c r="BD43" s="105">
        <f t="shared" si="27"/>
        <v>2.9690180697007453</v>
      </c>
      <c r="BE43" s="105">
        <f t="shared" si="28"/>
        <v>0.52079890936987827</v>
      </c>
      <c r="BF43" s="105">
        <f t="shared" si="29"/>
        <v>2.5154263395492444</v>
      </c>
      <c r="BG43" s="106">
        <f t="shared" si="30"/>
        <v>3.6428287734051388</v>
      </c>
      <c r="BH43" s="54">
        <f t="shared" si="31"/>
        <v>10.12834655173139</v>
      </c>
      <c r="BI43" s="54">
        <f t="shared" si="32"/>
        <v>9.9050174672704543</v>
      </c>
      <c r="BJ43" s="54">
        <f t="shared" si="102"/>
        <v>0.22332908446093569</v>
      </c>
      <c r="BK43" s="109">
        <f>[7]A29!$AW85</f>
        <v>0.66063343202206526</v>
      </c>
      <c r="BL43" s="109">
        <f>[7]A29!$AY85</f>
        <v>0.43730434756112968</v>
      </c>
      <c r="BM43" s="109">
        <f>[7]A29!$AZ85</f>
        <v>0.28126811476722141</v>
      </c>
      <c r="BN43" s="54">
        <f t="shared" si="95"/>
        <v>0.22332908446093558</v>
      </c>
      <c r="BO43" s="104">
        <f t="shared" si="35"/>
        <v>0</v>
      </c>
      <c r="BP43" s="145">
        <f>[7]A29!$C85</f>
        <v>6.9173763431856177</v>
      </c>
      <c r="BQ43" s="114">
        <f t="shared" si="36"/>
        <v>0</v>
      </c>
      <c r="BR43" s="54">
        <f t="shared" si="37"/>
        <v>1.4829970582905363</v>
      </c>
      <c r="BS43" s="54">
        <f t="shared" si="54"/>
        <v>4.4149780553757928E-2</v>
      </c>
      <c r="BT43" s="54">
        <f t="shared" si="55"/>
        <v>6.5473994685395734E-2</v>
      </c>
      <c r="BU43" s="54">
        <f t="shared" si="38"/>
        <v>0.1144310376310483</v>
      </c>
      <c r="BV43" s="54">
        <f t="shared" si="39"/>
        <v>0.31896690954247919</v>
      </c>
      <c r="BW43" s="54">
        <f t="shared" si="40"/>
        <v>0.56660205282647258</v>
      </c>
      <c r="BX43" s="54">
        <f t="shared" si="41"/>
        <v>0.78401125409176364</v>
      </c>
      <c r="BY43" s="54">
        <f t="shared" si="42"/>
        <v>1.3926911310161785</v>
      </c>
      <c r="BZ43" s="54">
        <f t="shared" si="43"/>
        <v>0.28126811476722141</v>
      </c>
      <c r="CA43" s="54">
        <f t="shared" si="44"/>
        <v>2.4579704998751635</v>
      </c>
      <c r="CB43" s="54">
        <f t="shared" si="56"/>
        <v>0</v>
      </c>
      <c r="CC43" s="104">
        <v>4.4787906860950519</v>
      </c>
      <c r="CD43" s="105">
        <f t="shared" si="45"/>
        <v>-3.6235402922512094E-2</v>
      </c>
      <c r="CE43" s="54">
        <f t="shared" si="57"/>
        <v>4.6410814712112991</v>
      </c>
      <c r="CF43" s="54">
        <f t="shared" si="46"/>
        <v>2.2738639510412053</v>
      </c>
      <c r="CG43" s="54">
        <f t="shared" si="46"/>
        <v>3.5188066733601691</v>
      </c>
      <c r="CH43" s="54">
        <f t="shared" si="46"/>
        <v>0.89157508206070613</v>
      </c>
      <c r="CI43" s="54">
        <f t="shared" si="46"/>
        <v>0.97646770084353041</v>
      </c>
      <c r="CJ43" s="54">
        <f t="shared" si="46"/>
        <v>1.650763890455933</v>
      </c>
      <c r="CK43" s="54">
        <f t="shared" si="46"/>
        <v>1.1515891531900755</v>
      </c>
      <c r="CL43" s="54">
        <v>4.2357297532684886</v>
      </c>
      <c r="CM43" s="54">
        <f t="shared" si="58"/>
        <v>2.0728107692733717</v>
      </c>
      <c r="CN43" s="54">
        <f t="shared" si="59"/>
        <v>3.2661810229295432</v>
      </c>
      <c r="CO43" s="54">
        <v>0.81132232254103143</v>
      </c>
      <c r="CP43" s="54">
        <v>0.90471003097114366</v>
      </c>
      <c r="CQ43" s="54">
        <v>1.5501486694173683</v>
      </c>
      <c r="CR43" s="54">
        <v>1.1032620389344263</v>
      </c>
      <c r="CS43" s="54">
        <v>0.4053517179428105</v>
      </c>
      <c r="CT43" s="54">
        <f t="shared" si="60"/>
        <v>0.20105318176783346</v>
      </c>
      <c r="CU43" s="54">
        <f t="shared" si="61"/>
        <v>0.25262565043062613</v>
      </c>
      <c r="CV43" s="54">
        <v>8.0252759519674671E-2</v>
      </c>
      <c r="CW43" s="54">
        <v>7.1757669872386715E-2</v>
      </c>
      <c r="CX43" s="54">
        <v>0.10061522103856475</v>
      </c>
      <c r="CY43" s="54">
        <v>4.832711425564909E-2</v>
      </c>
      <c r="CZ43" s="54">
        <v>-0.16229078511624859</v>
      </c>
      <c r="DA43" s="54">
        <f t="shared" si="62"/>
        <v>0.99229456739815103</v>
      </c>
      <c r="DB43" s="54">
        <f t="shared" si="63"/>
        <v>0.30970743797075767</v>
      </c>
      <c r="DC43" s="54">
        <v>3.3148191736818787E-2</v>
      </c>
      <c r="DD43" s="54">
        <v>0.2765592462339389</v>
      </c>
      <c r="DE43" s="54">
        <v>1.4642927904851573</v>
      </c>
      <c r="DF43" s="54">
        <v>2.8058609326539117E-2</v>
      </c>
      <c r="DG43" s="54">
        <f t="shared" si="64"/>
        <v>1.3426349966770053</v>
      </c>
      <c r="DH43" s="54">
        <f t="shared" si="65"/>
        <v>6.5715721920691186</v>
      </c>
      <c r="DI43" s="54">
        <v>0.36000297684980059</v>
      </c>
      <c r="DJ43" s="54">
        <v>6.2115692152193178</v>
      </c>
      <c r="DK43" s="54">
        <v>7.8861485794195847</v>
      </c>
      <c r="DL43" s="54">
        <v>3.1037272928666373</v>
      </c>
      <c r="DM43" s="54">
        <f t="shared" si="66"/>
        <v>10.400086303400045</v>
      </c>
      <c r="DN43" s="54">
        <f t="shared" si="67"/>
        <v>10.502030523094817</v>
      </c>
      <c r="DO43" s="54">
        <f t="shared" si="68"/>
        <v>-0.28150147457908714</v>
      </c>
      <c r="DP43" s="54">
        <v>1.1044892625719982</v>
      </c>
      <c r="DQ43" s="54">
        <v>1.3859907371510853</v>
      </c>
      <c r="DR43" s="54">
        <f t="shared" si="69"/>
        <v>4.6087935151163615</v>
      </c>
      <c r="DS43" s="54">
        <f t="shared" si="70"/>
        <v>2.2786940852631505</v>
      </c>
      <c r="DT43" s="54">
        <f t="shared" si="71"/>
        <v>0.13197359635388406</v>
      </c>
      <c r="DU43" s="54">
        <f t="shared" si="72"/>
        <v>0.30072745342250212</v>
      </c>
      <c r="DV43" s="54">
        <f t="shared" si="73"/>
        <v>6.121682448791038</v>
      </c>
      <c r="DW43" s="54">
        <f t="shared" si="74"/>
        <v>5.2404369460791883E-2</v>
      </c>
      <c r="DX43" s="54">
        <v>5.8008795400229474</v>
      </c>
      <c r="DY43" s="54">
        <v>5.7361365380464555</v>
      </c>
      <c r="DZ43" s="54">
        <v>4.0381945478461345</v>
      </c>
      <c r="EA43" s="54">
        <v>0.74494787614226499</v>
      </c>
      <c r="EB43" s="54">
        <v>2.4428898663425871</v>
      </c>
      <c r="EC43" s="54">
        <v>6.4743001976491715E-2</v>
      </c>
      <c r="ED43" s="54">
        <v>3.4635471870694177E-2</v>
      </c>
      <c r="EE43" s="54">
        <v>1.4907947040651726E-2</v>
      </c>
      <c r="EF43" s="54">
        <v>4.5015477146449261E-2</v>
      </c>
      <c r="EG43" s="54">
        <v>0.32080290876809076</v>
      </c>
      <c r="EH43" s="54">
        <v>1.1144845506523189</v>
      </c>
      <c r="EI43" s="54">
        <v>1.4380459220946264</v>
      </c>
      <c r="EJ43" s="54">
        <v>0.64436428021039815</v>
      </c>
      <c r="EK43" s="54">
        <f t="shared" si="75"/>
        <v>-0.11701251960074766</v>
      </c>
      <c r="EL43" s="54">
        <v>3.2386435100497248</v>
      </c>
      <c r="EM43" s="54">
        <v>0.89828279984896575</v>
      </c>
      <c r="EN43" s="54">
        <v>3.3556560296504725</v>
      </c>
      <c r="EO43" s="54">
        <v>0.66980591679143331</v>
      </c>
      <c r="EP43" s="54">
        <v>1.4189566015470205</v>
      </c>
      <c r="EQ43" s="54">
        <v>2.4703372824368031</v>
      </c>
      <c r="ER43" s="54">
        <v>11.323300158344781</v>
      </c>
      <c r="ES43" s="54">
        <v>10.271919477454999</v>
      </c>
      <c r="ET43" s="54">
        <f t="shared" si="76"/>
        <v>7.6576518528059516</v>
      </c>
      <c r="EU43" s="54">
        <f t="shared" si="77"/>
        <v>13.404189101154433</v>
      </c>
      <c r="EV43" s="54">
        <f t="shared" si="78"/>
        <v>13.521201903622323</v>
      </c>
      <c r="EW43" s="54">
        <f t="shared" si="79"/>
        <v>1.7657112341386769</v>
      </c>
      <c r="EX43" s="54">
        <f t="shared" si="80"/>
        <v>0.24817734795835672</v>
      </c>
      <c r="EY43" s="54">
        <f t="shared" si="81"/>
        <v>0.43820953134881391</v>
      </c>
      <c r="FA43" s="54">
        <v>5.6700999999999997</v>
      </c>
      <c r="FB43" s="54">
        <v>-7.9000000000000001E-2</v>
      </c>
      <c r="FC43" s="54">
        <v>5.5911999999999997</v>
      </c>
      <c r="FD43" s="54">
        <f t="shared" si="82"/>
        <v>-1.4129346115324081E-2</v>
      </c>
      <c r="FE43" s="54">
        <v>-0.1744</v>
      </c>
      <c r="FF43" s="54">
        <v>7.0702999999999996</v>
      </c>
      <c r="FG43" s="54">
        <v>5.9330999999999996</v>
      </c>
      <c r="FH43" s="54">
        <v>-5.2499999999999998E-2</v>
      </c>
      <c r="FI43" s="54">
        <v>5.8805999999999994</v>
      </c>
      <c r="FJ43" s="54">
        <f t="shared" si="83"/>
        <v>-8.9276604428119594E-3</v>
      </c>
      <c r="FK43" s="54">
        <v>0.78459999999999996</v>
      </c>
      <c r="FL43" s="54">
        <v>1.2297</v>
      </c>
      <c r="FM43" s="54">
        <v>15.061199999999999</v>
      </c>
      <c r="FN43" s="54">
        <v>0.96849999999999992</v>
      </c>
      <c r="FO43" s="54">
        <v>11.1929</v>
      </c>
      <c r="FP43" s="54">
        <v>2.8998000000000004</v>
      </c>
      <c r="FQ43" s="54">
        <f t="shared" si="84"/>
        <v>2.9554945054945057</v>
      </c>
      <c r="FR43" s="54">
        <f t="shared" si="85"/>
        <v>8.1646880726635326E-2</v>
      </c>
      <c r="FS43" s="54">
        <f t="shared" si="86"/>
        <v>0.24130690737833596</v>
      </c>
      <c r="FT43" s="54">
        <v>4.0102000000000002</v>
      </c>
      <c r="FU43" s="54">
        <v>8.6800000000000002E-2</v>
      </c>
      <c r="FV43" s="54">
        <v>4.0969999999999995</v>
      </c>
      <c r="FW43" s="54">
        <f t="shared" si="87"/>
        <v>2.1186233829631442E-2</v>
      </c>
      <c r="FX43" s="54">
        <v>0.35470000000000002</v>
      </c>
      <c r="FY43" s="54">
        <v>2.6208</v>
      </c>
      <c r="FZ43" s="54">
        <v>8.2423999999999999</v>
      </c>
      <c r="GA43" s="54">
        <v>0.66139999999999999</v>
      </c>
      <c r="GB43" s="54">
        <v>6.6020000000000003</v>
      </c>
      <c r="GC43" s="54">
        <v>0.97900000000000009</v>
      </c>
      <c r="GD43" s="54">
        <f t="shared" si="88"/>
        <v>2.2024957913582561</v>
      </c>
      <c r="GE43" s="54">
        <f t="shared" si="89"/>
        <v>0.31796564107541492</v>
      </c>
      <c r="GF43" s="54">
        <f t="shared" si="90"/>
        <v>0.7003179862651312</v>
      </c>
      <c r="GG43" s="133">
        <v>2.4670168866198265</v>
      </c>
      <c r="GH43" s="133">
        <v>2.7801251018960973</v>
      </c>
      <c r="GI43" s="133">
        <f t="shared" si="91"/>
        <v>5.2471419885159243</v>
      </c>
      <c r="GJ43" s="133">
        <f t="shared" si="92"/>
        <v>0.52983607228101981</v>
      </c>
      <c r="GK43" s="133">
        <v>1.2977910337537852</v>
      </c>
      <c r="GL43" s="133">
        <v>3.3475630573292143</v>
      </c>
      <c r="GM43" s="133">
        <v>2.0497720235754286</v>
      </c>
    </row>
    <row r="44" spans="1:195">
      <c r="A44" s="43">
        <v>2014</v>
      </c>
      <c r="B44" s="54">
        <f t="shared" si="0"/>
        <v>6.9379847087154713</v>
      </c>
      <c r="C44" s="54">
        <f t="shared" si="47"/>
        <v>6.752780616305925</v>
      </c>
      <c r="D44" s="109">
        <f t="shared" ref="D44:D45" si="105">D43</f>
        <v>0.51298692572933013</v>
      </c>
      <c r="E44" s="54">
        <f t="shared" si="99"/>
        <v>2.392913795275152</v>
      </c>
      <c r="F44" s="54">
        <f t="shared" si="3"/>
        <v>3.8468798953014427</v>
      </c>
      <c r="G44" s="109">
        <f t="shared" si="94"/>
        <v>0.18520409240954594</v>
      </c>
      <c r="H44" s="104">
        <f t="shared" si="5"/>
        <v>4.7026019648030584</v>
      </c>
      <c r="I44" s="144">
        <f t="shared" si="6"/>
        <v>0.29115685060997121</v>
      </c>
      <c r="J44" s="105">
        <f t="shared" si="7"/>
        <v>2.3533906139199856</v>
      </c>
      <c r="K44" s="136">
        <f>[7]A29!$N86</f>
        <v>0.2575484994175895</v>
      </c>
      <c r="L44" s="136">
        <f>[7]A29!$O86</f>
        <v>2.1694976838757531</v>
      </c>
      <c r="M44" s="136">
        <f>[7]A23!$K46</f>
        <v>0.82102766385916148</v>
      </c>
      <c r="N44" s="137">
        <f>[7]A29!$S86</f>
        <v>0.36899168302024093</v>
      </c>
      <c r="O44" s="104">
        <f t="shared" si="8"/>
        <v>2.235382743912413</v>
      </c>
      <c r="P44" s="144">
        <f t="shared" si="9"/>
        <v>0.21144467698637345</v>
      </c>
      <c r="Q44" s="105">
        <f t="shared" si="10"/>
        <v>3.9523181355166394E-2</v>
      </c>
      <c r="R44" s="105">
        <f t="shared" si="11"/>
        <v>0.51938792892300722</v>
      </c>
      <c r="S44" s="136">
        <f>[7]A29!$AD86</f>
        <v>2.6860751870931621</v>
      </c>
      <c r="T44" s="136">
        <f>[7]A25!$K47</f>
        <v>1.4046197762735195</v>
      </c>
      <c r="U44" s="137">
        <f>[7]A29!$AH86</f>
        <v>1.2210482304452963</v>
      </c>
      <c r="V44" s="54">
        <f t="shared" si="12"/>
        <v>0.67780517862711154</v>
      </c>
      <c r="W44" s="54">
        <f t="shared" si="13"/>
        <v>0.32219482137288846</v>
      </c>
      <c r="X44" s="109">
        <f t="shared" si="14"/>
        <v>0.56757167874410075</v>
      </c>
      <c r="Y44" s="149">
        <f t="shared" si="48"/>
        <v>0.98348324062772108</v>
      </c>
      <c r="Z44" s="54">
        <f t="shared" si="15"/>
        <v>0.51041955141451745</v>
      </c>
      <c r="AA44" s="54">
        <f t="shared" si="16"/>
        <v>0.36889385490912086</v>
      </c>
      <c r="AB44" s="54">
        <f t="shared" si="100"/>
        <v>0.98109092053930902</v>
      </c>
      <c r="AC44" s="119">
        <f>[7]A28!$K47</f>
        <v>0.6</v>
      </c>
      <c r="AD44" s="119">
        <f>[7]A27!$P47</f>
        <v>1</v>
      </c>
      <c r="AE44" s="54">
        <f t="shared" si="101"/>
        <v>0.12651700435155197</v>
      </c>
      <c r="AF44" s="162">
        <f t="shared" si="49"/>
        <v>0.33355266858380994</v>
      </c>
      <c r="AG44" s="162">
        <f t="shared" si="104"/>
        <v>0.31520055087422766</v>
      </c>
      <c r="AH44" s="138">
        <f>[7]A27!$G47</f>
        <v>2.0506463288702705</v>
      </c>
      <c r="AI44" s="136">
        <f>[7]A27!$H47</f>
        <v>3.952318135516629E-2</v>
      </c>
      <c r="AJ44" s="106">
        <f>[7]A27!$C47</f>
        <v>0.30274428504971518</v>
      </c>
      <c r="AK44" s="109">
        <f>[7]A28!$C47+[7]A28!$D47</f>
        <v>0.4852614176832854</v>
      </c>
      <c r="AL44" s="136">
        <f>[7]A28!$E47</f>
        <v>1.7340109913059277E-2</v>
      </c>
      <c r="AM44" s="136">
        <f>[7]A28!$J47</f>
        <v>0.22314562302940222</v>
      </c>
      <c r="AN44" s="137">
        <f>[7]A25!$F47-[7]A25!$G47</f>
        <v>0.29624230589360501</v>
      </c>
      <c r="AO44" s="109">
        <f t="shared" si="51"/>
        <v>2.9779617644825644</v>
      </c>
      <c r="AP44" s="109">
        <f>[7]A29!$AM86</f>
        <v>7.6538303694874844E-3</v>
      </c>
      <c r="AQ44" s="109">
        <f>[7]A29!$AN86</f>
        <v>5.0810108477253813E-2</v>
      </c>
      <c r="AR44" s="109">
        <f>[7]A29!$AO86</f>
        <v>2.9194978256358231</v>
      </c>
      <c r="AS44" s="109">
        <f t="shared" si="19"/>
        <v>5.1471972137309052</v>
      </c>
      <c r="AT44" s="54">
        <f>[7]A29!$AQ86</f>
        <v>5.707193156034668</v>
      </c>
      <c r="AU44" s="54">
        <f t="shared" si="103"/>
        <v>2.4179658221788021</v>
      </c>
      <c r="AV44" s="54">
        <f>[7]A29!$AS86</f>
        <v>2.5203329227900699</v>
      </c>
      <c r="AW44" s="54">
        <f t="shared" si="21"/>
        <v>-0.10236710061126786</v>
      </c>
      <c r="AX44" s="54">
        <f t="shared" si="96"/>
        <v>1.0423360411765563</v>
      </c>
      <c r="AY44" s="54">
        <f t="shared" si="97"/>
        <v>3.0803288650938323</v>
      </c>
      <c r="AZ44" s="104">
        <f t="shared" si="24"/>
        <v>6.8356176081042035</v>
      </c>
      <c r="BA44" s="105">
        <f t="shared" si="53"/>
        <v>6.6504135156946571</v>
      </c>
      <c r="BB44" s="105">
        <f t="shared" si="25"/>
        <v>2.9020959639475463</v>
      </c>
      <c r="BC44" s="105">
        <f t="shared" si="26"/>
        <v>0.77035578726454701</v>
      </c>
      <c r="BD44" s="105">
        <f t="shared" si="27"/>
        <v>2.9779617644825644</v>
      </c>
      <c r="BE44" s="105">
        <f t="shared" si="28"/>
        <v>0.51025535796583221</v>
      </c>
      <c r="BF44" s="105">
        <f t="shared" si="29"/>
        <v>2.4437239037524057</v>
      </c>
      <c r="BG44" s="106">
        <f t="shared" si="30"/>
        <v>3.6964342539764199</v>
      </c>
      <c r="BH44" s="54">
        <f t="shared" si="31"/>
        <v>10.00277008469982</v>
      </c>
      <c r="BI44" s="54">
        <f t="shared" si="32"/>
        <v>9.8175659922902749</v>
      </c>
      <c r="BJ44" s="54">
        <f t="shared" si="102"/>
        <v>0.1852040924095455</v>
      </c>
      <c r="BK44" s="109">
        <f>[7]A29!$AW86</f>
        <v>0.65201559267273002</v>
      </c>
      <c r="BL44" s="109">
        <f>[7]A29!$AY86</f>
        <v>0.46681150026318408</v>
      </c>
      <c r="BM44" s="109">
        <f>[7]A29!$AZ86</f>
        <v>0.29468548265738914</v>
      </c>
      <c r="BN44" s="54">
        <f t="shared" si="95"/>
        <v>0.18520409240954594</v>
      </c>
      <c r="BO44" s="104">
        <f t="shared" si="35"/>
        <v>0</v>
      </c>
      <c r="BP44" s="145">
        <f>[7]A29!$C86</f>
        <v>6.9379847087154713</v>
      </c>
      <c r="BQ44" s="114">
        <f t="shared" si="36"/>
        <v>0</v>
      </c>
      <c r="BR44" s="54">
        <f t="shared" si="37"/>
        <v>1.4762339167513854</v>
      </c>
      <c r="BS44" s="54">
        <f t="shared" si="54"/>
        <v>4.7548598158624111E-2</v>
      </c>
      <c r="BT44" s="54">
        <f t="shared" si="55"/>
        <v>7.0192853295743388E-2</v>
      </c>
      <c r="BU44" s="54">
        <f t="shared" si="38"/>
        <v>0.11692323660604534</v>
      </c>
      <c r="BV44" s="54">
        <f t="shared" si="39"/>
        <v>0.32576159142906558</v>
      </c>
      <c r="BW44" s="54">
        <f t="shared" si="40"/>
        <v>0.55731517196488911</v>
      </c>
      <c r="BX44" s="54">
        <f t="shared" si="41"/>
        <v>0.82102766385916148</v>
      </c>
      <c r="BY44" s="54">
        <f t="shared" si="42"/>
        <v>1.4046197762735195</v>
      </c>
      <c r="BZ44" s="54">
        <f t="shared" si="43"/>
        <v>0.29468548265738914</v>
      </c>
      <c r="CA44" s="54">
        <f t="shared" si="44"/>
        <v>2.5203329227900699</v>
      </c>
      <c r="CB44" s="54">
        <f t="shared" si="56"/>
        <v>0</v>
      </c>
      <c r="CC44" s="104">
        <v>4.7641459431763709</v>
      </c>
      <c r="CD44" s="105">
        <f t="shared" si="45"/>
        <v>-3.2221145845416486E-2</v>
      </c>
      <c r="CE44" s="54">
        <f t="shared" si="57"/>
        <v>4.9176521844403069</v>
      </c>
      <c r="CF44" s="54">
        <f t="shared" si="46"/>
        <v>2.3532900111522448</v>
      </c>
      <c r="CG44" s="54">
        <f t="shared" si="46"/>
        <v>3.6856435266030503</v>
      </c>
      <c r="CH44" s="54">
        <f t="shared" si="46"/>
        <v>1.0043169331967123</v>
      </c>
      <c r="CI44" s="54">
        <f t="shared" si="46"/>
        <v>0.96058427256220491</v>
      </c>
      <c r="CJ44" s="54">
        <f t="shared" si="46"/>
        <v>1.720742320844133</v>
      </c>
      <c r="CK44" s="54">
        <f t="shared" si="46"/>
        <v>1.1212813533149881</v>
      </c>
      <c r="CL44" s="54">
        <v>4.4875009667985681</v>
      </c>
      <c r="CM44" s="54">
        <f t="shared" si="58"/>
        <v>2.1398955384422491</v>
      </c>
      <c r="CN44" s="54">
        <f t="shared" si="59"/>
        <v>3.423005160438489</v>
      </c>
      <c r="CO44" s="54">
        <v>0.9138724571611323</v>
      </c>
      <c r="CP44" s="54">
        <v>0.89277542891234185</v>
      </c>
      <c r="CQ44" s="54">
        <v>1.616357274365015</v>
      </c>
      <c r="CR44" s="54">
        <v>1.0753997320821702</v>
      </c>
      <c r="CS44" s="54">
        <v>0.43015121764173869</v>
      </c>
      <c r="CT44" s="54">
        <f t="shared" si="60"/>
        <v>0.21339447270999548</v>
      </c>
      <c r="CU44" s="54">
        <f t="shared" si="61"/>
        <v>0.26263836616456115</v>
      </c>
      <c r="CV44" s="54">
        <v>9.0444476035579965E-2</v>
      </c>
      <c r="CW44" s="54">
        <v>6.7808843649863115E-2</v>
      </c>
      <c r="CX44" s="54">
        <v>0.10438504647911807</v>
      </c>
      <c r="CY44" s="54">
        <v>4.588162123281795E-2</v>
      </c>
      <c r="CZ44" s="54">
        <v>-0.15350624126393514</v>
      </c>
      <c r="DA44" s="54">
        <f t="shared" si="62"/>
        <v>0.97480897792056542</v>
      </c>
      <c r="DB44" s="54">
        <f t="shared" si="63"/>
        <v>0.31155392341245486</v>
      </c>
      <c r="DC44" s="54">
        <v>3.3474320142009642E-2</v>
      </c>
      <c r="DD44" s="54">
        <v>0.27807960327044523</v>
      </c>
      <c r="DE44" s="54">
        <v>1.4398691425969554</v>
      </c>
      <c r="DF44" s="54">
        <v>-0.14158926085034282</v>
      </c>
      <c r="DG44" s="54">
        <f t="shared" si="64"/>
        <v>1.3883490388612838</v>
      </c>
      <c r="DH44" s="54">
        <f t="shared" si="65"/>
        <v>6.6373621312005495</v>
      </c>
      <c r="DI44" s="54">
        <v>0.36960353440368482</v>
      </c>
      <c r="DJ44" s="54">
        <v>6.267758596796865</v>
      </c>
      <c r="DK44" s="54">
        <v>8.1673004309121762</v>
      </c>
      <c r="DL44" s="54">
        <v>3.3837193725707575</v>
      </c>
      <c r="DM44" s="54">
        <f t="shared" si="66"/>
        <v>10.634559581216054</v>
      </c>
      <c r="DN44" s="54">
        <f t="shared" si="67"/>
        <v>10.72845092682412</v>
      </c>
      <c r="DO44" s="54">
        <f t="shared" si="68"/>
        <v>-0.33488705877694858</v>
      </c>
      <c r="DP44" s="54">
        <v>1.1192388428061424</v>
      </c>
      <c r="DQ44" s="54">
        <v>1.454125901583091</v>
      </c>
      <c r="DR44" s="54">
        <f t="shared" si="69"/>
        <v>4.7164480279340939</v>
      </c>
      <c r="DS44" s="54">
        <f t="shared" si="70"/>
        <v>2.2746886774290216</v>
      </c>
      <c r="DT44" s="54">
        <f t="shared" si="71"/>
        <v>0.13553922290378106</v>
      </c>
      <c r="DU44" s="54">
        <f t="shared" si="72"/>
        <v>0.30830953568675912</v>
      </c>
      <c r="DV44" s="54">
        <f t="shared" si="73"/>
        <v>6.0291552198981551</v>
      </c>
      <c r="DW44" s="54">
        <f t="shared" si="74"/>
        <v>4.2711290639881452E-2</v>
      </c>
      <c r="DX44" s="54">
        <v>5.7716422189881262</v>
      </c>
      <c r="DY44" s="54">
        <v>5.7081653804809624</v>
      </c>
      <c r="DZ44" s="54">
        <v>3.9527042295555961</v>
      </c>
      <c r="EA44" s="54">
        <v>0.74837894655223325</v>
      </c>
      <c r="EB44" s="54">
        <v>2.5038400974776001</v>
      </c>
      <c r="EC44" s="54">
        <v>6.3476838507163458E-2</v>
      </c>
      <c r="ED44" s="54">
        <v>3.4346749688369413E-2</v>
      </c>
      <c r="EE44" s="54">
        <v>1.4943166633375323E-2</v>
      </c>
      <c r="EF44" s="54">
        <v>4.4073255452169363E-2</v>
      </c>
      <c r="EG44" s="54">
        <v>0.25751300091002849</v>
      </c>
      <c r="EH44" s="54">
        <v>1.0875557240748379</v>
      </c>
      <c r="EI44" s="54">
        <v>1.4946728390960151</v>
      </c>
      <c r="EJ44" s="54">
        <v>0.6646301159312058</v>
      </c>
      <c r="EK44" s="54">
        <f t="shared" si="75"/>
        <v>-0.15627057638399888</v>
      </c>
      <c r="EL44" s="54">
        <v>3.3725770952521814</v>
      </c>
      <c r="EM44" s="54">
        <v>0.99109287628901743</v>
      </c>
      <c r="EN44" s="54">
        <v>3.5288476716361803</v>
      </c>
      <c r="EO44" s="54">
        <v>0.73585716001636337</v>
      </c>
      <c r="EP44" s="54">
        <v>1.3414310572318291</v>
      </c>
      <c r="EQ44" s="54">
        <v>2.4522481931855173</v>
      </c>
      <c r="ER44" s="54">
        <v>11.625943835985474</v>
      </c>
      <c r="ES44" s="54">
        <v>10.515126700031788</v>
      </c>
      <c r="ET44" s="54">
        <f t="shared" si="76"/>
        <v>7.5268548965043207</v>
      </c>
      <c r="EU44" s="54">
        <f t="shared" si="77"/>
        <v>13.727670168892763</v>
      </c>
      <c r="EV44" s="54">
        <f t="shared" si="78"/>
        <v>13.883938788267098</v>
      </c>
      <c r="EW44" s="54">
        <f t="shared" si="79"/>
        <v>1.8445870126598538</v>
      </c>
      <c r="EX44" s="54">
        <f t="shared" si="80"/>
        <v>0.2541676195387943</v>
      </c>
      <c r="EY44" s="54">
        <f t="shared" si="81"/>
        <v>0.46883429003993088</v>
      </c>
      <c r="FA44" s="55">
        <f t="shared" ref="FA44:FC45" si="106">FA43</f>
        <v>5.6700999999999997</v>
      </c>
      <c r="FB44" s="55">
        <f t="shared" si="106"/>
        <v>-7.9000000000000001E-2</v>
      </c>
      <c r="FC44" s="55">
        <f t="shared" si="106"/>
        <v>5.5911999999999997</v>
      </c>
      <c r="FD44" s="54">
        <f t="shared" si="82"/>
        <v>-1.4129346115324081E-2</v>
      </c>
      <c r="FE44" s="55">
        <f t="shared" ref="FE44:FI45" si="107">FE43</f>
        <v>-0.1744</v>
      </c>
      <c r="FF44" s="55">
        <f t="shared" si="107"/>
        <v>7.0702999999999996</v>
      </c>
      <c r="FG44" s="55">
        <f t="shared" si="107"/>
        <v>5.9330999999999996</v>
      </c>
      <c r="FH44" s="55">
        <f t="shared" si="107"/>
        <v>-5.2499999999999998E-2</v>
      </c>
      <c r="FI44" s="55">
        <f t="shared" si="107"/>
        <v>5.8805999999999994</v>
      </c>
      <c r="FJ44" s="54">
        <f t="shared" si="83"/>
        <v>-8.9276604428119594E-3</v>
      </c>
      <c r="FK44" s="55">
        <f t="shared" ref="FK44:FV45" si="108">FK43</f>
        <v>0.78459999999999996</v>
      </c>
      <c r="FL44" s="55">
        <f t="shared" si="108"/>
        <v>1.2297</v>
      </c>
      <c r="FM44" s="55">
        <f t="shared" si="108"/>
        <v>15.061199999999999</v>
      </c>
      <c r="FN44" s="55">
        <f t="shared" si="108"/>
        <v>0.96849999999999992</v>
      </c>
      <c r="FO44" s="55">
        <f t="shared" si="108"/>
        <v>11.1929</v>
      </c>
      <c r="FP44" s="55">
        <f t="shared" si="108"/>
        <v>2.8998000000000004</v>
      </c>
      <c r="FQ44" s="55">
        <f t="shared" si="108"/>
        <v>2.9554945054945057</v>
      </c>
      <c r="FR44" s="55">
        <f t="shared" si="108"/>
        <v>8.1646880726635326E-2</v>
      </c>
      <c r="FS44" s="55">
        <f t="shared" si="108"/>
        <v>0.24130690737833596</v>
      </c>
      <c r="FT44" s="55">
        <f t="shared" si="108"/>
        <v>4.0102000000000002</v>
      </c>
      <c r="FU44" s="55">
        <f t="shared" si="108"/>
        <v>8.6800000000000002E-2</v>
      </c>
      <c r="FV44" s="55">
        <f t="shared" si="108"/>
        <v>4.0969999999999995</v>
      </c>
      <c r="FW44" s="54">
        <f t="shared" si="87"/>
        <v>2.1186233829631442E-2</v>
      </c>
      <c r="FX44" s="55">
        <f t="shared" ref="FX44:GF45" si="109">FX43</f>
        <v>0.35470000000000002</v>
      </c>
      <c r="FY44" s="55">
        <f t="shared" si="109"/>
        <v>2.6208</v>
      </c>
      <c r="FZ44" s="55">
        <f t="shared" si="109"/>
        <v>8.2423999999999999</v>
      </c>
      <c r="GA44" s="55">
        <f t="shared" si="109"/>
        <v>0.66139999999999999</v>
      </c>
      <c r="GB44" s="55">
        <f t="shared" si="109"/>
        <v>6.6020000000000003</v>
      </c>
      <c r="GC44" s="55">
        <f t="shared" si="109"/>
        <v>0.97900000000000009</v>
      </c>
      <c r="GD44" s="55">
        <f t="shared" si="109"/>
        <v>2.2024957913582561</v>
      </c>
      <c r="GE44" s="55">
        <f t="shared" si="109"/>
        <v>0.31796564107541492</v>
      </c>
      <c r="GF44" s="55">
        <f t="shared" si="109"/>
        <v>0.7003179862651312</v>
      </c>
      <c r="GG44" s="133">
        <v>2.4892780295278469</v>
      </c>
      <c r="GH44" s="133">
        <v>3.2211149685718463</v>
      </c>
      <c r="GI44" s="133">
        <f t="shared" si="91"/>
        <v>5.7103929980996933</v>
      </c>
      <c r="GJ44" s="133">
        <f t="shared" si="92"/>
        <v>0.56407938466647922</v>
      </c>
      <c r="GK44" s="133">
        <v>1.6740980850752811</v>
      </c>
      <c r="GL44" s="133">
        <v>3.9127132363689516</v>
      </c>
      <c r="GM44" s="133">
        <v>2.2386151512936707</v>
      </c>
    </row>
    <row r="45" spans="1:195">
      <c r="A45" s="45">
        <v>2015</v>
      </c>
      <c r="B45" s="54">
        <f t="shared" si="0"/>
        <v>7.1046375400882553</v>
      </c>
      <c r="C45" s="54">
        <f t="shared" si="47"/>
        <v>6.9514837093081807</v>
      </c>
      <c r="D45" s="109">
        <f t="shared" si="105"/>
        <v>0.51298692572933013</v>
      </c>
      <c r="E45" s="54">
        <f t="shared" si="99"/>
        <v>2.4561761683633345</v>
      </c>
      <c r="F45" s="54">
        <f t="shared" si="3"/>
        <v>3.9823206152155159</v>
      </c>
      <c r="G45" s="109">
        <f t="shared" si="94"/>
        <v>0.15315383078007488</v>
      </c>
      <c r="H45" s="104">
        <f t="shared" si="5"/>
        <v>4.8734539175401439</v>
      </c>
      <c r="I45" s="144">
        <f t="shared" si="6"/>
        <v>0.2923008370995705</v>
      </c>
      <c r="J45" s="105">
        <f t="shared" si="7"/>
        <v>2.4152296671141156</v>
      </c>
      <c r="K45" s="136">
        <f>[7]A29!$N87</f>
        <v>0.27784619389579374</v>
      </c>
      <c r="L45" s="136">
        <f>[7]A29!$O87</f>
        <v>2.2917334079425458</v>
      </c>
      <c r="M45" s="136">
        <f>[7]A23!$K47</f>
        <v>0.87067829560288601</v>
      </c>
      <c r="N45" s="137">
        <f>[7]A29!$S87</f>
        <v>0.40365618851188217</v>
      </c>
      <c r="O45" s="104">
        <f t="shared" si="8"/>
        <v>2.2311836225481119</v>
      </c>
      <c r="P45" s="144">
        <f t="shared" si="9"/>
        <v>0.21164707084366455</v>
      </c>
      <c r="Q45" s="105">
        <f t="shared" si="10"/>
        <v>4.094650124921885E-2</v>
      </c>
      <c r="R45" s="105">
        <f t="shared" si="11"/>
        <v>0.48365502767317425</v>
      </c>
      <c r="S45" s="136">
        <f>[7]A29!$AD87</f>
        <v>2.7267156218968371</v>
      </c>
      <c r="T45" s="136">
        <f>[7]A25!$K48</f>
        <v>1.413975587830868</v>
      </c>
      <c r="U45" s="137">
        <f>[7]A29!$AH87</f>
        <v>1.2317805991147828</v>
      </c>
      <c r="V45" s="54">
        <f t="shared" si="12"/>
        <v>0.68595391250312887</v>
      </c>
      <c r="W45" s="54">
        <f t="shared" si="13"/>
        <v>0.31404608749687118</v>
      </c>
      <c r="X45" s="109">
        <f t="shared" si="14"/>
        <v>0.56980172873606272</v>
      </c>
      <c r="Y45" s="149">
        <f t="shared" si="48"/>
        <v>0.98332916759936506</v>
      </c>
      <c r="Z45" s="54">
        <f t="shared" si="15"/>
        <v>0.52374242462645038</v>
      </c>
      <c r="AA45" s="54">
        <f t="shared" si="16"/>
        <v>0.38109855585402164</v>
      </c>
      <c r="AB45" s="54">
        <f t="shared" si="100"/>
        <v>0.98101627426565863</v>
      </c>
      <c r="AC45" s="119">
        <f>[7]A28!$K48</f>
        <v>0.6</v>
      </c>
      <c r="AD45" s="119">
        <f>[7]A27!$P48</f>
        <v>1</v>
      </c>
      <c r="AE45" s="54">
        <f t="shared" si="101"/>
        <v>0.12183558517822342</v>
      </c>
      <c r="AF45" s="162">
        <f t="shared" si="49"/>
        <v>0.32511516340916896</v>
      </c>
      <c r="AG45" s="162">
        <f t="shared" si="104"/>
        <v>0.30718904434605959</v>
      </c>
      <c r="AH45" s="138">
        <f>[7]A27!$G48</f>
        <v>2.1159800063407621</v>
      </c>
      <c r="AI45" s="136">
        <f>[7]A27!$H48</f>
        <v>4.0946501249218788E-2</v>
      </c>
      <c r="AJ45" s="106">
        <f>[7]A27!$C48</f>
        <v>0.29924966077335347</v>
      </c>
      <c r="AK45" s="109">
        <f>[7]A28!$C48+[7]A28!$D48</f>
        <v>0.48716806183261752</v>
      </c>
      <c r="AL45" s="136">
        <f>[7]A28!$E48</f>
        <v>1.677984611061752E-2</v>
      </c>
      <c r="AM45" s="136">
        <f>[7]A28!$J48</f>
        <v>0.18472953749196827</v>
      </c>
      <c r="AN45" s="137">
        <f>[7]A25!$F48-[7]A25!$G48</f>
        <v>0.29892549018120596</v>
      </c>
      <c r="AO45" s="109">
        <f t="shared" si="51"/>
        <v>2.8978510844289462</v>
      </c>
      <c r="AP45" s="109">
        <f>[7]A29!$AM87</f>
        <v>7.6743336235010418E-3</v>
      </c>
      <c r="AQ45" s="109">
        <f>[7]A29!$AN87</f>
        <v>5.1483987835301129E-2</v>
      </c>
      <c r="AR45" s="109">
        <f>[7]A29!$AO87</f>
        <v>2.8386927629701439</v>
      </c>
      <c r="AS45" s="109">
        <f t="shared" si="19"/>
        <v>4.711627244587052</v>
      </c>
      <c r="AT45" s="54">
        <f>[7]A29!$AQ87</f>
        <v>5.344973896117315</v>
      </c>
      <c r="AU45" s="54">
        <f t="shared" si="103"/>
        <v>2.2645044328986828</v>
      </c>
      <c r="AV45" s="54">
        <f>[7]A29!$AS87</f>
        <v>2.596511759902381</v>
      </c>
      <c r="AW45" s="54">
        <f t="shared" si="21"/>
        <v>-0.33200732700369828</v>
      </c>
      <c r="AX45" s="54">
        <f t="shared" si="96"/>
        <v>1.1466136794348032</v>
      </c>
      <c r="AY45" s="54">
        <f t="shared" si="97"/>
        <v>3.2298584114326445</v>
      </c>
      <c r="AZ45" s="104">
        <f t="shared" si="24"/>
        <v>6.7726302130845575</v>
      </c>
      <c r="BA45" s="105">
        <f t="shared" si="53"/>
        <v>6.6194763823044838</v>
      </c>
      <c r="BB45" s="105">
        <f t="shared" si="25"/>
        <v>2.98537669810948</v>
      </c>
      <c r="BC45" s="105">
        <f t="shared" si="26"/>
        <v>0.73624859976605772</v>
      </c>
      <c r="BD45" s="105">
        <f t="shared" si="27"/>
        <v>2.8978510844289462</v>
      </c>
      <c r="BE45" s="105">
        <f t="shared" si="28"/>
        <v>0.51162224156673608</v>
      </c>
      <c r="BF45" s="105">
        <f t="shared" si="29"/>
        <v>2.5076601561986358</v>
      </c>
      <c r="BG45" s="106">
        <f t="shared" si="30"/>
        <v>3.600193984539112</v>
      </c>
      <c r="BH45" s="54">
        <f t="shared" si="31"/>
        <v>9.730076274426434</v>
      </c>
      <c r="BI45" s="54">
        <f t="shared" si="32"/>
        <v>9.5769224436463603</v>
      </c>
      <c r="BJ45" s="54">
        <f t="shared" si="102"/>
        <v>0.15315383078007372</v>
      </c>
      <c r="BK45" s="109">
        <f>[7]A29!$AW87</f>
        <v>0.62353750906827621</v>
      </c>
      <c r="BL45" s="109">
        <f>[7]A29!$AY87</f>
        <v>0.47038367828820132</v>
      </c>
      <c r="BM45" s="109">
        <f>[7]A29!$AZ87</f>
        <v>0.3118578764686275</v>
      </c>
      <c r="BN45" s="54">
        <f t="shared" si="95"/>
        <v>0.15315383078007488</v>
      </c>
      <c r="BO45" s="104">
        <f t="shared" si="35"/>
        <v>0</v>
      </c>
      <c r="BP45" s="145">
        <f>[7]A29!$C87</f>
        <v>7.1046375400882562</v>
      </c>
      <c r="BQ45" s="114">
        <f t="shared" si="36"/>
        <v>0</v>
      </c>
      <c r="BR45" s="54">
        <f t="shared" si="37"/>
        <v>1.4467794566422005</v>
      </c>
      <c r="BS45" s="54">
        <f t="shared" si="54"/>
        <v>4.9116371261862836E-2</v>
      </c>
      <c r="BT45" s="54">
        <f t="shared" si="55"/>
        <v>7.1060556926474505E-2</v>
      </c>
      <c r="BU45" s="54">
        <f t="shared" si="38"/>
        <v>0.1201064756511452</v>
      </c>
      <c r="BV45" s="54">
        <f t="shared" si="39"/>
        <v>0.33532615143465411</v>
      </c>
      <c r="BW45" s="54">
        <f t="shared" si="40"/>
        <v>0.54456737291420088</v>
      </c>
      <c r="BX45" s="54">
        <f t="shared" si="41"/>
        <v>0.87067829560288601</v>
      </c>
      <c r="BY45" s="54">
        <f t="shared" si="42"/>
        <v>1.413975587830868</v>
      </c>
      <c r="BZ45" s="54">
        <f t="shared" si="43"/>
        <v>0.3118578764686275</v>
      </c>
      <c r="CA45" s="54">
        <f t="shared" si="44"/>
        <v>2.596511759902381</v>
      </c>
      <c r="CB45" s="54">
        <f t="shared" si="56"/>
        <v>0</v>
      </c>
      <c r="CC45" s="104">
        <v>4.8246840857779514</v>
      </c>
      <c r="CD45" s="105">
        <f t="shared" si="45"/>
        <v>-3.5358349700396856E-2</v>
      </c>
      <c r="CE45" s="54">
        <f t="shared" si="57"/>
        <v>4.9952769528768286</v>
      </c>
      <c r="CF45" s="54">
        <f t="shared" si="46"/>
        <v>2.4270341455318447</v>
      </c>
      <c r="CG45" s="54">
        <f t="shared" si="46"/>
        <v>3.6871136237353501</v>
      </c>
      <c r="CH45" s="54">
        <f t="shared" si="46"/>
        <v>1.0093805755977281</v>
      </c>
      <c r="CI45" s="54">
        <f t="shared" si="46"/>
        <v>0.96765863204822056</v>
      </c>
      <c r="CJ45" s="54">
        <f t="shared" si="46"/>
        <v>1.7100744160894017</v>
      </c>
      <c r="CK45" s="54">
        <f t="shared" si="46"/>
        <v>1.118870816390366</v>
      </c>
      <c r="CL45" s="54">
        <v>4.5494090815225956</v>
      </c>
      <c r="CM45" s="54">
        <f t="shared" si="58"/>
        <v>2.2014266882855744</v>
      </c>
      <c r="CN45" s="54">
        <f t="shared" si="59"/>
        <v>3.4222303808274281</v>
      </c>
      <c r="CO45" s="54">
        <v>0.91862295574030806</v>
      </c>
      <c r="CP45" s="54">
        <v>0.90095315099086926</v>
      </c>
      <c r="CQ45" s="54">
        <v>1.6026542740962511</v>
      </c>
      <c r="CR45" s="54">
        <v>1.074247987590407</v>
      </c>
      <c r="CS45" s="54">
        <v>0.44586787135423334</v>
      </c>
      <c r="CT45" s="54">
        <f t="shared" si="60"/>
        <v>0.22560745724627046</v>
      </c>
      <c r="CU45" s="54">
        <f t="shared" si="61"/>
        <v>0.26488324290792203</v>
      </c>
      <c r="CV45" s="54">
        <v>9.0757619857420035E-2</v>
      </c>
      <c r="CW45" s="54">
        <v>6.6705481057351315E-2</v>
      </c>
      <c r="CX45" s="54">
        <v>0.10742014199315068</v>
      </c>
      <c r="CY45" s="54">
        <v>4.4622828799959144E-2</v>
      </c>
      <c r="CZ45" s="54">
        <v>-0.17059286709887631</v>
      </c>
      <c r="DA45" s="54">
        <f t="shared" si="62"/>
        <v>0.96357813505237544</v>
      </c>
      <c r="DB45" s="54">
        <f t="shared" si="63"/>
        <v>0.32156013609697859</v>
      </c>
      <c r="DC45" s="54">
        <v>3.3818024551077852E-2</v>
      </c>
      <c r="DD45" s="54">
        <v>0.28774211154590074</v>
      </c>
      <c r="DE45" s="54">
        <v>1.4557311382482303</v>
      </c>
      <c r="DF45" s="54">
        <v>-9.5838126304635007E-2</v>
      </c>
      <c r="DG45" s="54">
        <f t="shared" si="64"/>
        <v>1.4368983358122742</v>
      </c>
      <c r="DH45" s="54">
        <f t="shared" si="65"/>
        <v>6.6100821241853014</v>
      </c>
      <c r="DI45" s="54">
        <v>0.37443036520207085</v>
      </c>
      <c r="DJ45" s="54">
        <v>6.2356517589832308</v>
      </c>
      <c r="DK45" s="54">
        <v>8.1428185863022104</v>
      </c>
      <c r="DL45" s="54">
        <v>3.3743238239931568</v>
      </c>
      <c r="DM45" s="54">
        <f t="shared" si="66"/>
        <v>10.618755884017631</v>
      </c>
      <c r="DN45" s="54">
        <f t="shared" si="67"/>
        <v>10.717420540940807</v>
      </c>
      <c r="DO45" s="54">
        <f t="shared" si="68"/>
        <v>-0.35831554454750281</v>
      </c>
      <c r="DP45" s="54">
        <v>1.1018981443062057</v>
      </c>
      <c r="DQ45" s="54">
        <v>1.4602136888537085</v>
      </c>
      <c r="DR45" s="54">
        <f t="shared" si="69"/>
        <v>4.8275106163964949</v>
      </c>
      <c r="DS45" s="54">
        <f t="shared" si="70"/>
        <v>2.2200718740088132</v>
      </c>
      <c r="DT45" s="54">
        <f t="shared" si="71"/>
        <v>0.13624674736571701</v>
      </c>
      <c r="DU45" s="54">
        <f t="shared" si="72"/>
        <v>0.30247757175181272</v>
      </c>
      <c r="DV45" s="55">
        <f>DV44</f>
        <v>6.0291552198981551</v>
      </c>
      <c r="DW45" s="55">
        <f>DW44</f>
        <v>4.2711290639881452E-2</v>
      </c>
      <c r="DX45" s="55">
        <f t="shared" ref="DX45:EY45" si="110">DX44</f>
        <v>5.7716422189881262</v>
      </c>
      <c r="DY45" s="55">
        <f t="shared" si="110"/>
        <v>5.7081653804809624</v>
      </c>
      <c r="DZ45" s="55">
        <f t="shared" si="110"/>
        <v>3.9527042295555961</v>
      </c>
      <c r="EA45" s="55">
        <f t="shared" si="110"/>
        <v>0.74837894655223325</v>
      </c>
      <c r="EB45" s="55">
        <f t="shared" si="110"/>
        <v>2.5038400974776001</v>
      </c>
      <c r="EC45" s="55">
        <f t="shared" si="110"/>
        <v>6.3476838507163458E-2</v>
      </c>
      <c r="ED45" s="55">
        <f t="shared" si="110"/>
        <v>3.4346749688369413E-2</v>
      </c>
      <c r="EE45" s="55">
        <f t="shared" si="110"/>
        <v>1.4943166633375323E-2</v>
      </c>
      <c r="EF45" s="55">
        <f t="shared" si="110"/>
        <v>4.4073255452169363E-2</v>
      </c>
      <c r="EG45" s="55">
        <f t="shared" si="110"/>
        <v>0.25751300091002849</v>
      </c>
      <c r="EH45" s="55">
        <f t="shared" si="110"/>
        <v>1.0875557240748379</v>
      </c>
      <c r="EI45" s="55">
        <f t="shared" si="110"/>
        <v>1.4946728390960151</v>
      </c>
      <c r="EJ45" s="55">
        <f t="shared" si="110"/>
        <v>0.6646301159312058</v>
      </c>
      <c r="EK45" s="55">
        <f t="shared" si="110"/>
        <v>-0.15627057638399888</v>
      </c>
      <c r="EL45" s="55">
        <f t="shared" si="110"/>
        <v>3.3725770952521814</v>
      </c>
      <c r="EM45" s="55">
        <f t="shared" si="110"/>
        <v>0.99109287628901743</v>
      </c>
      <c r="EN45" s="55">
        <f t="shared" si="110"/>
        <v>3.5288476716361803</v>
      </c>
      <c r="EO45" s="55">
        <f t="shared" si="110"/>
        <v>0.73585716001636337</v>
      </c>
      <c r="EP45" s="55">
        <f t="shared" si="110"/>
        <v>1.3414310572318291</v>
      </c>
      <c r="EQ45" s="55">
        <f t="shared" si="110"/>
        <v>2.4522481931855173</v>
      </c>
      <c r="ER45" s="55">
        <f t="shared" si="110"/>
        <v>11.625943835985474</v>
      </c>
      <c r="ES45" s="55">
        <f t="shared" si="110"/>
        <v>10.515126700031788</v>
      </c>
      <c r="ET45" s="55">
        <f t="shared" si="110"/>
        <v>7.5268548965043207</v>
      </c>
      <c r="EU45" s="55">
        <f t="shared" si="110"/>
        <v>13.727670168892763</v>
      </c>
      <c r="EV45" s="55">
        <f t="shared" si="110"/>
        <v>13.883938788267098</v>
      </c>
      <c r="EW45" s="55">
        <f t="shared" si="110"/>
        <v>1.8445870126598538</v>
      </c>
      <c r="EX45" s="55">
        <f t="shared" si="110"/>
        <v>0.2541676195387943</v>
      </c>
      <c r="EY45" s="55">
        <f t="shared" si="110"/>
        <v>0.46883429003993088</v>
      </c>
      <c r="FA45" s="55">
        <f t="shared" si="106"/>
        <v>5.6700999999999997</v>
      </c>
      <c r="FB45" s="55">
        <f t="shared" si="106"/>
        <v>-7.9000000000000001E-2</v>
      </c>
      <c r="FC45" s="55">
        <f t="shared" si="106"/>
        <v>5.5911999999999997</v>
      </c>
      <c r="FD45" s="54">
        <f t="shared" si="82"/>
        <v>-1.4129346115324081E-2</v>
      </c>
      <c r="FE45" s="55">
        <f t="shared" si="107"/>
        <v>-0.1744</v>
      </c>
      <c r="FF45" s="55">
        <f t="shared" si="107"/>
        <v>7.0702999999999996</v>
      </c>
      <c r="FG45" s="55">
        <f t="shared" si="107"/>
        <v>5.9330999999999996</v>
      </c>
      <c r="FH45" s="55">
        <f t="shared" si="107"/>
        <v>-5.2499999999999998E-2</v>
      </c>
      <c r="FI45" s="55">
        <f t="shared" si="107"/>
        <v>5.8805999999999994</v>
      </c>
      <c r="FJ45" s="54">
        <f t="shared" si="83"/>
        <v>-8.9276604428119594E-3</v>
      </c>
      <c r="FK45" s="55">
        <f t="shared" si="108"/>
        <v>0.78459999999999996</v>
      </c>
      <c r="FL45" s="55">
        <f t="shared" si="108"/>
        <v>1.2297</v>
      </c>
      <c r="FM45" s="55">
        <f t="shared" si="108"/>
        <v>15.061199999999999</v>
      </c>
      <c r="FN45" s="55">
        <f t="shared" si="108"/>
        <v>0.96849999999999992</v>
      </c>
      <c r="FO45" s="55">
        <f t="shared" si="108"/>
        <v>11.1929</v>
      </c>
      <c r="FP45" s="55">
        <f t="shared" si="108"/>
        <v>2.8998000000000004</v>
      </c>
      <c r="FQ45" s="55">
        <f t="shared" si="108"/>
        <v>2.9554945054945057</v>
      </c>
      <c r="FR45" s="55">
        <f t="shared" si="108"/>
        <v>8.1646880726635326E-2</v>
      </c>
      <c r="FS45" s="55">
        <f t="shared" si="108"/>
        <v>0.24130690737833596</v>
      </c>
      <c r="FT45" s="55">
        <f t="shared" si="108"/>
        <v>4.0102000000000002</v>
      </c>
      <c r="FU45" s="55">
        <f t="shared" si="108"/>
        <v>8.6800000000000002E-2</v>
      </c>
      <c r="FV45" s="55">
        <f t="shared" si="108"/>
        <v>4.0969999999999995</v>
      </c>
      <c r="FW45" s="54">
        <f t="shared" si="87"/>
        <v>2.1186233829631442E-2</v>
      </c>
      <c r="FX45" s="55">
        <f t="shared" si="109"/>
        <v>0.35470000000000002</v>
      </c>
      <c r="FY45" s="55">
        <f t="shared" si="109"/>
        <v>2.6208</v>
      </c>
      <c r="FZ45" s="55">
        <f t="shared" si="109"/>
        <v>8.2423999999999999</v>
      </c>
      <c r="GA45" s="55">
        <f t="shared" si="109"/>
        <v>0.66139999999999999</v>
      </c>
      <c r="GB45" s="55">
        <f t="shared" si="109"/>
        <v>6.6020000000000003</v>
      </c>
      <c r="GC45" s="55">
        <f t="shared" si="109"/>
        <v>0.97900000000000009</v>
      </c>
      <c r="GD45" s="55">
        <f t="shared" si="109"/>
        <v>2.2024957913582561</v>
      </c>
      <c r="GE45" s="55">
        <f t="shared" si="109"/>
        <v>0.31796564107541492</v>
      </c>
      <c r="GF45" s="55">
        <f t="shared" si="109"/>
        <v>0.7003179862651312</v>
      </c>
      <c r="GG45" s="133">
        <v>2.6334030134904354</v>
      </c>
      <c r="GH45" s="133">
        <v>3.7280997508472846</v>
      </c>
      <c r="GI45" s="133">
        <f t="shared" si="91"/>
        <v>6.36150276433772</v>
      </c>
      <c r="GJ45" s="133">
        <f t="shared" si="92"/>
        <v>0.58604073423450087</v>
      </c>
      <c r="GK45" s="133">
        <v>2.1087522265273519</v>
      </c>
      <c r="GL45" s="133">
        <v>4.536491727417963</v>
      </c>
      <c r="GM45" s="133">
        <v>2.4277395008906111</v>
      </c>
    </row>
  </sheetData>
  <mergeCells count="34">
    <mergeCell ref="EO5:EO6"/>
    <mergeCell ref="EQ5:EQ6"/>
    <mergeCell ref="ER5:ER6"/>
    <mergeCell ref="ES5:ES6"/>
    <mergeCell ref="EH5:EH6"/>
    <mergeCell ref="EI5:EI6"/>
    <mergeCell ref="EJ5:EJ6"/>
    <mergeCell ref="EL5:EL6"/>
    <mergeCell ref="EM5:EM6"/>
    <mergeCell ref="EN5:EN6"/>
    <mergeCell ref="EG5:EG6"/>
    <mergeCell ref="DC5:DC6"/>
    <mergeCell ref="DD5:DD6"/>
    <mergeCell ref="DE5:DE6"/>
    <mergeCell ref="DY5:DY6"/>
    <mergeCell ref="DZ5:DZ6"/>
    <mergeCell ref="EA5:EA6"/>
    <mergeCell ref="EB5:EB6"/>
    <mergeCell ref="EC5:EC6"/>
    <mergeCell ref="ED5:ED6"/>
    <mergeCell ref="EE5:EE6"/>
    <mergeCell ref="EF5:EF6"/>
    <mergeCell ref="CY5:CY6"/>
    <mergeCell ref="CH5:CH6"/>
    <mergeCell ref="CI5:CI6"/>
    <mergeCell ref="CJ5:CJ6"/>
    <mergeCell ref="CK5:CK6"/>
    <mergeCell ref="CO5:CO6"/>
    <mergeCell ref="CP5:CP6"/>
    <mergeCell ref="CQ5:CQ6"/>
    <mergeCell ref="CR5:CR6"/>
    <mergeCell ref="CV5:CV6"/>
    <mergeCell ref="CW5:CW6"/>
    <mergeCell ref="CX5:CX6"/>
  </mergeCells>
  <phoneticPr fontId="72"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09"/>
  <sheetViews>
    <sheetView workbookViewId="0">
      <pane xSplit="1" ySplit="6" topLeftCell="B21" activePane="bottomRight" state="frozen"/>
      <selection activeCell="A2" sqref="A2"/>
      <selection pane="topRight" activeCell="A2" sqref="A2"/>
      <selection pane="bottomLeft" activeCell="A2" sqref="A2"/>
      <selection pane="bottomRight" activeCell="E38" sqref="E38"/>
    </sheetView>
  </sheetViews>
  <sheetFormatPr baseColWidth="10" defaultColWidth="11.44140625" defaultRowHeight="14.4"/>
  <cols>
    <col min="1" max="1" width="11.44140625" style="1"/>
  </cols>
  <sheetData>
    <row r="1" spans="1:38" ht="17.399999999999999">
      <c r="A1" s="91" t="s">
        <v>96</v>
      </c>
    </row>
    <row r="2" spans="1:38">
      <c r="A2" s="41"/>
      <c r="B2" s="42"/>
      <c r="C2" s="42"/>
      <c r="D2" s="42"/>
      <c r="E2" s="42"/>
      <c r="F2" s="42"/>
      <c r="G2" s="42"/>
      <c r="H2" s="42"/>
    </row>
    <row r="3" spans="1:38" ht="27.6">
      <c r="A3" s="41"/>
      <c r="B3" s="60" t="s">
        <v>6</v>
      </c>
      <c r="C3" s="62" t="s">
        <v>5</v>
      </c>
      <c r="D3" s="62" t="s">
        <v>17</v>
      </c>
      <c r="E3" s="65" t="s">
        <v>16</v>
      </c>
      <c r="F3" s="60" t="s">
        <v>6</v>
      </c>
      <c r="G3" s="62" t="s">
        <v>5</v>
      </c>
      <c r="H3" s="62" t="s">
        <v>17</v>
      </c>
      <c r="I3" s="65" t="s">
        <v>16</v>
      </c>
      <c r="J3" s="60" t="s">
        <v>6</v>
      </c>
      <c r="K3" s="62" t="s">
        <v>5</v>
      </c>
      <c r="L3" s="62" t="s">
        <v>17</v>
      </c>
      <c r="M3" s="65" t="s">
        <v>16</v>
      </c>
      <c r="N3" s="60" t="s">
        <v>6</v>
      </c>
      <c r="O3" s="62" t="s">
        <v>5</v>
      </c>
      <c r="P3" s="62" t="s">
        <v>17</v>
      </c>
      <c r="Q3" s="65" t="s">
        <v>16</v>
      </c>
      <c r="R3" s="60" t="s">
        <v>6</v>
      </c>
      <c r="S3" s="62" t="s">
        <v>5</v>
      </c>
      <c r="T3" s="62" t="s">
        <v>17</v>
      </c>
      <c r="U3" s="65" t="s">
        <v>16</v>
      </c>
      <c r="W3" s="60" t="s">
        <v>6</v>
      </c>
      <c r="X3" s="62" t="s">
        <v>5</v>
      </c>
      <c r="Y3" s="62" t="s">
        <v>17</v>
      </c>
      <c r="Z3" s="65" t="s">
        <v>16</v>
      </c>
      <c r="AA3" s="60" t="s">
        <v>6</v>
      </c>
      <c r="AB3" s="62" t="s">
        <v>5</v>
      </c>
      <c r="AC3" s="62" t="s">
        <v>17</v>
      </c>
      <c r="AD3" s="65" t="s">
        <v>16</v>
      </c>
      <c r="AE3" s="60" t="s">
        <v>6</v>
      </c>
      <c r="AF3" s="62" t="s">
        <v>5</v>
      </c>
      <c r="AG3" s="62" t="s">
        <v>17</v>
      </c>
      <c r="AH3" s="65" t="s">
        <v>16</v>
      </c>
      <c r="AI3" s="60" t="s">
        <v>6</v>
      </c>
      <c r="AJ3" s="62" t="s">
        <v>5</v>
      </c>
      <c r="AK3" s="62" t="s">
        <v>17</v>
      </c>
      <c r="AL3" s="65" t="s">
        <v>16</v>
      </c>
    </row>
    <row r="4" spans="1:38" ht="19.95" customHeight="1">
      <c r="A4" s="41"/>
      <c r="B4" s="197" t="s">
        <v>62</v>
      </c>
      <c r="C4" s="197"/>
      <c r="D4" s="197"/>
      <c r="E4" s="197"/>
      <c r="F4" s="197" t="s">
        <v>64</v>
      </c>
      <c r="G4" s="197"/>
      <c r="H4" s="197"/>
      <c r="I4" s="197"/>
      <c r="J4" s="197" t="s">
        <v>69</v>
      </c>
      <c r="K4" s="197"/>
      <c r="L4" s="197"/>
      <c r="M4" s="197"/>
      <c r="N4" s="197" t="s">
        <v>71</v>
      </c>
      <c r="O4" s="197"/>
      <c r="P4" s="197"/>
      <c r="Q4" s="197"/>
      <c r="R4" s="197" t="s">
        <v>92</v>
      </c>
      <c r="S4" s="197"/>
      <c r="T4" s="197"/>
      <c r="U4" s="197"/>
      <c r="W4" s="197" t="s">
        <v>66</v>
      </c>
      <c r="X4" s="197"/>
      <c r="Y4" s="197"/>
      <c r="Z4" s="197"/>
      <c r="AA4" s="197" t="s">
        <v>66</v>
      </c>
      <c r="AB4" s="197"/>
      <c r="AC4" s="197"/>
      <c r="AD4" s="197"/>
      <c r="AE4" s="197" t="s">
        <v>92</v>
      </c>
      <c r="AF4" s="197"/>
      <c r="AG4" s="197"/>
      <c r="AH4" s="197"/>
      <c r="AI4" s="197" t="s">
        <v>92</v>
      </c>
      <c r="AJ4" s="197"/>
      <c r="AK4" s="197"/>
      <c r="AL4" s="197"/>
    </row>
    <row r="5" spans="1:38" ht="25.2" customHeight="1">
      <c r="A5" s="41" t="s">
        <v>22</v>
      </c>
      <c r="B5" s="198" t="s">
        <v>63</v>
      </c>
      <c r="C5" s="198"/>
      <c r="D5" s="198"/>
      <c r="E5" s="198"/>
      <c r="F5" s="198" t="s">
        <v>65</v>
      </c>
      <c r="G5" s="198"/>
      <c r="H5" s="198"/>
      <c r="I5" s="198"/>
      <c r="J5" s="198" t="s">
        <v>70</v>
      </c>
      <c r="K5" s="198"/>
      <c r="L5" s="198"/>
      <c r="M5" s="198"/>
      <c r="N5" s="198" t="s">
        <v>70</v>
      </c>
      <c r="O5" s="198"/>
      <c r="P5" s="198"/>
      <c r="Q5" s="198"/>
      <c r="R5" s="198" t="s">
        <v>72</v>
      </c>
      <c r="S5" s="198"/>
      <c r="T5" s="198"/>
      <c r="U5" s="198"/>
      <c r="W5" s="199" t="s">
        <v>67</v>
      </c>
      <c r="X5" s="199"/>
      <c r="Y5" s="199"/>
      <c r="Z5" s="199"/>
      <c r="AA5" s="199" t="s">
        <v>68</v>
      </c>
      <c r="AB5" s="199"/>
      <c r="AC5" s="199"/>
      <c r="AD5" s="199"/>
      <c r="AE5" s="199" t="s">
        <v>67</v>
      </c>
      <c r="AF5" s="199"/>
      <c r="AG5" s="199"/>
      <c r="AH5" s="199"/>
      <c r="AI5" s="199" t="s">
        <v>68</v>
      </c>
      <c r="AJ5" s="199"/>
      <c r="AK5" s="199"/>
      <c r="AL5" s="199"/>
    </row>
    <row r="6" spans="1:38">
      <c r="A6" s="43">
        <v>1978</v>
      </c>
      <c r="B6" s="54">
        <f>[5]Sheet1!D2</f>
        <v>0.26960116624832153</v>
      </c>
      <c r="C6" s="54">
        <f>[5]Sheet1!E2</f>
        <v>0.45892748236656189</v>
      </c>
      <c r="D6" s="54">
        <f>[5]Sheet1!F2</f>
        <v>0.27147135138511658</v>
      </c>
      <c r="E6" s="54">
        <f>[5]Sheet1!G2</f>
        <v>6.347888708114624E-2</v>
      </c>
      <c r="F6" s="54">
        <f>[8]Sheet1!D2</f>
        <v>0.29920250177383423</v>
      </c>
      <c r="G6" s="54">
        <f>[8]Sheet1!E2</f>
        <v>0.48234155774116516</v>
      </c>
      <c r="H6" s="54">
        <f>[8]Sheet1!F2</f>
        <v>0.21845594048500061</v>
      </c>
      <c r="I6" s="54">
        <f>[8]Sheet1!G2</f>
        <v>3.0835632234811783E-2</v>
      </c>
      <c r="J6" s="54">
        <f>[9]Sheet1!D2</f>
        <v>0.3602256178855896</v>
      </c>
      <c r="K6" s="54">
        <f>[9]Sheet1!E2</f>
        <v>0.43397334218025208</v>
      </c>
      <c r="L6" s="54">
        <f>[9]Sheet1!F2</f>
        <v>0.20580103993415833</v>
      </c>
      <c r="M6" s="54">
        <f>[9]Sheet1!G2</f>
        <v>4.0906753391027451E-2</v>
      </c>
      <c r="N6" s="54">
        <f>[10]Sheet1!D2</f>
        <v>0.29732131958007813</v>
      </c>
      <c r="O6" s="54">
        <f>[10]Sheet1!E2</f>
        <v>0.4358314573764801</v>
      </c>
      <c r="P6" s="54">
        <f>[10]Sheet1!F2</f>
        <v>0.26684722304344177</v>
      </c>
      <c r="Q6" s="54">
        <f>[10]Sheet1!G2</f>
        <v>6.4532577991485596E-2</v>
      </c>
      <c r="R6" s="54"/>
      <c r="S6" s="54"/>
      <c r="T6" s="54"/>
      <c r="U6" s="54"/>
      <c r="W6" s="54">
        <v>0.22374218702316284</v>
      </c>
      <c r="X6" s="54">
        <v>0.464863121509552</v>
      </c>
      <c r="Y6" s="54">
        <v>0.31139469146728516</v>
      </c>
      <c r="Z6" s="54">
        <v>8.6515016853809357E-2</v>
      </c>
      <c r="AA6" s="70">
        <v>0.19990828634754365</v>
      </c>
      <c r="AB6" s="70">
        <v>0.45321217589365403</v>
      </c>
      <c r="AC6" s="70">
        <v>0.34687953775880231</v>
      </c>
      <c r="AD6" s="70">
        <v>0.10755455448392359</v>
      </c>
      <c r="AE6" s="54">
        <v>7.0000000000000007E-2</v>
      </c>
      <c r="AF6" s="54">
        <v>0.4</v>
      </c>
      <c r="AG6" s="54">
        <v>0.53</v>
      </c>
      <c r="AH6" s="54">
        <v>0.18</v>
      </c>
      <c r="AI6" s="70">
        <v>1.2619179168872563E-2</v>
      </c>
      <c r="AJ6" s="70">
        <v>0.34899479571048886</v>
      </c>
      <c r="AK6" s="70">
        <v>0.63838602512063858</v>
      </c>
      <c r="AL6" s="70">
        <v>0.21604233813059182</v>
      </c>
    </row>
    <row r="7" spans="1:38">
      <c r="A7" s="43">
        <v>1979</v>
      </c>
      <c r="B7" s="54">
        <f>[5]Sheet1!D3</f>
        <v>0.26871222257614136</v>
      </c>
      <c r="C7" s="54">
        <f>[5]Sheet1!E3</f>
        <v>0.4597170352935791</v>
      </c>
      <c r="D7" s="54">
        <f>[5]Sheet1!F3</f>
        <v>0.27157074213027954</v>
      </c>
      <c r="E7" s="54">
        <f>[5]Sheet1!G3</f>
        <v>6.3703462481498718E-2</v>
      </c>
      <c r="F7" s="54">
        <f>[8]Sheet1!D3</f>
        <v>0.29873108863830566</v>
      </c>
      <c r="G7" s="54">
        <f>[8]Sheet1!E3</f>
        <v>0.48348188400268555</v>
      </c>
      <c r="H7" s="54">
        <f>[8]Sheet1!F3</f>
        <v>0.21778702735900879</v>
      </c>
      <c r="I7" s="54">
        <f>[8]Sheet1!G3</f>
        <v>3.062751330435276E-2</v>
      </c>
      <c r="J7" s="54">
        <f>[9]Sheet1!D3</f>
        <v>0.36022573709487915</v>
      </c>
      <c r="K7" s="54">
        <f>[9]Sheet1!E3</f>
        <v>0.43397322297096252</v>
      </c>
      <c r="L7" s="54">
        <f>[9]Sheet1!F3</f>
        <v>0.20580103993415833</v>
      </c>
      <c r="M7" s="54">
        <f>[9]Sheet1!G3</f>
        <v>4.0906749665737152E-2</v>
      </c>
      <c r="N7" s="54">
        <f>[10]Sheet1!D3</f>
        <v>0.29732164740562439</v>
      </c>
      <c r="O7" s="54">
        <f>[10]Sheet1!E3</f>
        <v>0.43583115935325623</v>
      </c>
      <c r="P7" s="54">
        <f>[10]Sheet1!F3</f>
        <v>0.26684719324111938</v>
      </c>
      <c r="Q7" s="54">
        <f>[10]Sheet1!G3</f>
        <v>6.4532555639743805E-2</v>
      </c>
      <c r="R7" s="54"/>
      <c r="S7" s="54"/>
      <c r="T7" s="54"/>
      <c r="U7" s="54"/>
      <c r="W7" s="54">
        <v>0.22385276854038239</v>
      </c>
      <c r="X7" s="54">
        <v>0.46043896675109863</v>
      </c>
      <c r="Y7" s="54">
        <v>0.31570827960968018</v>
      </c>
      <c r="Z7" s="54">
        <v>8.7603144347667694E-2</v>
      </c>
      <c r="AA7" s="70">
        <v>0.20093011856079102</v>
      </c>
      <c r="AB7" s="70">
        <v>0.45038816332817078</v>
      </c>
      <c r="AC7" s="70">
        <v>0.34868171811103821</v>
      </c>
      <c r="AD7" s="70">
        <v>0.11142588406801224</v>
      </c>
      <c r="AE7" s="54">
        <v>7.0000000000000007E-2</v>
      </c>
      <c r="AF7" s="54">
        <v>0.41</v>
      </c>
      <c r="AG7" s="54">
        <v>0.52</v>
      </c>
      <c r="AH7" s="54">
        <v>0.17</v>
      </c>
      <c r="AI7" s="70">
        <v>1.3361573219299316E-2</v>
      </c>
      <c r="AJ7" s="70">
        <v>0.34239655733108521</v>
      </c>
      <c r="AK7" s="70">
        <v>0.64424186944961548</v>
      </c>
      <c r="AL7" s="70">
        <v>0.22358711063861847</v>
      </c>
    </row>
    <row r="8" spans="1:38">
      <c r="A8" s="43">
        <v>1980</v>
      </c>
      <c r="B8" s="54">
        <f>[5]Sheet1!D4</f>
        <v>0.26730000972747803</v>
      </c>
      <c r="C8" s="54">
        <f>[5]Sheet1!E4</f>
        <v>0.46028351783752441</v>
      </c>
      <c r="D8" s="54">
        <f>[5]Sheet1!F4</f>
        <v>0.27241647243499756</v>
      </c>
      <c r="E8" s="54">
        <f>[5]Sheet1!G4</f>
        <v>6.4187541604042053E-2</v>
      </c>
      <c r="F8" s="54">
        <f>[8]Sheet1!D4</f>
        <v>0.29765522480010986</v>
      </c>
      <c r="G8" s="54">
        <f>[8]Sheet1!E4</f>
        <v>0.48401379585266113</v>
      </c>
      <c r="H8" s="54">
        <f>[8]Sheet1!F4</f>
        <v>0.2183309942483902</v>
      </c>
      <c r="I8" s="54">
        <f>[8]Sheet1!G4</f>
        <v>3.0660370364785194E-2</v>
      </c>
      <c r="J8" s="54">
        <f>[9]Sheet1!D4</f>
        <v>0.36022558808326721</v>
      </c>
      <c r="K8" s="54">
        <f>[9]Sheet1!E4</f>
        <v>0.43397337198257446</v>
      </c>
      <c r="L8" s="54">
        <f>[9]Sheet1!F4</f>
        <v>0.20580105483531952</v>
      </c>
      <c r="M8" s="54">
        <f>[9]Sheet1!G4</f>
        <v>4.0906749665737152E-2</v>
      </c>
      <c r="N8" s="54">
        <f>[10]Sheet1!D4</f>
        <v>0.29732149839401245</v>
      </c>
      <c r="O8" s="54">
        <f>[10]Sheet1!E4</f>
        <v>0.43583136796951294</v>
      </c>
      <c r="P8" s="54">
        <f>[10]Sheet1!F4</f>
        <v>0.26684713363647461</v>
      </c>
      <c r="Q8" s="54">
        <f>[10]Sheet1!G4</f>
        <v>6.4532540738582611E-2</v>
      </c>
      <c r="R8" s="54"/>
      <c r="S8" s="54"/>
      <c r="T8" s="54"/>
      <c r="U8" s="54"/>
      <c r="W8" s="54">
        <v>0.22708481550216675</v>
      </c>
      <c r="X8" s="54">
        <v>0.46302664279937744</v>
      </c>
      <c r="Y8" s="54">
        <v>0.30988854169845581</v>
      </c>
      <c r="Z8" s="54">
        <v>8.5314609110355377E-2</v>
      </c>
      <c r="AA8" s="70">
        <v>0.19907373189926147</v>
      </c>
      <c r="AB8" s="70">
        <v>0.4587148129940033</v>
      </c>
      <c r="AC8" s="70">
        <v>0.34221145510673523</v>
      </c>
      <c r="AD8" s="70">
        <v>0.10655814409255981</v>
      </c>
      <c r="AE8" s="54">
        <v>7.0000000000000007E-2</v>
      </c>
      <c r="AF8" s="54">
        <v>0.41</v>
      </c>
      <c r="AG8" s="54">
        <v>0.52</v>
      </c>
      <c r="AH8" s="54">
        <v>0.17</v>
      </c>
      <c r="AI8" s="70">
        <v>1.3952672481536865E-2</v>
      </c>
      <c r="AJ8" s="70">
        <v>0.3446497917175293</v>
      </c>
      <c r="AK8" s="70">
        <v>0.64139753580093384</v>
      </c>
      <c r="AL8" s="70">
        <v>0.22503641247749329</v>
      </c>
    </row>
    <row r="9" spans="1:38">
      <c r="A9" s="43">
        <v>1981</v>
      </c>
      <c r="B9" s="54">
        <f>[5]Sheet1!D5</f>
        <v>0.26394128799438477</v>
      </c>
      <c r="C9" s="54">
        <f>[5]Sheet1!E5</f>
        <v>0.45930397510528564</v>
      </c>
      <c r="D9" s="54">
        <f>[5]Sheet1!F5</f>
        <v>0.27675473690032959</v>
      </c>
      <c r="E9" s="54">
        <f>[5]Sheet1!G5</f>
        <v>6.7104585468769073E-2</v>
      </c>
      <c r="F9" s="54">
        <f>[8]Sheet1!D5</f>
        <v>0.29531201720237732</v>
      </c>
      <c r="G9" s="54">
        <f>[8]Sheet1!E5</f>
        <v>0.48516666889190674</v>
      </c>
      <c r="H9" s="54">
        <f>[8]Sheet1!F5</f>
        <v>0.21952132880687714</v>
      </c>
      <c r="I9" s="54">
        <f>[8]Sheet1!G5</f>
        <v>3.1634490936994553E-2</v>
      </c>
      <c r="J9" s="54">
        <f>[9]Sheet1!D5</f>
        <v>0.3602258563041687</v>
      </c>
      <c r="K9" s="54">
        <f>[9]Sheet1!E5</f>
        <v>0.43397313356399536</v>
      </c>
      <c r="L9" s="54">
        <f>[9]Sheet1!F5</f>
        <v>0.20580101013183594</v>
      </c>
      <c r="M9" s="54">
        <f>[9]Sheet1!G5</f>
        <v>4.0906749665737152E-2</v>
      </c>
      <c r="N9" s="54">
        <f>[10]Sheet1!D5</f>
        <v>0.29230871796607971</v>
      </c>
      <c r="O9" s="54">
        <f>[10]Sheet1!E5</f>
        <v>0.4329354465007782</v>
      </c>
      <c r="P9" s="54">
        <f>[10]Sheet1!F5</f>
        <v>0.27475583553314209</v>
      </c>
      <c r="Q9" s="54">
        <f>[10]Sheet1!G5</f>
        <v>7.0234894752502441E-2</v>
      </c>
      <c r="R9" s="54"/>
      <c r="S9" s="54"/>
      <c r="T9" s="54"/>
      <c r="U9" s="54"/>
      <c r="W9" s="54">
        <v>0.22773139178752899</v>
      </c>
      <c r="X9" s="54">
        <v>0.46537691354751587</v>
      </c>
      <c r="Y9" s="54">
        <v>0.30689170956611633</v>
      </c>
      <c r="Z9" s="54">
        <v>8.4542952477931976E-2</v>
      </c>
      <c r="AA9" s="70">
        <v>0.19515317678451538</v>
      </c>
      <c r="AB9" s="70">
        <v>0.45784473419189453</v>
      </c>
      <c r="AC9" s="70">
        <v>0.34700208902359009</v>
      </c>
      <c r="AD9" s="70">
        <v>0.11035243421792984</v>
      </c>
      <c r="AE9" s="54">
        <v>7.0000000000000007E-2</v>
      </c>
      <c r="AF9" s="54">
        <v>0.42</v>
      </c>
      <c r="AG9" s="54">
        <v>0.51</v>
      </c>
      <c r="AH9" s="54">
        <v>0.17</v>
      </c>
      <c r="AI9" s="70">
        <v>1.5375912189483643E-2</v>
      </c>
      <c r="AJ9" s="70">
        <v>0.34608089923858643</v>
      </c>
      <c r="AK9" s="70">
        <v>0.63854318857192993</v>
      </c>
      <c r="AL9" s="70">
        <v>0.23325926065444946</v>
      </c>
    </row>
    <row r="10" spans="1:38">
      <c r="A10" s="43">
        <v>1982</v>
      </c>
      <c r="B10" s="54">
        <f>[5]Sheet1!D6</f>
        <v>0.25813668966293335</v>
      </c>
      <c r="C10" s="54">
        <f>[5]Sheet1!E6</f>
        <v>0.46094566583633423</v>
      </c>
      <c r="D10" s="54">
        <f>[5]Sheet1!F6</f>
        <v>0.28091764450073242</v>
      </c>
      <c r="E10" s="54">
        <f>[5]Sheet1!G6</f>
        <v>6.9399274885654449E-2</v>
      </c>
      <c r="F10" s="54">
        <f>[8]Sheet1!D6</f>
        <v>0.28968039155006409</v>
      </c>
      <c r="G10" s="54">
        <f>[8]Sheet1!E6</f>
        <v>0.48756110668182373</v>
      </c>
      <c r="H10" s="54">
        <f>[8]Sheet1!F6</f>
        <v>0.22275850176811218</v>
      </c>
      <c r="I10" s="54">
        <f>[8]Sheet1!G6</f>
        <v>3.2643012702465057E-2</v>
      </c>
      <c r="J10" s="54">
        <f>[9]Sheet1!D6</f>
        <v>0.3616163432598114</v>
      </c>
      <c r="K10" s="54">
        <f>[9]Sheet1!E6</f>
        <v>0.43346881866455078</v>
      </c>
      <c r="L10" s="54">
        <f>[9]Sheet1!F6</f>
        <v>0.20491483807563782</v>
      </c>
      <c r="M10" s="54">
        <f>[9]Sheet1!G6</f>
        <v>4.1329871863126755E-2</v>
      </c>
      <c r="N10" s="54">
        <f>[10]Sheet1!D6</f>
        <v>0.28873497247695923</v>
      </c>
      <c r="O10" s="54">
        <f>[10]Sheet1!E6</f>
        <v>0.43087100982666016</v>
      </c>
      <c r="P10" s="54">
        <f>[10]Sheet1!F6</f>
        <v>0.28039401769638062</v>
      </c>
      <c r="Q10" s="54">
        <f>[10]Sheet1!G6</f>
        <v>7.4300125241279602E-2</v>
      </c>
      <c r="R10" s="54"/>
      <c r="S10" s="54"/>
      <c r="T10" s="54"/>
      <c r="U10" s="54"/>
      <c r="W10" s="54">
        <v>0.2302519828081131</v>
      </c>
      <c r="X10" s="54">
        <v>0.47028809785842896</v>
      </c>
      <c r="Y10" s="54">
        <v>0.29945990443229675</v>
      </c>
      <c r="Z10" s="54">
        <v>7.9034321010112762E-2</v>
      </c>
      <c r="AA10" s="70">
        <v>0.18962061405181885</v>
      </c>
      <c r="AB10" s="70">
        <v>0.46161842346191406</v>
      </c>
      <c r="AC10" s="70">
        <v>0.34876096248626709</v>
      </c>
      <c r="AD10" s="70">
        <v>0.11248534917831421</v>
      </c>
      <c r="AE10" s="54">
        <v>0.08</v>
      </c>
      <c r="AF10" s="54">
        <v>0.42</v>
      </c>
      <c r="AG10" s="54">
        <v>0.5</v>
      </c>
      <c r="AH10" s="54">
        <v>0.16</v>
      </c>
      <c r="AI10" s="70">
        <v>1.8958449363708496E-2</v>
      </c>
      <c r="AJ10" s="70">
        <v>0.35313630104064941</v>
      </c>
      <c r="AK10" s="70">
        <v>0.62790524959564209</v>
      </c>
      <c r="AL10" s="70">
        <v>0.23734565079212189</v>
      </c>
    </row>
    <row r="11" spans="1:38">
      <c r="A11" s="43">
        <v>1983</v>
      </c>
      <c r="B11" s="54">
        <f>[5]Sheet1!D7</f>
        <v>0.26055163145065308</v>
      </c>
      <c r="C11" s="54">
        <f>[5]Sheet1!E7</f>
        <v>0.45757099986076355</v>
      </c>
      <c r="D11" s="54">
        <f>[5]Sheet1!F7</f>
        <v>0.28187736868858337</v>
      </c>
      <c r="E11" s="54">
        <f>[5]Sheet1!G7</f>
        <v>7.1132048964500427E-2</v>
      </c>
      <c r="F11" s="54">
        <f>[8]Sheet1!D7</f>
        <v>0.29368960857391357</v>
      </c>
      <c r="G11" s="54">
        <f>[8]Sheet1!E7</f>
        <v>0.48669645190238953</v>
      </c>
      <c r="H11" s="54">
        <f>[8]Sheet1!F7</f>
        <v>0.2196139395236969</v>
      </c>
      <c r="I11" s="54">
        <f>[8]Sheet1!G7</f>
        <v>3.3060465008020401E-2</v>
      </c>
      <c r="J11" s="54">
        <f>[9]Sheet1!D7</f>
        <v>0.35982328653335571</v>
      </c>
      <c r="K11" s="54">
        <f>[9]Sheet1!E7</f>
        <v>0.43457704782485962</v>
      </c>
      <c r="L11" s="54">
        <f>[9]Sheet1!F7</f>
        <v>0.20559965074062347</v>
      </c>
      <c r="M11" s="54">
        <f>[9]Sheet1!G7</f>
        <v>4.1213858872652054E-2</v>
      </c>
      <c r="N11" s="54">
        <f>[10]Sheet1!D7</f>
        <v>0.2860586941242218</v>
      </c>
      <c r="O11" s="54">
        <f>[10]Sheet1!E7</f>
        <v>0.42932474613189697</v>
      </c>
      <c r="P11" s="54">
        <f>[10]Sheet1!F7</f>
        <v>0.28461655974388123</v>
      </c>
      <c r="Q11" s="54">
        <f>[10]Sheet1!G7</f>
        <v>7.7344708144664764E-2</v>
      </c>
      <c r="R11" s="54"/>
      <c r="S11" s="54"/>
      <c r="T11" s="54"/>
      <c r="U11" s="54"/>
      <c r="W11" s="54">
        <v>0.22313259541988373</v>
      </c>
      <c r="X11" s="54">
        <v>0.47516947984695435</v>
      </c>
      <c r="Y11" s="54">
        <v>0.30169790983200073</v>
      </c>
      <c r="Z11" s="54">
        <v>7.7650696039199829E-2</v>
      </c>
      <c r="AA11" s="70">
        <v>0.18305647373199463</v>
      </c>
      <c r="AB11" s="70">
        <v>0.4630332887172699</v>
      </c>
      <c r="AC11" s="70">
        <v>0.35391023755073547</v>
      </c>
      <c r="AD11" s="70">
        <v>0.11494305729866028</v>
      </c>
      <c r="AE11" s="54">
        <v>0.08</v>
      </c>
      <c r="AF11" s="54">
        <v>0.43</v>
      </c>
      <c r="AG11" s="54">
        <v>0.5</v>
      </c>
      <c r="AH11" s="54">
        <v>0.16</v>
      </c>
      <c r="AI11" s="70">
        <v>2.1019458770751953E-2</v>
      </c>
      <c r="AJ11" s="70">
        <v>0.36044555902481079</v>
      </c>
      <c r="AK11" s="70">
        <v>0.61853498220443726</v>
      </c>
      <c r="AL11" s="70">
        <v>0.22656503319740295</v>
      </c>
    </row>
    <row r="12" spans="1:38">
      <c r="A12" s="43">
        <v>1984</v>
      </c>
      <c r="B12" s="54">
        <f>[5]Sheet1!D8</f>
        <v>0.25761649012565613</v>
      </c>
      <c r="C12" s="54">
        <f>[5]Sheet1!E8</f>
        <v>0.4557080864906311</v>
      </c>
      <c r="D12" s="54">
        <f>[5]Sheet1!F8</f>
        <v>0.28667542338371277</v>
      </c>
      <c r="E12" s="54">
        <f>[5]Sheet1!G8</f>
        <v>7.4548982083797455E-2</v>
      </c>
      <c r="F12" s="54">
        <f>[8]Sheet1!D8</f>
        <v>0.29099109768867493</v>
      </c>
      <c r="G12" s="54">
        <f>[8]Sheet1!E8</f>
        <v>0.485979825258255</v>
      </c>
      <c r="H12" s="54">
        <f>[8]Sheet1!F8</f>
        <v>0.22302907705307007</v>
      </c>
      <c r="I12" s="54">
        <f>[8]Sheet1!G8</f>
        <v>3.5019956529140472E-2</v>
      </c>
      <c r="J12" s="54">
        <f>[9]Sheet1!D8</f>
        <v>0.35182589292526245</v>
      </c>
      <c r="K12" s="54">
        <f>[9]Sheet1!E8</f>
        <v>0.43141981959342957</v>
      </c>
      <c r="L12" s="54">
        <f>[9]Sheet1!F8</f>
        <v>0.21675428748130798</v>
      </c>
      <c r="M12" s="54">
        <f>[9]Sheet1!G8</f>
        <v>4.7674957662820816E-2</v>
      </c>
      <c r="N12" s="54">
        <f>[10]Sheet1!D8</f>
        <v>0.2839789092540741</v>
      </c>
      <c r="O12" s="54">
        <f>[10]Sheet1!E8</f>
        <v>0.42812380194664001</v>
      </c>
      <c r="P12" s="54">
        <f>[10]Sheet1!F8</f>
        <v>0.28789728879928589</v>
      </c>
      <c r="Q12" s="54">
        <f>[10]Sheet1!G8</f>
        <v>7.9710192978382111E-2</v>
      </c>
      <c r="R12" s="54"/>
      <c r="S12" s="54"/>
      <c r="T12" s="54"/>
      <c r="U12" s="54"/>
      <c r="W12" s="54">
        <v>0.22530625760555267</v>
      </c>
      <c r="X12" s="54">
        <v>0.47144216299057007</v>
      </c>
      <c r="Y12" s="54">
        <v>0.30325156450271606</v>
      </c>
      <c r="Z12" s="54">
        <v>7.803799957036972E-2</v>
      </c>
      <c r="AA12" s="70">
        <v>0.1788824200630188</v>
      </c>
      <c r="AB12" s="70">
        <v>0.45479068160057068</v>
      </c>
      <c r="AC12" s="70">
        <v>0.36632689833641052</v>
      </c>
      <c r="AD12" s="70">
        <v>0.12479672580957413</v>
      </c>
      <c r="AE12" s="54">
        <v>0.08</v>
      </c>
      <c r="AF12" s="54">
        <v>0.43</v>
      </c>
      <c r="AG12" s="54">
        <v>0.49</v>
      </c>
      <c r="AH12" s="54">
        <v>0.16</v>
      </c>
      <c r="AI12" s="70">
        <v>2.2308528423309326E-2</v>
      </c>
      <c r="AJ12" s="70">
        <v>0.36500334739685059</v>
      </c>
      <c r="AK12" s="70">
        <v>0.61268812417984009</v>
      </c>
      <c r="AL12" s="70">
        <v>0.22879630327224731</v>
      </c>
    </row>
    <row r="13" spans="1:38">
      <c r="A13" s="43">
        <v>1985</v>
      </c>
      <c r="B13" s="54">
        <f>[5]Sheet1!D9</f>
        <v>0.25405728816986084</v>
      </c>
      <c r="C13" s="54">
        <f>[5]Sheet1!E9</f>
        <v>0.45078039169311523</v>
      </c>
      <c r="D13" s="54">
        <f>[5]Sheet1!F9</f>
        <v>0.29516232013702393</v>
      </c>
      <c r="E13" s="54">
        <f>[5]Sheet1!G9</f>
        <v>8.0038405954837799E-2</v>
      </c>
      <c r="F13" s="54">
        <f>[8]Sheet1!D9</f>
        <v>0.28737360239028931</v>
      </c>
      <c r="G13" s="54">
        <f>[8]Sheet1!E9</f>
        <v>0.48140287399291992</v>
      </c>
      <c r="H13" s="54">
        <f>[8]Sheet1!F9</f>
        <v>0.23122352361679077</v>
      </c>
      <c r="I13" s="54">
        <f>[8]Sheet1!G9</f>
        <v>3.8415983319282532E-2</v>
      </c>
      <c r="J13" s="54">
        <f>[9]Sheet1!D9</f>
        <v>0.33283752202987671</v>
      </c>
      <c r="K13" s="54">
        <f>[9]Sheet1!E9</f>
        <v>0.43181312084197998</v>
      </c>
      <c r="L13" s="54">
        <f>[9]Sheet1!F9</f>
        <v>0.23534935712814331</v>
      </c>
      <c r="M13" s="54">
        <f>[9]Sheet1!G9</f>
        <v>6.015579029917717E-2</v>
      </c>
      <c r="N13" s="54">
        <f>[10]Sheet1!D9</f>
        <v>0.28231707215309143</v>
      </c>
      <c r="O13" s="54">
        <f>[10]Sheet1!E9</f>
        <v>0.42716333270072937</v>
      </c>
      <c r="P13" s="54">
        <f>[10]Sheet1!F9</f>
        <v>0.2905195951461792</v>
      </c>
      <c r="Q13" s="54">
        <f>[10]Sheet1!G9</f>
        <v>8.1600986421108246E-2</v>
      </c>
      <c r="R13" s="54"/>
      <c r="S13" s="54"/>
      <c r="T13" s="54"/>
      <c r="U13" s="54"/>
      <c r="W13" s="54">
        <v>0.22068251669406891</v>
      </c>
      <c r="X13" s="54">
        <v>0.46836894750595093</v>
      </c>
      <c r="Y13" s="54">
        <v>0.31094852089881897</v>
      </c>
      <c r="Z13" s="54">
        <v>8.1322245299816132E-2</v>
      </c>
      <c r="AA13" s="70">
        <v>0.17891228199005127</v>
      </c>
      <c r="AB13" s="70">
        <v>0.45496422052383423</v>
      </c>
      <c r="AC13" s="70">
        <v>0.3661234974861145</v>
      </c>
      <c r="AD13" s="70">
        <v>0.12527525424957275</v>
      </c>
      <c r="AE13" s="54">
        <v>0.08</v>
      </c>
      <c r="AF13" s="54">
        <v>0.42</v>
      </c>
      <c r="AG13" s="54">
        <v>0.49</v>
      </c>
      <c r="AH13" s="54">
        <v>0.16</v>
      </c>
      <c r="AI13" s="70">
        <v>2.4180054664611816E-2</v>
      </c>
      <c r="AJ13" s="70">
        <v>0.36907964944839478</v>
      </c>
      <c r="AK13" s="70">
        <v>0.60674029588699341</v>
      </c>
      <c r="AL13" s="70">
        <v>0.23066528141498566</v>
      </c>
    </row>
    <row r="14" spans="1:38">
      <c r="A14" s="43">
        <v>1986</v>
      </c>
      <c r="B14" s="54">
        <f>[5]Sheet1!D10</f>
        <v>0.23858937621116638</v>
      </c>
      <c r="C14" s="54">
        <f>[5]Sheet1!E10</f>
        <v>0.46274250745773315</v>
      </c>
      <c r="D14" s="54">
        <f>[5]Sheet1!F10</f>
        <v>0.29866811633110046</v>
      </c>
      <c r="E14" s="54">
        <f>[5]Sheet1!G10</f>
        <v>7.9655349254608154E-2</v>
      </c>
      <c r="F14" s="54">
        <f>[8]Sheet1!D10</f>
        <v>0.26937061548233032</v>
      </c>
      <c r="G14" s="54">
        <f>[8]Sheet1!E10</f>
        <v>0.49364042282104492</v>
      </c>
      <c r="H14" s="54">
        <f>[8]Sheet1!F10</f>
        <v>0.23698896169662476</v>
      </c>
      <c r="I14" s="54">
        <f>[8]Sheet1!G10</f>
        <v>3.8239844143390656E-2</v>
      </c>
      <c r="J14" s="54">
        <f>[9]Sheet1!D10</f>
        <v>0.3469882607460022</v>
      </c>
      <c r="K14" s="54">
        <f>[9]Sheet1!E10</f>
        <v>0.42894405126571655</v>
      </c>
      <c r="L14" s="54">
        <f>[9]Sheet1!F10</f>
        <v>0.22406768798828125</v>
      </c>
      <c r="M14" s="54">
        <f>[9]Sheet1!G10</f>
        <v>5.6299023330211639E-2</v>
      </c>
      <c r="N14" s="54">
        <f>[10]Sheet1!D10</f>
        <v>0.27655693888664246</v>
      </c>
      <c r="O14" s="54">
        <f>[10]Sheet1!E10</f>
        <v>0.4275456964969635</v>
      </c>
      <c r="P14" s="54">
        <f>[10]Sheet1!F10</f>
        <v>0.29589736461639404</v>
      </c>
      <c r="Q14" s="54">
        <f>[10]Sheet1!G10</f>
        <v>8.2560427486896515E-2</v>
      </c>
      <c r="R14" s="54"/>
      <c r="S14" s="54"/>
      <c r="T14" s="54"/>
      <c r="U14" s="54"/>
      <c r="W14" s="54">
        <v>0.21685127913951874</v>
      </c>
      <c r="X14" s="54">
        <v>0.4635772705078125</v>
      </c>
      <c r="Y14" s="54">
        <v>0.31957146525382996</v>
      </c>
      <c r="Z14" s="54">
        <v>8.591490238904953E-2</v>
      </c>
      <c r="AA14" s="70">
        <v>0.17682939767837524</v>
      </c>
      <c r="AB14" s="70">
        <v>0.45885893702507019</v>
      </c>
      <c r="AC14" s="70">
        <v>0.36431166529655457</v>
      </c>
      <c r="AD14" s="70">
        <v>0.1218298003077507</v>
      </c>
      <c r="AE14" s="54">
        <v>0.09</v>
      </c>
      <c r="AF14" s="54">
        <v>0.41</v>
      </c>
      <c r="AG14" s="54">
        <v>0.5</v>
      </c>
      <c r="AH14" s="54">
        <v>0.17</v>
      </c>
      <c r="AI14" s="70">
        <v>2.3816525936126709E-2</v>
      </c>
      <c r="AJ14" s="70">
        <v>0.37090182304382324</v>
      </c>
      <c r="AK14" s="70">
        <v>0.60528165102005005</v>
      </c>
      <c r="AL14" s="70">
        <v>0.22911106050014496</v>
      </c>
    </row>
    <row r="15" spans="1:38">
      <c r="A15" s="43">
        <v>1987</v>
      </c>
      <c r="B15" s="54">
        <f>[5]Sheet1!D11</f>
        <v>0.23316170275211334</v>
      </c>
      <c r="C15" s="54">
        <f>[5]Sheet1!E11</f>
        <v>0.46948736906051636</v>
      </c>
      <c r="D15" s="54">
        <f>[5]Sheet1!F11</f>
        <v>0.29735094308853149</v>
      </c>
      <c r="E15" s="54">
        <f>[5]Sheet1!G11</f>
        <v>7.8705132007598877E-2</v>
      </c>
      <c r="F15" s="54">
        <f>[8]Sheet1!D11</f>
        <v>0.26335707306861877</v>
      </c>
      <c r="G15" s="54">
        <f>[8]Sheet1!E11</f>
        <v>0.50250738859176636</v>
      </c>
      <c r="H15" s="54">
        <f>[8]Sheet1!F11</f>
        <v>0.23413552343845367</v>
      </c>
      <c r="I15" s="54">
        <f>[8]Sheet1!G11</f>
        <v>3.721243143081665E-2</v>
      </c>
      <c r="J15" s="54">
        <f>[9]Sheet1!D11</f>
        <v>0.35825598239898682</v>
      </c>
      <c r="K15" s="54">
        <f>[9]Sheet1!E11</f>
        <v>0.42666041851043701</v>
      </c>
      <c r="L15" s="54">
        <f>[9]Sheet1!F11</f>
        <v>0.21508358418941498</v>
      </c>
      <c r="M15" s="54">
        <f>[9]Sheet1!G11</f>
        <v>5.3227614611387253E-2</v>
      </c>
      <c r="N15" s="54">
        <f>[10]Sheet1!D11</f>
        <v>0.27221482992172241</v>
      </c>
      <c r="O15" s="54">
        <f>[10]Sheet1!E11</f>
        <v>0.42783397436141968</v>
      </c>
      <c r="P15" s="54">
        <f>[10]Sheet1!F11</f>
        <v>0.29995119571685791</v>
      </c>
      <c r="Q15" s="54">
        <f>[10]Sheet1!G11</f>
        <v>8.328363299369812E-2</v>
      </c>
      <c r="R15" s="54"/>
      <c r="S15" s="54"/>
      <c r="T15" s="54"/>
      <c r="U15" s="54"/>
      <c r="W15" s="54">
        <v>0.21371574699878693</v>
      </c>
      <c r="X15" s="54">
        <v>0.457955002784729</v>
      </c>
      <c r="Y15" s="54">
        <v>0.32832926511764526</v>
      </c>
      <c r="Z15" s="54">
        <v>9.1930754482746124E-2</v>
      </c>
      <c r="AA15" s="70">
        <v>0.17224317789077759</v>
      </c>
      <c r="AB15" s="70">
        <v>0.4515068531036377</v>
      </c>
      <c r="AC15" s="70">
        <v>0.37624996900558472</v>
      </c>
      <c r="AD15" s="70">
        <v>0.13308781385421753</v>
      </c>
      <c r="AE15" s="54">
        <v>0.09</v>
      </c>
      <c r="AF15" s="54">
        <v>0.41</v>
      </c>
      <c r="AG15" s="54">
        <v>0.5</v>
      </c>
      <c r="AH15" s="54">
        <v>0.17</v>
      </c>
      <c r="AI15" s="70">
        <v>2.5556564331054688E-2</v>
      </c>
      <c r="AJ15" s="70">
        <v>0.35866296291351318</v>
      </c>
      <c r="AK15" s="70">
        <v>0.61578047275543213</v>
      </c>
      <c r="AL15" s="70">
        <v>0.24608807265758514</v>
      </c>
    </row>
    <row r="16" spans="1:38">
      <c r="A16" s="43">
        <v>1988</v>
      </c>
      <c r="B16" s="54">
        <f>[5]Sheet1!D12</f>
        <v>0.23064285516738892</v>
      </c>
      <c r="C16" s="54">
        <f>[5]Sheet1!E12</f>
        <v>0.4683777391910553</v>
      </c>
      <c r="D16" s="54">
        <f>[5]Sheet1!F12</f>
        <v>0.30097940564155579</v>
      </c>
      <c r="E16" s="54">
        <f>[5]Sheet1!G12</f>
        <v>8.0020971596240997E-2</v>
      </c>
      <c r="F16" s="54">
        <f>[8]Sheet1!D12</f>
        <v>0.26078024506568909</v>
      </c>
      <c r="G16" s="54">
        <f>[8]Sheet1!E12</f>
        <v>0.50235825777053833</v>
      </c>
      <c r="H16" s="54">
        <f>[8]Sheet1!F12</f>
        <v>0.23686151206493378</v>
      </c>
      <c r="I16" s="54">
        <f>[8]Sheet1!G12</f>
        <v>3.7868566811084747E-2</v>
      </c>
      <c r="J16" s="54">
        <f>[9]Sheet1!D12</f>
        <v>0.35208728909492493</v>
      </c>
      <c r="K16" s="54">
        <f>[9]Sheet1!E12</f>
        <v>0.42806941270828247</v>
      </c>
      <c r="L16" s="54">
        <f>[9]Sheet1!F12</f>
        <v>0.2198432981967926</v>
      </c>
      <c r="M16" s="54">
        <f>[9]Sheet1!G12</f>
        <v>5.5047880858182907E-2</v>
      </c>
      <c r="N16" s="54">
        <f>[10]Sheet1!D12</f>
        <v>0.26882421970367432</v>
      </c>
      <c r="O16" s="54">
        <f>[10]Sheet1!E12</f>
        <v>0.42805925011634827</v>
      </c>
      <c r="P16" s="54">
        <f>[10]Sheet1!F12</f>
        <v>0.30311653017997742</v>
      </c>
      <c r="Q16" s="54">
        <f>[10]Sheet1!G12</f>
        <v>8.3848357200622559E-2</v>
      </c>
      <c r="R16" s="54"/>
      <c r="S16" s="54"/>
      <c r="T16" s="54"/>
      <c r="U16" s="54"/>
      <c r="W16" s="54">
        <v>0.20929856598377228</v>
      </c>
      <c r="X16" s="54">
        <v>0.45507001876831055</v>
      </c>
      <c r="Y16" s="54">
        <v>0.33563140034675598</v>
      </c>
      <c r="Z16" s="54">
        <v>9.6498124301433563E-2</v>
      </c>
      <c r="AA16" s="70">
        <v>0.16914558410644531</v>
      </c>
      <c r="AB16" s="70">
        <v>0.44126281142234802</v>
      </c>
      <c r="AC16" s="70">
        <v>0.38959160447120667</v>
      </c>
      <c r="AD16" s="70">
        <v>0.14881134033203125</v>
      </c>
      <c r="AE16" s="54">
        <v>0.09</v>
      </c>
      <c r="AF16" s="54">
        <v>0.41</v>
      </c>
      <c r="AG16" s="54">
        <v>0.5</v>
      </c>
      <c r="AH16" s="54">
        <v>0.17</v>
      </c>
      <c r="AI16" s="70">
        <v>2.4438798427581787E-2</v>
      </c>
      <c r="AJ16" s="70">
        <v>0.34818518161773682</v>
      </c>
      <c r="AK16" s="70">
        <v>0.6273760199546814</v>
      </c>
      <c r="AL16" s="70">
        <v>0.26496446132659912</v>
      </c>
    </row>
    <row r="17" spans="1:38">
      <c r="A17" s="43">
        <v>1989</v>
      </c>
      <c r="B17" s="54">
        <f>[5]Sheet1!D13</f>
        <v>0.22390441596508026</v>
      </c>
      <c r="C17" s="54">
        <f>[5]Sheet1!E13</f>
        <v>0.46942758560180664</v>
      </c>
      <c r="D17" s="54">
        <f>[5]Sheet1!F13</f>
        <v>0.30666801333427429</v>
      </c>
      <c r="E17" s="54">
        <f>[5]Sheet1!G13</f>
        <v>8.2057364284992218E-2</v>
      </c>
      <c r="F17" s="54">
        <f>[8]Sheet1!D13</f>
        <v>0.25277575850486755</v>
      </c>
      <c r="G17" s="54">
        <f>[8]Sheet1!E13</f>
        <v>0.50437915325164795</v>
      </c>
      <c r="H17" s="54">
        <f>[8]Sheet1!F13</f>
        <v>0.24284511804580688</v>
      </c>
      <c r="I17" s="54">
        <f>[8]Sheet1!G13</f>
        <v>3.9283782243728638E-2</v>
      </c>
      <c r="J17" s="54">
        <f>[9]Sheet1!D13</f>
        <v>0.34857270121574402</v>
      </c>
      <c r="K17" s="54">
        <f>[9]Sheet1!E13</f>
        <v>0.42719244956970215</v>
      </c>
      <c r="L17" s="54">
        <f>[9]Sheet1!F13</f>
        <v>0.22423484921455383</v>
      </c>
      <c r="M17" s="54">
        <f>[9]Sheet1!G13</f>
        <v>5.7892981916666031E-2</v>
      </c>
      <c r="N17" s="54">
        <f>[10]Sheet1!D13</f>
        <v>0.266103595495224</v>
      </c>
      <c r="O17" s="54">
        <f>[10]Sheet1!E13</f>
        <v>0.42823976278305054</v>
      </c>
      <c r="P17" s="54">
        <f>[10]Sheet1!F13</f>
        <v>0.30565664172172546</v>
      </c>
      <c r="Q17" s="54">
        <f>[10]Sheet1!G13</f>
        <v>8.4301531314849854E-2</v>
      </c>
      <c r="R17" s="54"/>
      <c r="S17" s="54"/>
      <c r="T17" s="54"/>
      <c r="U17" s="54"/>
      <c r="W17" s="54">
        <v>0.20726488530635834</v>
      </c>
      <c r="X17" s="54">
        <v>0.4558250904083252</v>
      </c>
      <c r="Y17" s="54">
        <v>0.33691000938415527</v>
      </c>
      <c r="Z17" s="54">
        <v>0.10019050538539886</v>
      </c>
      <c r="AA17" s="70">
        <v>0.16898220777511597</v>
      </c>
      <c r="AB17" s="70">
        <v>0.4441986083984375</v>
      </c>
      <c r="AC17" s="70">
        <v>0.38681918382644653</v>
      </c>
      <c r="AD17" s="70">
        <v>0.14465180039405823</v>
      </c>
      <c r="AE17" s="54">
        <v>0.09</v>
      </c>
      <c r="AF17" s="54">
        <v>0.41</v>
      </c>
      <c r="AG17" s="54">
        <v>0.5</v>
      </c>
      <c r="AH17" s="54">
        <v>0.18</v>
      </c>
      <c r="AI17" s="70">
        <v>2.5439560413360596E-2</v>
      </c>
      <c r="AJ17" s="70">
        <v>0.3475530743598938</v>
      </c>
      <c r="AK17" s="70">
        <v>0.62700736522674561</v>
      </c>
      <c r="AL17" s="70">
        <v>0.26571738719940186</v>
      </c>
    </row>
    <row r="18" spans="1:38">
      <c r="A18" s="43">
        <v>1990</v>
      </c>
      <c r="B18" s="54">
        <f>[5]Sheet1!D14</f>
        <v>0.2257658988237381</v>
      </c>
      <c r="C18" s="54">
        <f>[5]Sheet1!E14</f>
        <v>0.47014379501342773</v>
      </c>
      <c r="D18" s="54">
        <f>[5]Sheet1!F14</f>
        <v>0.30409029126167297</v>
      </c>
      <c r="E18" s="54">
        <f>[5]Sheet1!G14</f>
        <v>8.0959193408489227E-2</v>
      </c>
      <c r="F18" s="54">
        <f>[8]Sheet1!D14</f>
        <v>0.25561434030532837</v>
      </c>
      <c r="G18" s="54">
        <f>[8]Sheet1!E14</f>
        <v>0.50552135705947876</v>
      </c>
      <c r="H18" s="54">
        <f>[8]Sheet1!F14</f>
        <v>0.23886428773403168</v>
      </c>
      <c r="I18" s="54">
        <f>[8]Sheet1!G14</f>
        <v>3.7973880767822266E-2</v>
      </c>
      <c r="J18" s="54">
        <f>[9]Sheet1!D14</f>
        <v>0.35101857781410217</v>
      </c>
      <c r="K18" s="54">
        <f>[9]Sheet1!E14</f>
        <v>0.4289056658744812</v>
      </c>
      <c r="L18" s="54">
        <f>[9]Sheet1!F14</f>
        <v>0.22007574141025543</v>
      </c>
      <c r="M18" s="54">
        <f>[9]Sheet1!G14</f>
        <v>5.4940193891525269E-2</v>
      </c>
      <c r="N18" s="54">
        <f>[10]Sheet1!D14</f>
        <v>0.26387205719947815</v>
      </c>
      <c r="O18" s="54">
        <f>[10]Sheet1!E14</f>
        <v>0.42838782072067261</v>
      </c>
      <c r="P18" s="54">
        <f>[10]Sheet1!F14</f>
        <v>0.30774012207984924</v>
      </c>
      <c r="Q18" s="54">
        <f>[10]Sheet1!G14</f>
        <v>8.4673255681991577E-2</v>
      </c>
      <c r="R18" s="54"/>
      <c r="S18" s="54"/>
      <c r="T18" s="54"/>
      <c r="U18" s="54"/>
      <c r="W18" s="54">
        <v>0.20684058964252472</v>
      </c>
      <c r="X18" s="54">
        <v>0.45986461639404297</v>
      </c>
      <c r="Y18" s="54">
        <v>0.33329480886459351</v>
      </c>
      <c r="Z18" s="54">
        <v>0.10027548670768738</v>
      </c>
      <c r="AA18" s="70">
        <v>0.16785168647766113</v>
      </c>
      <c r="AB18" s="70">
        <v>0.44495022296905518</v>
      </c>
      <c r="AC18" s="70">
        <v>0.38719809055328369</v>
      </c>
      <c r="AD18" s="70">
        <v>0.14543354511260986</v>
      </c>
      <c r="AE18" s="54">
        <v>0.09</v>
      </c>
      <c r="AF18" s="54">
        <v>0.41</v>
      </c>
      <c r="AG18" s="54">
        <v>0.5</v>
      </c>
      <c r="AH18" s="54">
        <v>0.17</v>
      </c>
      <c r="AI18" s="70">
        <v>2.3598670959472656E-2</v>
      </c>
      <c r="AJ18" s="70">
        <v>0.34757131338119507</v>
      </c>
      <c r="AK18" s="70">
        <v>0.62883001565933228</v>
      </c>
      <c r="AL18" s="70">
        <v>0.26657256484031677</v>
      </c>
    </row>
    <row r="19" spans="1:38">
      <c r="A19" s="43">
        <v>1991</v>
      </c>
      <c r="B19" s="54">
        <f>[5]Sheet1!D15</f>
        <v>0.21263544261455536</v>
      </c>
      <c r="C19" s="54">
        <f>[5]Sheet1!E15</f>
        <v>0.47625154256820679</v>
      </c>
      <c r="D19" s="54">
        <f>[5]Sheet1!F15</f>
        <v>0.31111299991607666</v>
      </c>
      <c r="E19" s="54">
        <f>[5]Sheet1!G15</f>
        <v>8.3179466426372528E-2</v>
      </c>
      <c r="F19" s="54">
        <f>[8]Sheet1!D15</f>
        <v>0.24020394682884216</v>
      </c>
      <c r="G19" s="54">
        <f>[8]Sheet1!E15</f>
        <v>0.51490294933319092</v>
      </c>
      <c r="H19" s="54">
        <f>[8]Sheet1!F15</f>
        <v>0.24489313364028931</v>
      </c>
      <c r="I19" s="54">
        <f>[8]Sheet1!G15</f>
        <v>3.9216432720422745E-2</v>
      </c>
      <c r="J19" s="54">
        <f>[9]Sheet1!D15</f>
        <v>0.35762667655944824</v>
      </c>
      <c r="K19" s="54">
        <f>[9]Sheet1!E15</f>
        <v>0.42533603310585022</v>
      </c>
      <c r="L19" s="54">
        <f>[9]Sheet1!F15</f>
        <v>0.21703729033470154</v>
      </c>
      <c r="M19" s="54">
        <f>[9]Sheet1!G15</f>
        <v>5.4655004292726517E-2</v>
      </c>
      <c r="N19" s="54">
        <f>[10]Sheet1!D15</f>
        <v>0.25470063090324402</v>
      </c>
      <c r="O19" s="54">
        <f>[10]Sheet1!E15</f>
        <v>0.42690134048461914</v>
      </c>
      <c r="P19" s="54">
        <f>[10]Sheet1!F15</f>
        <v>0.31839802861213684</v>
      </c>
      <c r="Q19" s="54">
        <f>[10]Sheet1!G15</f>
        <v>9.0216122567653656E-2</v>
      </c>
      <c r="R19" s="54"/>
      <c r="S19" s="54"/>
      <c r="T19" s="54"/>
      <c r="U19" s="54"/>
      <c r="W19" s="54">
        <v>0.20981006324291229</v>
      </c>
      <c r="X19" s="54">
        <v>0.45826071500778198</v>
      </c>
      <c r="Y19" s="54">
        <v>0.33192923665046692</v>
      </c>
      <c r="Z19" s="54">
        <v>9.7509592771530151E-2</v>
      </c>
      <c r="AA19" s="70">
        <v>0.16606074571609497</v>
      </c>
      <c r="AB19" s="70">
        <v>0.44834655523300171</v>
      </c>
      <c r="AC19" s="70">
        <v>0.38559269905090332</v>
      </c>
      <c r="AD19" s="70">
        <v>0.13891759514808655</v>
      </c>
      <c r="AE19" s="54">
        <v>0.08</v>
      </c>
      <c r="AF19" s="54">
        <v>0.41</v>
      </c>
      <c r="AG19" s="54">
        <v>0.51</v>
      </c>
      <c r="AH19" s="54">
        <v>0.18</v>
      </c>
      <c r="AI19" s="70">
        <v>2.3691058158874512E-2</v>
      </c>
      <c r="AJ19" s="70">
        <v>0.34887361526489258</v>
      </c>
      <c r="AK19" s="70">
        <v>0.62743532657623291</v>
      </c>
      <c r="AL19" s="70">
        <v>0.2599416971206665</v>
      </c>
    </row>
    <row r="20" spans="1:38">
      <c r="A20" s="43">
        <v>1992</v>
      </c>
      <c r="B20" s="54">
        <f>[5]Sheet1!D16</f>
        <v>0.2030750960111618</v>
      </c>
      <c r="C20" s="54">
        <f>[5]Sheet1!E16</f>
        <v>0.47354018688201904</v>
      </c>
      <c r="D20" s="54">
        <f>[5]Sheet1!F16</f>
        <v>0.32338470220565796</v>
      </c>
      <c r="E20" s="54">
        <f>[5]Sheet1!G16</f>
        <v>8.7509900331497192E-2</v>
      </c>
      <c r="F20" s="54">
        <f>[8]Sheet1!D16</f>
        <v>0.22858737409114838</v>
      </c>
      <c r="G20" s="54">
        <f>[8]Sheet1!E16</f>
        <v>0.51227635145187378</v>
      </c>
      <c r="H20" s="54">
        <f>[8]Sheet1!F16</f>
        <v>0.25913625955581665</v>
      </c>
      <c r="I20" s="54">
        <f>[8]Sheet1!G16</f>
        <v>4.2595919221639633E-2</v>
      </c>
      <c r="J20" s="54">
        <f>[9]Sheet1!D16</f>
        <v>0.3422800600528717</v>
      </c>
      <c r="K20" s="54">
        <f>[9]Sheet1!E16</f>
        <v>0.42782300710678101</v>
      </c>
      <c r="L20" s="54">
        <f>[9]Sheet1!F16</f>
        <v>0.22989693284034729</v>
      </c>
      <c r="M20" s="54">
        <f>[9]Sheet1!G16</f>
        <v>6.0051038861274719E-2</v>
      </c>
      <c r="N20" s="54">
        <f>[10]Sheet1!D16</f>
        <v>0.24875739216804504</v>
      </c>
      <c r="O20" s="54">
        <f>[10]Sheet1!E16</f>
        <v>0.42593801021575928</v>
      </c>
      <c r="P20" s="54">
        <f>[10]Sheet1!F16</f>
        <v>0.32530459761619568</v>
      </c>
      <c r="Q20" s="54">
        <f>[10]Sheet1!G16</f>
        <v>9.3807987868785858E-2</v>
      </c>
      <c r="R20" s="54"/>
      <c r="S20" s="54"/>
      <c r="T20" s="54"/>
      <c r="U20" s="54"/>
      <c r="W20" s="54">
        <v>0.21004535257816315</v>
      </c>
      <c r="X20" s="54">
        <v>0.46312004327774048</v>
      </c>
      <c r="Y20" s="54">
        <v>0.32683458924293518</v>
      </c>
      <c r="Z20" s="54">
        <v>9.5735475420951843E-2</v>
      </c>
      <c r="AA20" s="70">
        <v>0.15819805860519409</v>
      </c>
      <c r="AB20" s="70">
        <v>0.4440155029296875</v>
      </c>
      <c r="AC20" s="70">
        <v>0.39778643846511841</v>
      </c>
      <c r="AD20" s="70">
        <v>0.15014462172985077</v>
      </c>
      <c r="AE20" s="54">
        <v>0.08</v>
      </c>
      <c r="AF20" s="54">
        <v>0.41</v>
      </c>
      <c r="AG20" s="54">
        <v>0.51</v>
      </c>
      <c r="AH20" s="54">
        <v>0.17</v>
      </c>
      <c r="AI20" s="70">
        <v>2.1449685096740723E-2</v>
      </c>
      <c r="AJ20" s="70">
        <v>0.33601295948028564</v>
      </c>
      <c r="AK20" s="70">
        <v>0.64253735542297363</v>
      </c>
      <c r="AL20" s="70">
        <v>0.27566269040107727</v>
      </c>
    </row>
    <row r="21" spans="1:38">
      <c r="A21" s="43">
        <v>1993</v>
      </c>
      <c r="B21" s="54">
        <f>[5]Sheet1!D17</f>
        <v>0.19360072910785675</v>
      </c>
      <c r="C21" s="54">
        <f>[5]Sheet1!E17</f>
        <v>0.47097432613372803</v>
      </c>
      <c r="D21" s="54">
        <f>[5]Sheet1!F17</f>
        <v>0.33542492985725403</v>
      </c>
      <c r="E21" s="54">
        <f>[5]Sheet1!G17</f>
        <v>9.1951832175254822E-2</v>
      </c>
      <c r="F21" s="54">
        <f>[8]Sheet1!D17</f>
        <v>0.21708886325359344</v>
      </c>
      <c r="G21" s="54">
        <f>[8]Sheet1!E17</f>
        <v>0.51092678308486938</v>
      </c>
      <c r="H21" s="54">
        <f>[8]Sheet1!F17</f>
        <v>0.27198436856269836</v>
      </c>
      <c r="I21" s="54">
        <f>[8]Sheet1!G17</f>
        <v>4.5486554503440857E-2</v>
      </c>
      <c r="J21" s="54">
        <f>[9]Sheet1!D17</f>
        <v>0.3318922221660614</v>
      </c>
      <c r="K21" s="54">
        <f>[9]Sheet1!E17</f>
        <v>0.42950659990310669</v>
      </c>
      <c r="L21" s="54">
        <f>[9]Sheet1!F17</f>
        <v>0.2386011928319931</v>
      </c>
      <c r="M21" s="54">
        <f>[9]Sheet1!G17</f>
        <v>6.3703440129756927E-2</v>
      </c>
      <c r="N21" s="54">
        <f>[10]Sheet1!D17</f>
        <v>0.24459327757358551</v>
      </c>
      <c r="O21" s="54">
        <f>[10]Sheet1!E17</f>
        <v>0.42526286840438843</v>
      </c>
      <c r="P21" s="54">
        <f>[10]Sheet1!F17</f>
        <v>0.33014383912086487</v>
      </c>
      <c r="Q21" s="54">
        <f>[10]Sheet1!G17</f>
        <v>9.6324734389781952E-2</v>
      </c>
      <c r="R21" s="54"/>
      <c r="S21" s="54"/>
      <c r="T21" s="54"/>
      <c r="U21" s="54"/>
      <c r="W21" s="54">
        <v>0.20583111047744751</v>
      </c>
      <c r="X21" s="54">
        <v>0.46444433927536011</v>
      </c>
      <c r="Y21" s="54">
        <v>0.32972455024719238</v>
      </c>
      <c r="Z21" s="54">
        <v>0.10026488453149796</v>
      </c>
      <c r="AA21" s="70">
        <v>0.15885192155838013</v>
      </c>
      <c r="AB21" s="70">
        <v>0.44553688168525696</v>
      </c>
      <c r="AC21" s="70">
        <v>0.39561119675636292</v>
      </c>
      <c r="AD21" s="70">
        <v>0.14642144739627838</v>
      </c>
      <c r="AE21" s="54">
        <v>0.08</v>
      </c>
      <c r="AF21" s="54">
        <v>0.41</v>
      </c>
      <c r="AG21" s="54">
        <v>0.51</v>
      </c>
      <c r="AH21" s="54">
        <v>0.19</v>
      </c>
      <c r="AI21" s="70">
        <v>2.0361840724945068E-2</v>
      </c>
      <c r="AJ21" s="70">
        <v>0.3339235782623291</v>
      </c>
      <c r="AK21" s="70">
        <v>0.64571458101272583</v>
      </c>
      <c r="AL21" s="70">
        <v>0.2768685519695282</v>
      </c>
    </row>
    <row r="22" spans="1:38">
      <c r="A22" s="43">
        <v>1994</v>
      </c>
      <c r="B22" s="54">
        <f>[5]Sheet1!D18</f>
        <v>0.18962086737155914</v>
      </c>
      <c r="C22" s="54">
        <f>[5]Sheet1!E18</f>
        <v>0.47065556049346924</v>
      </c>
      <c r="D22" s="54">
        <f>[5]Sheet1!F18</f>
        <v>0.33972355723381042</v>
      </c>
      <c r="E22" s="54">
        <f>[5]Sheet1!G18</f>
        <v>9.438411146402359E-2</v>
      </c>
      <c r="F22" s="54">
        <f>[8]Sheet1!D18</f>
        <v>0.21244208514690399</v>
      </c>
      <c r="G22" s="54">
        <f>[8]Sheet1!E18</f>
        <v>0.51243025064468384</v>
      </c>
      <c r="H22" s="54">
        <f>[8]Sheet1!F18</f>
        <v>0.27512767910957336</v>
      </c>
      <c r="I22" s="54">
        <f>[8]Sheet1!G18</f>
        <v>4.6311322599649429E-2</v>
      </c>
      <c r="J22" s="54">
        <f>[9]Sheet1!D18</f>
        <v>0.32915043830871582</v>
      </c>
      <c r="K22" s="54">
        <f>[9]Sheet1!E18</f>
        <v>0.43023112416267395</v>
      </c>
      <c r="L22" s="54">
        <f>[9]Sheet1!F18</f>
        <v>0.24061843752861023</v>
      </c>
      <c r="M22" s="54">
        <f>[9]Sheet1!G18</f>
        <v>6.4724408090114594E-2</v>
      </c>
      <c r="N22" s="54">
        <f>[10]Sheet1!D18</f>
        <v>0.24151305854320526</v>
      </c>
      <c r="O22" s="54">
        <f>[10]Sheet1!E18</f>
        <v>0.42476361989974976</v>
      </c>
      <c r="P22" s="54">
        <f>[10]Sheet1!F18</f>
        <v>0.33372330665588379</v>
      </c>
      <c r="Q22" s="54">
        <f>[10]Sheet1!G18</f>
        <v>9.8186291754245758E-2</v>
      </c>
      <c r="R22" s="54"/>
      <c r="S22" s="54"/>
      <c r="T22" s="54"/>
      <c r="U22" s="54"/>
      <c r="W22" s="54">
        <v>0.20538081228733063</v>
      </c>
      <c r="X22" s="54">
        <v>0.46650296449661255</v>
      </c>
      <c r="Y22" s="54">
        <v>0.32811620831489563</v>
      </c>
      <c r="Z22" s="54">
        <v>9.8625011742115021E-2</v>
      </c>
      <c r="AA22" s="70">
        <v>0.15768694877624512</v>
      </c>
      <c r="AB22" s="70">
        <v>0.44370794296264648</v>
      </c>
      <c r="AC22" s="70">
        <v>0.3986051082611084</v>
      </c>
      <c r="AD22" s="70">
        <v>0.14686013758182526</v>
      </c>
      <c r="AE22" s="54">
        <v>0.08</v>
      </c>
      <c r="AF22" s="54">
        <v>0.41</v>
      </c>
      <c r="AG22" s="54">
        <v>0.51</v>
      </c>
      <c r="AH22" s="54">
        <v>0.19</v>
      </c>
      <c r="AI22" s="70">
        <v>1.8492162227630615E-2</v>
      </c>
      <c r="AJ22" s="70">
        <v>0.33518165349960327</v>
      </c>
      <c r="AK22" s="70">
        <v>0.64632618427276611</v>
      </c>
      <c r="AL22" s="70">
        <v>0.27605798840522766</v>
      </c>
    </row>
    <row r="23" spans="1:38">
      <c r="A23" s="43">
        <v>1995</v>
      </c>
      <c r="B23" s="54">
        <f>[5]Sheet1!D19</f>
        <v>0.19323134422302246</v>
      </c>
      <c r="C23" s="54">
        <f>[5]Sheet1!E19</f>
        <v>0.47124648094177246</v>
      </c>
      <c r="D23" s="54">
        <f>[5]Sheet1!F19</f>
        <v>0.33552217483520508</v>
      </c>
      <c r="E23" s="54">
        <f>[5]Sheet1!G19</f>
        <v>9.289068728685379E-2</v>
      </c>
      <c r="F23" s="54">
        <f>[8]Sheet1!D19</f>
        <v>0.21710339188575745</v>
      </c>
      <c r="G23" s="54">
        <f>[8]Sheet1!E19</f>
        <v>0.5122145414352417</v>
      </c>
      <c r="H23" s="54">
        <f>[8]Sheet1!F19</f>
        <v>0.27068206667900085</v>
      </c>
      <c r="I23" s="54">
        <f>[8]Sheet1!G19</f>
        <v>4.5886751264333725E-2</v>
      </c>
      <c r="J23" s="54">
        <f>[9]Sheet1!D19</f>
        <v>0.32746818661689758</v>
      </c>
      <c r="K23" s="54">
        <f>[9]Sheet1!E19</f>
        <v>0.43067562580108643</v>
      </c>
      <c r="L23" s="54">
        <f>[9]Sheet1!F19</f>
        <v>0.2418561726808548</v>
      </c>
      <c r="M23" s="54">
        <f>[9]Sheet1!G19</f>
        <v>6.5350882709026337E-2</v>
      </c>
      <c r="N23" s="54">
        <f>[10]Sheet1!D19</f>
        <v>0.23914240300655365</v>
      </c>
      <c r="O23" s="54">
        <f>[10]Sheet1!E19</f>
        <v>0.42437940835952759</v>
      </c>
      <c r="P23" s="54">
        <f>[10]Sheet1!F19</f>
        <v>0.33647820353507996</v>
      </c>
      <c r="Q23" s="54">
        <f>[10]Sheet1!G19</f>
        <v>9.9619008600711823E-2</v>
      </c>
      <c r="R23" s="54">
        <f>[6]Sheet1!D19</f>
        <v>0.16008758544921875</v>
      </c>
      <c r="S23" s="54">
        <f>[6]Sheet1!E19</f>
        <v>0.43180617690086365</v>
      </c>
      <c r="T23" s="54">
        <f>[6]Sheet1!F19</f>
        <v>0.4081062376499176</v>
      </c>
      <c r="U23" s="54">
        <f>[6]Sheet1!G19</f>
        <v>0.15797246992588043</v>
      </c>
      <c r="W23" s="54">
        <v>0.20357413589954376</v>
      </c>
      <c r="X23" s="54">
        <v>0.47053235769271851</v>
      </c>
      <c r="Y23" s="54">
        <v>0.32589352130889893</v>
      </c>
      <c r="Z23" s="54">
        <v>9.7166411578655243E-2</v>
      </c>
      <c r="AA23" s="70">
        <v>0.15365332365036011</v>
      </c>
      <c r="AB23" s="70">
        <v>0.43973857164382935</v>
      </c>
      <c r="AC23" s="70">
        <v>0.40660810470581055</v>
      </c>
      <c r="AD23" s="70">
        <v>0.15284740924835205</v>
      </c>
      <c r="AE23" s="54">
        <v>0.08</v>
      </c>
      <c r="AF23" s="54">
        <v>0.41</v>
      </c>
      <c r="AG23" s="54">
        <v>0.51</v>
      </c>
      <c r="AH23" s="54">
        <v>0.2</v>
      </c>
      <c r="AI23" s="70">
        <v>1.6612708568572998E-2</v>
      </c>
      <c r="AJ23" s="70">
        <v>0.33333998918533325</v>
      </c>
      <c r="AK23" s="70">
        <v>0.65004730224609375</v>
      </c>
      <c r="AL23" s="70">
        <v>0.27918201684951782</v>
      </c>
    </row>
    <row r="24" spans="1:38">
      <c r="A24" s="43">
        <v>1996</v>
      </c>
      <c r="B24" s="54">
        <f>[5]Sheet1!D20</f>
        <v>0.19916091859340668</v>
      </c>
      <c r="C24" s="54">
        <f>[5]Sheet1!E20</f>
        <v>0.46536678075790405</v>
      </c>
      <c r="D24" s="54">
        <f>[5]Sheet1!F20</f>
        <v>0.33547228574752808</v>
      </c>
      <c r="E24" s="54">
        <f>[5]Sheet1!G20</f>
        <v>9.5508173108100891E-2</v>
      </c>
      <c r="F24" s="54">
        <f>[8]Sheet1!D20</f>
        <v>0.22711250185966492</v>
      </c>
      <c r="G24" s="54">
        <f>[8]Sheet1!E20</f>
        <v>0.51020073890686035</v>
      </c>
      <c r="H24" s="54">
        <f>[8]Sheet1!F20</f>
        <v>0.26268672943115234</v>
      </c>
      <c r="I24" s="54">
        <f>[8]Sheet1!G20</f>
        <v>4.4803265482187271E-2</v>
      </c>
      <c r="J24" s="54">
        <f>[9]Sheet1!D20</f>
        <v>0.32728779315948486</v>
      </c>
      <c r="K24" s="54">
        <f>[9]Sheet1!E20</f>
        <v>0.43079680204391479</v>
      </c>
      <c r="L24" s="54">
        <f>[9]Sheet1!F20</f>
        <v>0.24191540479660034</v>
      </c>
      <c r="M24" s="54">
        <f>[9]Sheet1!G20</f>
        <v>6.4554199576377869E-2</v>
      </c>
      <c r="N24" s="54">
        <f>[10]Sheet1!D20</f>
        <v>0.24091540277004242</v>
      </c>
      <c r="O24" s="54">
        <f>[10]Sheet1!E20</f>
        <v>0.42413663864135742</v>
      </c>
      <c r="P24" s="54">
        <f>[10]Sheet1!F20</f>
        <v>0.33494794368743896</v>
      </c>
      <c r="Q24" s="54">
        <f>[10]Sheet1!G20</f>
        <v>0.10106387734413147</v>
      </c>
      <c r="R24" s="54"/>
      <c r="S24" s="54"/>
      <c r="T24" s="54"/>
      <c r="U24" s="54"/>
      <c r="W24" s="54">
        <v>0.20814433693885803</v>
      </c>
      <c r="X24" s="54">
        <v>0.46162933111190796</v>
      </c>
      <c r="Y24" s="54">
        <v>0.33022633194923401</v>
      </c>
      <c r="Z24" s="54">
        <v>0.10555756092071533</v>
      </c>
      <c r="AA24" s="70">
        <v>0.15068066120147705</v>
      </c>
      <c r="AB24" s="70">
        <v>0.43383011221885681</v>
      </c>
      <c r="AC24" s="70">
        <v>0.41548922657966614</v>
      </c>
      <c r="AD24" s="70">
        <v>0.15964600443840027</v>
      </c>
      <c r="AE24" s="54">
        <v>0.08</v>
      </c>
      <c r="AF24" s="54">
        <v>0.38</v>
      </c>
      <c r="AG24" s="54">
        <v>0.54</v>
      </c>
      <c r="AH24" s="54">
        <v>0.23</v>
      </c>
      <c r="AI24" s="70">
        <v>1.4950811862945557E-2</v>
      </c>
      <c r="AJ24" s="70">
        <v>0.33062469959259033</v>
      </c>
      <c r="AK24" s="70">
        <v>0.65442448854446411</v>
      </c>
      <c r="AL24" s="70">
        <v>0.28577533364295959</v>
      </c>
    </row>
    <row r="25" spans="1:38">
      <c r="A25" s="43">
        <v>1997</v>
      </c>
      <c r="B25" s="54">
        <f>[5]Sheet1!D21</f>
        <v>0.19901563227176666</v>
      </c>
      <c r="C25" s="54">
        <f>[5]Sheet1!E21</f>
        <v>0.46523416042327881</v>
      </c>
      <c r="D25" s="54">
        <f>[5]Sheet1!F21</f>
        <v>0.33575022220611572</v>
      </c>
      <c r="E25" s="54">
        <f>[5]Sheet1!G21</f>
        <v>9.5521926879882813E-2</v>
      </c>
      <c r="F25" s="54">
        <f>[8]Sheet1!D21</f>
        <v>0.22692073881626129</v>
      </c>
      <c r="G25" s="54">
        <f>[8]Sheet1!E21</f>
        <v>0.50810211896896362</v>
      </c>
      <c r="H25" s="54">
        <f>[8]Sheet1!F21</f>
        <v>0.26497715711593628</v>
      </c>
      <c r="I25" s="54">
        <f>[8]Sheet1!G21</f>
        <v>4.5390680432319641E-2</v>
      </c>
      <c r="J25" s="54">
        <f>[9]Sheet1!D21</f>
        <v>0.31717768311500549</v>
      </c>
      <c r="K25" s="54">
        <f>[9]Sheet1!E21</f>
        <v>0.43403652310371399</v>
      </c>
      <c r="L25" s="54">
        <f>[9]Sheet1!F21</f>
        <v>0.24878579378128052</v>
      </c>
      <c r="M25" s="54">
        <f>[9]Sheet1!G21</f>
        <v>6.7708700895309448E-2</v>
      </c>
      <c r="N25" s="54">
        <f>[10]Sheet1!D21</f>
        <v>0.23914250731468201</v>
      </c>
      <c r="O25" s="54">
        <f>[10]Sheet1!E21</f>
        <v>0.42437940835952759</v>
      </c>
      <c r="P25" s="54">
        <f>[10]Sheet1!F21</f>
        <v>0.33647808432579041</v>
      </c>
      <c r="Q25" s="54">
        <f>[10]Sheet1!G21</f>
        <v>9.9618971347808838E-2</v>
      </c>
      <c r="R25" s="54"/>
      <c r="S25" s="54"/>
      <c r="T25" s="54"/>
      <c r="U25" s="54"/>
      <c r="W25" s="54">
        <v>0.20751945674419403</v>
      </c>
      <c r="X25" s="54">
        <v>0.45913326740264893</v>
      </c>
      <c r="Y25" s="54">
        <v>0.33334729075431824</v>
      </c>
      <c r="Z25" s="54">
        <v>0.11057137697935104</v>
      </c>
      <c r="AA25" s="70">
        <v>0.14849019050598145</v>
      </c>
      <c r="AB25" s="70">
        <v>0.4287860095500946</v>
      </c>
      <c r="AC25" s="70">
        <v>0.42272379994392395</v>
      </c>
      <c r="AD25" s="70">
        <v>0.16628000140190125</v>
      </c>
      <c r="AE25" s="54">
        <v>7.0000000000000007E-2</v>
      </c>
      <c r="AF25" s="54">
        <v>0.38</v>
      </c>
      <c r="AG25" s="54">
        <v>0.55000000000000004</v>
      </c>
      <c r="AH25" s="54">
        <v>0.25</v>
      </c>
      <c r="AI25" s="70">
        <v>1.2342512607574463E-2</v>
      </c>
      <c r="AJ25" s="70">
        <v>0.3278043270111084</v>
      </c>
      <c r="AK25" s="70">
        <v>0.65985316038131714</v>
      </c>
      <c r="AL25" s="70">
        <v>0.29462435841560364</v>
      </c>
    </row>
    <row r="26" spans="1:38">
      <c r="A26" s="43">
        <v>1998</v>
      </c>
      <c r="B26" s="54">
        <f>[5]Sheet1!D22</f>
        <v>0.1996334046125412</v>
      </c>
      <c r="C26" s="54">
        <f>[5]Sheet1!E22</f>
        <v>0.46130019426345825</v>
      </c>
      <c r="D26" s="54">
        <f>[5]Sheet1!F22</f>
        <v>0.33906638622283936</v>
      </c>
      <c r="E26" s="54">
        <f>[5]Sheet1!G22</f>
        <v>9.8411008715629578E-2</v>
      </c>
      <c r="F26" s="54">
        <f>[8]Sheet1!D22</f>
        <v>0.22828997671604156</v>
      </c>
      <c r="G26" s="54">
        <f>[8]Sheet1!E22</f>
        <v>0.50427824258804321</v>
      </c>
      <c r="H26" s="54">
        <f>[8]Sheet1!F22</f>
        <v>0.26743179559707642</v>
      </c>
      <c r="I26" s="54">
        <f>[8]Sheet1!G22</f>
        <v>4.727032408118248E-2</v>
      </c>
      <c r="J26" s="54">
        <f>[9]Sheet1!D22</f>
        <v>0.31159964203834534</v>
      </c>
      <c r="K26" s="54">
        <f>[9]Sheet1!E22</f>
        <v>0.43414869904518127</v>
      </c>
      <c r="L26" s="54">
        <f>[9]Sheet1!F22</f>
        <v>0.25425165891647339</v>
      </c>
      <c r="M26" s="54">
        <f>[9]Sheet1!G22</f>
        <v>7.051502913236618E-2</v>
      </c>
      <c r="N26" s="54">
        <f>[10]Sheet1!D22</f>
        <v>0.24347440898418427</v>
      </c>
      <c r="O26" s="54">
        <f>[10]Sheet1!E22</f>
        <v>0.42378616333007813</v>
      </c>
      <c r="P26" s="54">
        <f>[10]Sheet1!F22</f>
        <v>0.3327394425868988</v>
      </c>
      <c r="Q26" s="54">
        <f>[10]Sheet1!G22</f>
        <v>0.10314937680959702</v>
      </c>
      <c r="R26" s="54"/>
      <c r="S26" s="54"/>
      <c r="T26" s="54"/>
      <c r="U26" s="54"/>
      <c r="W26" s="54">
        <v>0.20845603942871094</v>
      </c>
      <c r="X26" s="54">
        <v>0.45568543672561646</v>
      </c>
      <c r="Y26" s="54">
        <v>0.33585852384567261</v>
      </c>
      <c r="Z26" s="54">
        <v>0.11261700093746185</v>
      </c>
      <c r="AA26" s="70">
        <v>0.14897811412811279</v>
      </c>
      <c r="AB26" s="70">
        <v>0.42469078302383423</v>
      </c>
      <c r="AC26" s="70">
        <v>0.42633110284805298</v>
      </c>
      <c r="AD26" s="70">
        <v>0.16924038529396057</v>
      </c>
      <c r="AE26" s="54">
        <v>7.0000000000000007E-2</v>
      </c>
      <c r="AF26" s="54">
        <v>0.37</v>
      </c>
      <c r="AG26" s="54">
        <v>0.56000000000000005</v>
      </c>
      <c r="AH26" s="54">
        <v>0.27</v>
      </c>
      <c r="AI26" s="70">
        <v>1.2219011783599854E-2</v>
      </c>
      <c r="AJ26" s="70">
        <v>0.31986713409423828</v>
      </c>
      <c r="AK26" s="70">
        <v>0.66791385412216187</v>
      </c>
      <c r="AL26" s="70">
        <v>0.30704393982887268</v>
      </c>
    </row>
    <row r="27" spans="1:38">
      <c r="A27" s="43">
        <v>1999</v>
      </c>
      <c r="B27" s="54">
        <f>[5]Sheet1!D23</f>
        <v>0.19264936447143555</v>
      </c>
      <c r="C27" s="54">
        <f>[5]Sheet1!E23</f>
        <v>0.46268999576568604</v>
      </c>
      <c r="D27" s="54">
        <f>[5]Sheet1!F23</f>
        <v>0.34466063976287842</v>
      </c>
      <c r="E27" s="54">
        <f>[5]Sheet1!G23</f>
        <v>9.9266096949577332E-2</v>
      </c>
      <c r="F27" s="54">
        <f>[8]Sheet1!D23</f>
        <v>0.21965596079826355</v>
      </c>
      <c r="G27" s="54">
        <f>[8]Sheet1!E23</f>
        <v>0.50693249702453613</v>
      </c>
      <c r="H27" s="54">
        <f>[8]Sheet1!F23</f>
        <v>0.27341157197952271</v>
      </c>
      <c r="I27" s="54">
        <f>[8]Sheet1!G23</f>
        <v>4.8273023217916489E-2</v>
      </c>
      <c r="J27" s="54">
        <f>[9]Sheet1!D23</f>
        <v>0.30638548731803894</v>
      </c>
      <c r="K27" s="54">
        <f>[9]Sheet1!E23</f>
        <v>0.43531021475791931</v>
      </c>
      <c r="L27" s="54">
        <f>[9]Sheet1!F23</f>
        <v>0.25830429792404175</v>
      </c>
      <c r="M27" s="54">
        <f>[9]Sheet1!G23</f>
        <v>7.2088852524757385E-2</v>
      </c>
      <c r="N27" s="54">
        <f>[10]Sheet1!D23</f>
        <v>0.24049445986747742</v>
      </c>
      <c r="O27" s="54">
        <f>[10]Sheet1!E23</f>
        <v>0.42246031761169434</v>
      </c>
      <c r="P27" s="54">
        <f>[10]Sheet1!F23</f>
        <v>0.33704522252082825</v>
      </c>
      <c r="Q27" s="54">
        <f>[10]Sheet1!G23</f>
        <v>0.10339172929525375</v>
      </c>
      <c r="R27" s="54"/>
      <c r="S27" s="54"/>
      <c r="T27" s="54"/>
      <c r="U27" s="54"/>
      <c r="W27" s="54">
        <v>0.20947718620300293</v>
      </c>
      <c r="X27" s="54">
        <v>0.45405396819114685</v>
      </c>
      <c r="Y27" s="54">
        <v>0.33646884560585022</v>
      </c>
      <c r="Z27" s="54">
        <v>0.11321687698364258</v>
      </c>
      <c r="AA27" s="70">
        <v>0.14764267206192017</v>
      </c>
      <c r="AB27" s="70">
        <v>0.41886699199676514</v>
      </c>
      <c r="AC27" s="70">
        <v>0.4334903359413147</v>
      </c>
      <c r="AD27" s="70">
        <v>0.1770617663860321</v>
      </c>
      <c r="AE27" s="54">
        <v>7.0000000000000007E-2</v>
      </c>
      <c r="AF27" s="54">
        <v>0.36</v>
      </c>
      <c r="AG27" s="54">
        <v>0.56999999999999995</v>
      </c>
      <c r="AH27" s="54">
        <v>0.28000000000000003</v>
      </c>
      <c r="AI27" s="70">
        <v>1.4356315135955811E-2</v>
      </c>
      <c r="AJ27" s="70">
        <v>0.31533068418502808</v>
      </c>
      <c r="AK27" s="70">
        <v>0.67031300067901611</v>
      </c>
      <c r="AL27" s="70">
        <v>0.31470489501953125</v>
      </c>
    </row>
    <row r="28" spans="1:38">
      <c r="A28" s="43">
        <v>2000</v>
      </c>
      <c r="B28" s="54">
        <f>[5]Sheet1!D24</f>
        <v>0.18068452179431915</v>
      </c>
      <c r="C28" s="54">
        <f>[5]Sheet1!E24</f>
        <v>0.46366840600967407</v>
      </c>
      <c r="D28" s="54">
        <f>[5]Sheet1!F24</f>
        <v>0.35564708709716797</v>
      </c>
      <c r="E28" s="54">
        <f>[5]Sheet1!G24</f>
        <v>0.10372622311115265</v>
      </c>
      <c r="F28" s="54">
        <f>[8]Sheet1!D24</f>
        <v>0.20640701055526733</v>
      </c>
      <c r="G28" s="54">
        <f>[8]Sheet1!E24</f>
        <v>0.50884681940078735</v>
      </c>
      <c r="H28" s="54">
        <f>[8]Sheet1!F24</f>
        <v>0.28474617004394531</v>
      </c>
      <c r="I28" s="54">
        <f>[8]Sheet1!G24</f>
        <v>5.1704838871955872E-2</v>
      </c>
      <c r="J28" s="54">
        <f>[9]Sheet1!D24</f>
        <v>0.29750394821166992</v>
      </c>
      <c r="K28" s="54">
        <f>[9]Sheet1!E24</f>
        <v>0.43761387467384338</v>
      </c>
      <c r="L28" s="54">
        <f>[9]Sheet1!F24</f>
        <v>0.26488217711448669</v>
      </c>
      <c r="M28" s="54">
        <f>[9]Sheet1!G24</f>
        <v>7.4646949768066406E-2</v>
      </c>
      <c r="N28" s="54">
        <f>[10]Sheet1!D24</f>
        <v>0.22539490461349487</v>
      </c>
      <c r="O28" s="54">
        <f>[10]Sheet1!E24</f>
        <v>0.41574376821517944</v>
      </c>
      <c r="P28" s="54">
        <f>[10]Sheet1!F24</f>
        <v>0.35886132717132568</v>
      </c>
      <c r="Q28" s="54">
        <f>[10]Sheet1!G24</f>
        <v>0.12044104188680649</v>
      </c>
      <c r="R28" s="54"/>
      <c r="S28" s="54"/>
      <c r="T28" s="54"/>
      <c r="U28" s="54"/>
      <c r="W28" s="54">
        <v>0.21138057112693787</v>
      </c>
      <c r="X28" s="54">
        <v>0.4480341374874115</v>
      </c>
      <c r="Y28" s="54">
        <v>0.34058529138565063</v>
      </c>
      <c r="Z28" s="54">
        <v>0.11805012077093124</v>
      </c>
      <c r="AA28" s="70">
        <v>0.14612317085266113</v>
      </c>
      <c r="AB28" s="70">
        <v>0.41503855586051941</v>
      </c>
      <c r="AC28" s="70">
        <v>0.43883827328681946</v>
      </c>
      <c r="AD28" s="70">
        <v>0.18267036974430084</v>
      </c>
      <c r="AE28" s="54">
        <v>7.0000000000000007E-2</v>
      </c>
      <c r="AF28" s="54">
        <v>0.36</v>
      </c>
      <c r="AG28" s="54">
        <v>0.56999999999999995</v>
      </c>
      <c r="AH28" s="54">
        <v>0.28000000000000003</v>
      </c>
      <c r="AI28" s="70">
        <v>1.3808727264404297E-2</v>
      </c>
      <c r="AJ28" s="70">
        <v>0.31243354082107544</v>
      </c>
      <c r="AK28" s="70">
        <v>0.67375773191452026</v>
      </c>
      <c r="AL28" s="70">
        <v>0.32299152016639709</v>
      </c>
    </row>
    <row r="29" spans="1:38">
      <c r="A29" s="43">
        <v>2001</v>
      </c>
      <c r="B29" s="54">
        <f>[5]Sheet1!D25</f>
        <v>0.17478859424591064</v>
      </c>
      <c r="C29" s="54">
        <f>[5]Sheet1!E25</f>
        <v>0.46198004484176636</v>
      </c>
      <c r="D29" s="54">
        <f>[5]Sheet1!F25</f>
        <v>0.363231360912323</v>
      </c>
      <c r="E29" s="54">
        <f>[5]Sheet1!G25</f>
        <v>0.10868169367313385</v>
      </c>
      <c r="F29" s="54">
        <f>[8]Sheet1!D25</f>
        <v>0.19953535497188568</v>
      </c>
      <c r="G29" s="54">
        <f>[8]Sheet1!E25</f>
        <v>0.50885969400405884</v>
      </c>
      <c r="H29" s="54">
        <f>[8]Sheet1!F25</f>
        <v>0.29160496592521667</v>
      </c>
      <c r="I29" s="54">
        <f>[8]Sheet1!G25</f>
        <v>5.484158918261528E-2</v>
      </c>
      <c r="J29" s="54">
        <f>[9]Sheet1!D25</f>
        <v>0.28976219892501831</v>
      </c>
      <c r="K29" s="54">
        <f>[9]Sheet1!E25</f>
        <v>0.43477770686149597</v>
      </c>
      <c r="L29" s="54">
        <f>[9]Sheet1!F25</f>
        <v>0.27546009421348572</v>
      </c>
      <c r="M29" s="54">
        <f>[9]Sheet1!G25</f>
        <v>8.1170648336410522E-2</v>
      </c>
      <c r="N29" s="54">
        <f>[10]Sheet1!D25</f>
        <v>0.22065155208110809</v>
      </c>
      <c r="O29" s="54">
        <f>[10]Sheet1!E25</f>
        <v>0.41518431901931763</v>
      </c>
      <c r="P29" s="54">
        <f>[10]Sheet1!F25</f>
        <v>0.36416414380073547</v>
      </c>
      <c r="Q29" s="54">
        <f>[10]Sheet1!G25</f>
        <v>0.12304230034351349</v>
      </c>
      <c r="R29" s="54"/>
      <c r="S29" s="54"/>
      <c r="T29" s="54"/>
      <c r="U29" s="54"/>
      <c r="W29" s="54">
        <v>0.21158528327941895</v>
      </c>
      <c r="X29" s="54">
        <v>0.44500970840454102</v>
      </c>
      <c r="Y29" s="54">
        <v>0.34340500831604004</v>
      </c>
      <c r="Z29" s="54">
        <v>0.11999892443418503</v>
      </c>
      <c r="AA29" s="70">
        <v>0.14946472644805908</v>
      </c>
      <c r="AB29" s="70">
        <v>0.422525554895401</v>
      </c>
      <c r="AC29" s="70">
        <v>0.42800971865653992</v>
      </c>
      <c r="AD29" s="70">
        <v>0.17269128561019897</v>
      </c>
      <c r="AE29" s="54">
        <v>7.0000000000000007E-2</v>
      </c>
      <c r="AF29" s="54">
        <v>0.37</v>
      </c>
      <c r="AG29" s="54">
        <v>0.56000000000000005</v>
      </c>
      <c r="AH29" s="54">
        <v>0.27</v>
      </c>
      <c r="AI29" s="70">
        <v>1.315462589263916E-2</v>
      </c>
      <c r="AJ29" s="70">
        <v>0.32237136363983154</v>
      </c>
      <c r="AK29" s="70">
        <v>0.6644740104675293</v>
      </c>
      <c r="AL29" s="70">
        <v>0.31334158778190613</v>
      </c>
    </row>
    <row r="30" spans="1:38">
      <c r="A30" s="43">
        <v>2002</v>
      </c>
      <c r="B30" s="54">
        <f>[5]Sheet1!D26</f>
        <v>0.16210168600082397</v>
      </c>
      <c r="C30" s="54">
        <f>[5]Sheet1!E26</f>
        <v>0.44407513737678528</v>
      </c>
      <c r="D30" s="54">
        <f>[5]Sheet1!F26</f>
        <v>0.39382317662239075</v>
      </c>
      <c r="E30" s="54">
        <f>[5]Sheet1!G26</f>
        <v>0.12549310922622681</v>
      </c>
      <c r="F30" s="54">
        <f>[8]Sheet1!D26</f>
        <v>0.18348424136638641</v>
      </c>
      <c r="G30" s="54">
        <f>[8]Sheet1!E26</f>
        <v>0.49241769313812256</v>
      </c>
      <c r="H30" s="54">
        <f>[8]Sheet1!F26</f>
        <v>0.32409808039665222</v>
      </c>
      <c r="I30" s="54">
        <f>[8]Sheet1!G26</f>
        <v>6.8198740482330322E-2</v>
      </c>
      <c r="J30" s="54">
        <f>[9]Sheet1!D26</f>
        <v>0.25204238295555115</v>
      </c>
      <c r="K30" s="54">
        <f>[9]Sheet1!E26</f>
        <v>0.42847970128059387</v>
      </c>
      <c r="L30" s="54">
        <f>[9]Sheet1!F26</f>
        <v>0.31947791576385498</v>
      </c>
      <c r="M30" s="54">
        <f>[9]Sheet1!G26</f>
        <v>0.10596268624067307</v>
      </c>
      <c r="N30" s="54">
        <f>[10]Sheet1!D26</f>
        <v>0.21638180315494537</v>
      </c>
      <c r="O30" s="54">
        <f>[10]Sheet1!E26</f>
        <v>0.4146808385848999</v>
      </c>
      <c r="P30" s="54">
        <f>[10]Sheet1!F26</f>
        <v>0.36893737316131592</v>
      </c>
      <c r="Q30" s="54">
        <f>[10]Sheet1!G26</f>
        <v>0.12538379430770874</v>
      </c>
      <c r="R30" s="54">
        <f>[6]Sheet1!D26</f>
        <v>0.13634830713272095</v>
      </c>
      <c r="S30" s="54">
        <f>[6]Sheet1!E26</f>
        <v>0.37345808744430542</v>
      </c>
      <c r="T30" s="54">
        <f>[6]Sheet1!F26</f>
        <v>0.49019360542297363</v>
      </c>
      <c r="U30" s="54">
        <f>[6]Sheet1!G26</f>
        <v>0.20352837443351746</v>
      </c>
      <c r="W30" s="54">
        <v>0.21802736818790436</v>
      </c>
      <c r="X30" s="54">
        <v>0.44573861360549927</v>
      </c>
      <c r="Y30" s="54">
        <v>0.33623400330543518</v>
      </c>
      <c r="Z30" s="54">
        <v>0.11539356410503387</v>
      </c>
      <c r="AA30" s="70">
        <v>0.14819282293319702</v>
      </c>
      <c r="AB30" s="70">
        <v>0.42458188533782959</v>
      </c>
      <c r="AC30" s="70">
        <v>0.42722529172897339</v>
      </c>
      <c r="AD30" s="70">
        <v>0.1705666184425354</v>
      </c>
      <c r="AE30" s="54">
        <v>7.0000000000000007E-2</v>
      </c>
      <c r="AF30" s="54">
        <v>0.38</v>
      </c>
      <c r="AG30" s="54">
        <v>0.55000000000000004</v>
      </c>
      <c r="AH30" s="54">
        <v>0.25</v>
      </c>
      <c r="AI30" s="70">
        <v>1.2510478496551514E-2</v>
      </c>
      <c r="AJ30" s="70">
        <v>0.32400602102279663</v>
      </c>
      <c r="AK30" s="70">
        <v>0.66348350048065186</v>
      </c>
      <c r="AL30" s="70">
        <v>0.30158150196075439</v>
      </c>
    </row>
    <row r="31" spans="1:38">
      <c r="A31" s="43">
        <v>2003</v>
      </c>
      <c r="B31" s="54">
        <f>[5]Sheet1!D27</f>
        <v>0.15778438746929169</v>
      </c>
      <c r="C31" s="54">
        <f>[5]Sheet1!E27</f>
        <v>0.44006997346878052</v>
      </c>
      <c r="D31" s="54">
        <f>[5]Sheet1!F27</f>
        <v>0.4021456241607666</v>
      </c>
      <c r="E31" s="54">
        <f>[5]Sheet1!G27</f>
        <v>0.13131746649742126</v>
      </c>
      <c r="F31" s="54">
        <f>[8]Sheet1!D27</f>
        <v>0.1775500625371933</v>
      </c>
      <c r="G31" s="54">
        <f>[8]Sheet1!E27</f>
        <v>0.49136841297149658</v>
      </c>
      <c r="H31" s="54">
        <f>[8]Sheet1!F27</f>
        <v>0.33108150959014893</v>
      </c>
      <c r="I31" s="54">
        <f>[8]Sheet1!G27</f>
        <v>7.2357237339019775E-2</v>
      </c>
      <c r="J31" s="54">
        <f>[9]Sheet1!D27</f>
        <v>0.24636285006999969</v>
      </c>
      <c r="K31" s="54">
        <f>[9]Sheet1!E27</f>
        <v>0.4224211573600769</v>
      </c>
      <c r="L31" s="54">
        <f>[9]Sheet1!F27</f>
        <v>0.33121600747108459</v>
      </c>
      <c r="M31" s="54">
        <f>[9]Sheet1!G27</f>
        <v>0.11451973766088486</v>
      </c>
      <c r="N31" s="54">
        <f>[10]Sheet1!D27</f>
        <v>0.21566689014434814</v>
      </c>
      <c r="O31" s="54">
        <f>[10]Sheet1!E27</f>
        <v>0.41654059290885925</v>
      </c>
      <c r="P31" s="54">
        <f>[10]Sheet1!F27</f>
        <v>0.3677925169467926</v>
      </c>
      <c r="Q31" s="54">
        <f>[10]Sheet1!G27</f>
        <v>0.12046071887016296</v>
      </c>
      <c r="R31" s="54">
        <f>[6]Sheet1!D27</f>
        <v>0.13632075488567352</v>
      </c>
      <c r="S31" s="54">
        <f>[6]Sheet1!E27</f>
        <v>0.373382568359375</v>
      </c>
      <c r="T31" s="54">
        <f>[6]Sheet1!F27</f>
        <v>0.49029666185379028</v>
      </c>
      <c r="U31" s="54">
        <f>[6]Sheet1!G27</f>
        <v>0.20500189065933228</v>
      </c>
      <c r="W31" s="54">
        <v>0.21966078877449036</v>
      </c>
      <c r="X31" s="54">
        <v>0.44430023431777954</v>
      </c>
      <c r="Y31" s="54">
        <v>0.3360389769077301</v>
      </c>
      <c r="Z31" s="54">
        <v>0.11723608523607254</v>
      </c>
      <c r="AA31" s="70">
        <v>0.14512819051742554</v>
      </c>
      <c r="AB31" s="70">
        <v>0.42619624733924866</v>
      </c>
      <c r="AC31" s="70">
        <v>0.42867556214332581</v>
      </c>
      <c r="AD31" s="70">
        <v>0.17203283309936523</v>
      </c>
      <c r="AE31" s="54">
        <v>7.0000000000000007E-2</v>
      </c>
      <c r="AF31" s="54">
        <v>0.39</v>
      </c>
      <c r="AG31" s="54">
        <v>0.54</v>
      </c>
      <c r="AH31" s="54">
        <v>0.25</v>
      </c>
      <c r="AI31" s="70">
        <v>1.1027872562408447E-2</v>
      </c>
      <c r="AJ31" s="70">
        <v>0.32338482141494751</v>
      </c>
      <c r="AK31" s="70">
        <v>0.66558730602264404</v>
      </c>
      <c r="AL31" s="70">
        <v>0.30323013663291931</v>
      </c>
    </row>
    <row r="32" spans="1:38">
      <c r="A32" s="43">
        <v>2004</v>
      </c>
      <c r="B32" s="54">
        <f>[5]Sheet1!D28</f>
        <v>0.1579851359128952</v>
      </c>
      <c r="C32" s="54">
        <f>[5]Sheet1!E28</f>
        <v>0.43305796384811401</v>
      </c>
      <c r="D32" s="54">
        <f>[5]Sheet1!F28</f>
        <v>0.40895688533782959</v>
      </c>
      <c r="E32" s="54">
        <f>[5]Sheet1!G28</f>
        <v>0.13819411396980286</v>
      </c>
      <c r="F32" s="54">
        <f>[8]Sheet1!D28</f>
        <v>0.17782793939113617</v>
      </c>
      <c r="G32" s="54">
        <f>[8]Sheet1!E28</f>
        <v>0.48653054237365723</v>
      </c>
      <c r="H32" s="54">
        <f>[8]Sheet1!F28</f>
        <v>0.33564150333404541</v>
      </c>
      <c r="I32" s="54">
        <f>[8]Sheet1!G28</f>
        <v>7.5095996260643005E-2</v>
      </c>
      <c r="J32" s="54">
        <f>[9]Sheet1!D28</f>
        <v>0.24069048464298248</v>
      </c>
      <c r="K32" s="54">
        <f>[9]Sheet1!E28</f>
        <v>0.41896182298660278</v>
      </c>
      <c r="L32" s="54">
        <f>[9]Sheet1!F28</f>
        <v>0.34034767746925354</v>
      </c>
      <c r="M32" s="54">
        <f>[9]Sheet1!G28</f>
        <v>0.12002734839916229</v>
      </c>
      <c r="N32" s="54">
        <f>[10]Sheet1!D28</f>
        <v>0.22317343950271606</v>
      </c>
      <c r="O32" s="54">
        <f>[10]Sheet1!E28</f>
        <v>0.42086321115493774</v>
      </c>
      <c r="P32" s="54">
        <f>[10]Sheet1!F28</f>
        <v>0.35596334934234619</v>
      </c>
      <c r="Q32" s="54">
        <f>[10]Sheet1!G28</f>
        <v>0.11296384781599045</v>
      </c>
      <c r="R32" s="54">
        <f>[6]Sheet1!D28</f>
        <v>0.13208211958408356</v>
      </c>
      <c r="S32" s="54">
        <f>[6]Sheet1!E28</f>
        <v>0.36177313327789307</v>
      </c>
      <c r="T32" s="54">
        <f>[6]Sheet1!F28</f>
        <v>0.50614476203918457</v>
      </c>
      <c r="U32" s="54">
        <f>[6]Sheet1!G28</f>
        <v>0.22452545166015625</v>
      </c>
      <c r="W32" s="54">
        <v>0.21817569434642792</v>
      </c>
      <c r="X32" s="54">
        <v>0.44274455308914185</v>
      </c>
      <c r="Y32" s="54">
        <v>0.33907976746559143</v>
      </c>
      <c r="Z32" s="54">
        <v>0.1218663677573204</v>
      </c>
      <c r="AA32" s="70">
        <v>0.14187169075012207</v>
      </c>
      <c r="AB32" s="70">
        <v>0.41910934448242188</v>
      </c>
      <c r="AC32" s="70">
        <v>0.43901896476745605</v>
      </c>
      <c r="AD32" s="70">
        <v>0.18320570886135101</v>
      </c>
      <c r="AE32" s="54">
        <v>0.08</v>
      </c>
      <c r="AF32" s="54">
        <v>0.4</v>
      </c>
      <c r="AG32" s="54">
        <v>0.53</v>
      </c>
      <c r="AH32" s="54">
        <v>0.24</v>
      </c>
      <c r="AI32" s="70">
        <v>1.1129915714263916E-2</v>
      </c>
      <c r="AJ32" s="70">
        <v>0.31517207622528076</v>
      </c>
      <c r="AK32" s="70">
        <v>0.67369800806045532</v>
      </c>
      <c r="AL32" s="70">
        <v>0.31475982069969177</v>
      </c>
    </row>
    <row r="33" spans="1:38">
      <c r="A33" s="43">
        <v>2005</v>
      </c>
      <c r="B33" s="54">
        <f>[5]Sheet1!D29</f>
        <v>0.1503002941608429</v>
      </c>
      <c r="C33" s="54">
        <f>[5]Sheet1!E29</f>
        <v>0.4311223030090332</v>
      </c>
      <c r="D33" s="54">
        <f>[5]Sheet1!F29</f>
        <v>0.4185774028301239</v>
      </c>
      <c r="E33" s="54">
        <f>[5]Sheet1!G29</f>
        <v>0.14197947084903717</v>
      </c>
      <c r="F33" s="54">
        <f>[8]Sheet1!D29</f>
        <v>0.1704709529876709</v>
      </c>
      <c r="G33" s="54">
        <f>[8]Sheet1!E29</f>
        <v>0.48849236965179443</v>
      </c>
      <c r="H33" s="54">
        <f>[8]Sheet1!F29</f>
        <v>0.34103667736053467</v>
      </c>
      <c r="I33" s="54">
        <f>[8]Sheet1!G29</f>
        <v>7.5057640671730042E-2</v>
      </c>
      <c r="J33" s="54">
        <f>[9]Sheet1!D29</f>
        <v>0.23673366010189056</v>
      </c>
      <c r="K33" s="54">
        <f>[9]Sheet1!E29</f>
        <v>0.42293739318847656</v>
      </c>
      <c r="L33" s="54">
        <f>[9]Sheet1!F29</f>
        <v>0.34032896161079407</v>
      </c>
      <c r="M33" s="54">
        <f>[9]Sheet1!G29</f>
        <v>0.11691585183143616</v>
      </c>
      <c r="N33" s="54">
        <f>[10]Sheet1!D29</f>
        <v>0.20515650510787964</v>
      </c>
      <c r="O33" s="54">
        <f>[10]Sheet1!E29</f>
        <v>0.41790771484375</v>
      </c>
      <c r="P33" s="54">
        <f>[10]Sheet1!F29</f>
        <v>0.37693578004837036</v>
      </c>
      <c r="Q33" s="54">
        <f>[10]Sheet1!G29</f>
        <v>0.12867343425750732</v>
      </c>
      <c r="R33" s="54">
        <f>[6]Sheet1!D29</f>
        <v>0.12758922576904297</v>
      </c>
      <c r="S33" s="54">
        <f>[6]Sheet1!E29</f>
        <v>0.34946751594543457</v>
      </c>
      <c r="T33" s="54">
        <f>[6]Sheet1!F29</f>
        <v>0.52294325828552246</v>
      </c>
      <c r="U33" s="54">
        <f>[6]Sheet1!G29</f>
        <v>0.23703470826148987</v>
      </c>
      <c r="W33" s="54">
        <v>0.21926388144493103</v>
      </c>
      <c r="X33" s="54">
        <v>0.44395363330841064</v>
      </c>
      <c r="Y33" s="54">
        <v>0.33678248524665833</v>
      </c>
      <c r="Z33" s="54">
        <v>0.1185288205742836</v>
      </c>
      <c r="AA33" s="70">
        <v>0.13829141855239868</v>
      </c>
      <c r="AB33" s="70">
        <v>0.41106423735618591</v>
      </c>
      <c r="AC33" s="70">
        <v>0.45064434409141541</v>
      </c>
      <c r="AD33" s="70">
        <v>0.19373917579650879</v>
      </c>
      <c r="AE33" s="54">
        <v>0.08</v>
      </c>
      <c r="AF33" s="54">
        <v>0.4</v>
      </c>
      <c r="AG33" s="54">
        <v>0.52</v>
      </c>
      <c r="AH33" s="54">
        <v>0.23</v>
      </c>
      <c r="AI33" s="70">
        <v>1.1256992816925049E-2</v>
      </c>
      <c r="AJ33" s="70">
        <v>0.31456458568572998</v>
      </c>
      <c r="AK33" s="70">
        <v>0.67417842149734497</v>
      </c>
      <c r="AL33" s="70">
        <v>0.32096618413925171</v>
      </c>
    </row>
    <row r="34" spans="1:38">
      <c r="A34" s="43">
        <v>2006</v>
      </c>
      <c r="B34" s="54">
        <f>[5]Sheet1!D30</f>
        <v>0.15014316141605377</v>
      </c>
      <c r="C34" s="54">
        <f>[5]Sheet1!E30</f>
        <v>0.42920517921447754</v>
      </c>
      <c r="D34" s="54">
        <f>[5]Sheet1!F30</f>
        <v>0.4206516444683075</v>
      </c>
      <c r="E34" s="54">
        <f>[5]Sheet1!G30</f>
        <v>0.14767023921012878</v>
      </c>
      <c r="F34" s="54">
        <f>[8]Sheet1!D30</f>
        <v>0.17107747495174408</v>
      </c>
      <c r="G34" s="54">
        <f>[8]Sheet1!E30</f>
        <v>0.49114418029785156</v>
      </c>
      <c r="H34" s="54">
        <f>[8]Sheet1!F30</f>
        <v>0.33777835965156555</v>
      </c>
      <c r="I34" s="54">
        <f>[8]Sheet1!G30</f>
        <v>7.4735835194587708E-2</v>
      </c>
      <c r="J34" s="54">
        <f>[9]Sheet1!D30</f>
        <v>0.23895367980003357</v>
      </c>
      <c r="K34" s="54">
        <f>[9]Sheet1!E30</f>
        <v>0.42156738042831421</v>
      </c>
      <c r="L34" s="54">
        <f>[9]Sheet1!F30</f>
        <v>0.33947893977165222</v>
      </c>
      <c r="M34" s="54">
        <f>[9]Sheet1!G30</f>
        <v>0.11802386492490768</v>
      </c>
      <c r="N34" s="54">
        <f>[10]Sheet1!D30</f>
        <v>0.21399292349815369</v>
      </c>
      <c r="O34" s="54">
        <f>[10]Sheet1!E30</f>
        <v>0.41477975249290466</v>
      </c>
      <c r="P34" s="54">
        <f>[10]Sheet1!F30</f>
        <v>0.37122732400894165</v>
      </c>
      <c r="Q34" s="54">
        <f>[10]Sheet1!G30</f>
        <v>0.1247987300157547</v>
      </c>
      <c r="R34" s="54">
        <f>[6]Sheet1!D30</f>
        <v>0.12320044636726379</v>
      </c>
      <c r="S34" s="54">
        <f>[6]Sheet1!E30</f>
        <v>0.33744671940803528</v>
      </c>
      <c r="T34" s="54">
        <f>[6]Sheet1!F30</f>
        <v>0.53935283422470093</v>
      </c>
      <c r="U34" s="54">
        <f>[6]Sheet1!G30</f>
        <v>0.26204812526702881</v>
      </c>
      <c r="W34" s="54">
        <v>0.21952009201049805</v>
      </c>
      <c r="X34" s="54">
        <v>0.44326183199882507</v>
      </c>
      <c r="Y34" s="54">
        <v>0.33721807599067688</v>
      </c>
      <c r="Z34" s="54">
        <v>0.1186574250459671</v>
      </c>
      <c r="AA34" s="70">
        <v>0.13527995347976685</v>
      </c>
      <c r="AB34" s="70">
        <v>0.4044073224067688</v>
      </c>
      <c r="AC34" s="70">
        <v>0.46031272411346436</v>
      </c>
      <c r="AD34" s="70">
        <v>0.20098970830440521</v>
      </c>
      <c r="AE34" s="54">
        <v>7.0000000000000007E-2</v>
      </c>
      <c r="AF34" s="54">
        <v>0.4</v>
      </c>
      <c r="AG34" s="54">
        <v>0.53</v>
      </c>
      <c r="AH34" s="54">
        <v>0.22</v>
      </c>
      <c r="AI34" s="70">
        <v>8.8254809379577637E-3</v>
      </c>
      <c r="AJ34" s="70">
        <v>0.31140965223312378</v>
      </c>
      <c r="AK34" s="70">
        <v>0.67976486682891846</v>
      </c>
      <c r="AL34" s="70">
        <v>0.32830104231834412</v>
      </c>
    </row>
    <row r="35" spans="1:38">
      <c r="A35" s="43">
        <v>2007</v>
      </c>
      <c r="B35" s="54">
        <f>[5]Sheet1!D31</f>
        <v>0.14847324788570404</v>
      </c>
      <c r="C35" s="54">
        <f>[5]Sheet1!E31</f>
        <v>0.42759585380554199</v>
      </c>
      <c r="D35" s="54">
        <f>[5]Sheet1!F31</f>
        <v>0.42393091320991516</v>
      </c>
      <c r="E35" s="54">
        <f>[5]Sheet1!G31</f>
        <v>0.15267130732536316</v>
      </c>
      <c r="F35" s="54">
        <f>[8]Sheet1!D31</f>
        <v>0.17081521451473236</v>
      </c>
      <c r="G35" s="54">
        <f>[8]Sheet1!E31</f>
        <v>0.49537801742553711</v>
      </c>
      <c r="H35" s="54">
        <f>[8]Sheet1!F31</f>
        <v>0.33380675315856934</v>
      </c>
      <c r="I35" s="54">
        <f>[8]Sheet1!G31</f>
        <v>7.2694875299930573E-2</v>
      </c>
      <c r="J35" s="54">
        <f>[9]Sheet1!D31</f>
        <v>0.24206145107746124</v>
      </c>
      <c r="K35" s="54">
        <f>[9]Sheet1!E31</f>
        <v>0.4227977991104126</v>
      </c>
      <c r="L35" s="54">
        <f>[9]Sheet1!F31</f>
        <v>0.33514076471328735</v>
      </c>
      <c r="M35" s="54">
        <f>[9]Sheet1!G31</f>
        <v>0.11447864025831223</v>
      </c>
      <c r="N35" s="54">
        <f>[10]Sheet1!D31</f>
        <v>0.21250019967556</v>
      </c>
      <c r="O35" s="54">
        <f>[10]Sheet1!E31</f>
        <v>0.41216951608657837</v>
      </c>
      <c r="P35" s="54">
        <f>[10]Sheet1!F31</f>
        <v>0.37533029913902283</v>
      </c>
      <c r="Q35" s="54">
        <f>[10]Sheet1!G31</f>
        <v>0.12727119028568268</v>
      </c>
      <c r="R35" s="54">
        <f>[6]Sheet1!D31</f>
        <v>0.11816032975912094</v>
      </c>
      <c r="S35" s="54">
        <f>[6]Sheet1!E31</f>
        <v>0.32364204525947571</v>
      </c>
      <c r="T35" s="54">
        <f>[6]Sheet1!F31</f>
        <v>0.55819761753082275</v>
      </c>
      <c r="U35" s="54">
        <f>[6]Sheet1!G31</f>
        <v>0.28482422232627869</v>
      </c>
      <c r="W35" s="54">
        <v>0.21688838303089142</v>
      </c>
      <c r="X35" s="54">
        <v>0.43709909915924072</v>
      </c>
      <c r="Y35" s="54">
        <v>0.34601250290870667</v>
      </c>
      <c r="Z35" s="54">
        <v>0.12565077841281891</v>
      </c>
      <c r="AA35" s="70">
        <v>0.13728123903274536</v>
      </c>
      <c r="AB35" s="70">
        <v>0.40476739406585693</v>
      </c>
      <c r="AC35" s="70">
        <v>0.45795136690139771</v>
      </c>
      <c r="AD35" s="70">
        <v>0.19863261282444</v>
      </c>
      <c r="AE35" s="54">
        <v>7.0000000000000007E-2</v>
      </c>
      <c r="AF35" s="54">
        <v>0.39</v>
      </c>
      <c r="AG35" s="54">
        <v>0.54</v>
      </c>
      <c r="AH35" s="54">
        <v>0.22</v>
      </c>
      <c r="AI35" s="70">
        <v>3.3279061317443848E-3</v>
      </c>
      <c r="AJ35" s="70">
        <v>0.30632048845291138</v>
      </c>
      <c r="AK35" s="70">
        <v>0.69035160541534424</v>
      </c>
      <c r="AL35" s="70">
        <v>0.33960363268852234</v>
      </c>
    </row>
    <row r="36" spans="1:38">
      <c r="A36" s="43">
        <v>2008</v>
      </c>
      <c r="B36" s="54">
        <f>[5]Sheet1!D32</f>
        <v>0.14805883169174194</v>
      </c>
      <c r="C36" s="54">
        <f>[5]Sheet1!E32</f>
        <v>0.42800086736679077</v>
      </c>
      <c r="D36" s="54">
        <f>[5]Sheet1!F32</f>
        <v>0.42394030094146729</v>
      </c>
      <c r="E36" s="54">
        <f>[5]Sheet1!G32</f>
        <v>0.15180404484272003</v>
      </c>
      <c r="F36" s="54">
        <f>[8]Sheet1!D32</f>
        <v>0.17005307972431183</v>
      </c>
      <c r="G36" s="54">
        <f>[8]Sheet1!E32</f>
        <v>0.49503529071807861</v>
      </c>
      <c r="H36" s="54">
        <f>[8]Sheet1!F32</f>
        <v>0.33491161465644836</v>
      </c>
      <c r="I36" s="54">
        <f>[8]Sheet1!G32</f>
        <v>7.2894155979156494E-2</v>
      </c>
      <c r="J36" s="54">
        <f>[9]Sheet1!D32</f>
        <v>0.23786439001560211</v>
      </c>
      <c r="K36" s="54">
        <f>[9]Sheet1!E32</f>
        <v>0.42416226863861084</v>
      </c>
      <c r="L36" s="54">
        <f>[9]Sheet1!F32</f>
        <v>0.33797335624694824</v>
      </c>
      <c r="M36" s="54">
        <f>[9]Sheet1!G32</f>
        <v>0.11564908921718597</v>
      </c>
      <c r="N36" s="54">
        <f>[10]Sheet1!D32</f>
        <v>0.21132880449295044</v>
      </c>
      <c r="O36" s="54">
        <f>[10]Sheet1!E32</f>
        <v>0.41984555125236511</v>
      </c>
      <c r="P36" s="54">
        <f>[10]Sheet1!F32</f>
        <v>0.36882564425468445</v>
      </c>
      <c r="Q36" s="54">
        <f>[10]Sheet1!G32</f>
        <v>0.11813776195049286</v>
      </c>
      <c r="R36" s="54">
        <f>[6]Sheet1!D32</f>
        <v>0.115225650370121</v>
      </c>
      <c r="S36" s="54">
        <f>[6]Sheet1!E32</f>
        <v>0.31560423970222473</v>
      </c>
      <c r="T36" s="54">
        <f>[6]Sheet1!F32</f>
        <v>0.56917011737823486</v>
      </c>
      <c r="U36" s="54">
        <f>[6]Sheet1!G32</f>
        <v>0.29249611496925354</v>
      </c>
      <c r="W36" s="54">
        <v>0.21874405443668365</v>
      </c>
      <c r="X36" s="54">
        <v>0.43868345022201538</v>
      </c>
      <c r="Y36" s="54">
        <v>0.34257248044013977</v>
      </c>
      <c r="Z36" s="54">
        <v>0.12024282664060593</v>
      </c>
      <c r="AA36" s="70">
        <v>0.13698399066925049</v>
      </c>
      <c r="AB36" s="70">
        <v>0.40989837050437927</v>
      </c>
      <c r="AC36" s="70">
        <v>0.45311763882637024</v>
      </c>
      <c r="AD36" s="70">
        <v>0.19522307813167572</v>
      </c>
      <c r="AE36" s="54">
        <v>7.0000000000000007E-2</v>
      </c>
      <c r="AF36" s="54">
        <v>0.4</v>
      </c>
      <c r="AG36" s="54">
        <v>0.53</v>
      </c>
      <c r="AH36" s="54">
        <v>0.22</v>
      </c>
      <c r="AI36" s="70">
        <v>-1.0162472724914551E-2</v>
      </c>
      <c r="AJ36" s="70">
        <v>0.29016798734664917</v>
      </c>
      <c r="AK36" s="70">
        <v>0.71999448537826538</v>
      </c>
      <c r="AL36" s="70">
        <v>0.36090961098670959</v>
      </c>
    </row>
    <row r="37" spans="1:38">
      <c r="A37" s="43">
        <v>2009</v>
      </c>
      <c r="B37" s="54">
        <f>[5]Sheet1!D33</f>
        <v>0.14712157845497131</v>
      </c>
      <c r="C37" s="54">
        <f>[5]Sheet1!E33</f>
        <v>0.42946907877922058</v>
      </c>
      <c r="D37" s="54">
        <f>[5]Sheet1!F33</f>
        <v>0.42340934276580811</v>
      </c>
      <c r="E37" s="54">
        <f>[5]Sheet1!G33</f>
        <v>0.15413340926170349</v>
      </c>
      <c r="F37" s="54">
        <f>[8]Sheet1!D33</f>
        <v>0.17011754214763641</v>
      </c>
      <c r="G37" s="54">
        <f>[8]Sheet1!E33</f>
        <v>0.49922621250152588</v>
      </c>
      <c r="H37" s="54">
        <f>[8]Sheet1!F33</f>
        <v>0.3306562602519989</v>
      </c>
      <c r="I37" s="54">
        <f>[8]Sheet1!G33</f>
        <v>7.1897238492965698E-2</v>
      </c>
      <c r="J37" s="54">
        <f>[9]Sheet1!D33</f>
        <v>0.24213358759880066</v>
      </c>
      <c r="K37" s="54">
        <f>[9]Sheet1!E33</f>
        <v>0.42575955390930176</v>
      </c>
      <c r="L37" s="54">
        <f>[9]Sheet1!F33</f>
        <v>0.33210685849189758</v>
      </c>
      <c r="M37" s="54">
        <f>[9]Sheet1!G33</f>
        <v>0.11281398683786392</v>
      </c>
      <c r="N37" s="54">
        <f>[10]Sheet1!D33</f>
        <v>0.20751477777957916</v>
      </c>
      <c r="O37" s="54">
        <f>[10]Sheet1!E33</f>
        <v>0.42133218050003052</v>
      </c>
      <c r="P37" s="54">
        <f>[10]Sheet1!F33</f>
        <v>0.37115305662155151</v>
      </c>
      <c r="Q37" s="54">
        <f>[10]Sheet1!G33</f>
        <v>0.12860254943370819</v>
      </c>
      <c r="R37" s="54">
        <f>[6]Sheet1!D33</f>
        <v>0.11178700625896454</v>
      </c>
      <c r="S37" s="54">
        <f>[6]Sheet1!E33</f>
        <v>0.30618578195571899</v>
      </c>
      <c r="T37" s="54">
        <f>[6]Sheet1!F33</f>
        <v>0.58202719688415527</v>
      </c>
      <c r="U37" s="54">
        <f>[6]Sheet1!G33</f>
        <v>0.31155803799629211</v>
      </c>
      <c r="W37" s="54">
        <v>0.22678197920322418</v>
      </c>
      <c r="X37" s="54">
        <v>0.44964790344238281</v>
      </c>
      <c r="Y37" s="54">
        <v>0.3235701322555542</v>
      </c>
      <c r="Z37" s="54">
        <v>0.10206306725740433</v>
      </c>
      <c r="AA37" s="70">
        <v>0.13569307327270508</v>
      </c>
      <c r="AB37" s="70">
        <v>0.42086300253868103</v>
      </c>
      <c r="AC37" s="70">
        <v>0.44344392418861389</v>
      </c>
      <c r="AD37" s="70">
        <v>0.1854109913110733</v>
      </c>
      <c r="AE37" s="54">
        <v>0.06</v>
      </c>
      <c r="AF37" s="54">
        <v>0.39</v>
      </c>
      <c r="AG37" s="54">
        <v>0.54</v>
      </c>
      <c r="AH37" s="54">
        <v>0.22</v>
      </c>
      <c r="AI37" s="70">
        <v>-1.6626238822937012E-2</v>
      </c>
      <c r="AJ37" s="70">
        <v>0.28895688056945801</v>
      </c>
      <c r="AK37" s="70">
        <v>0.727669358253479</v>
      </c>
      <c r="AL37" s="70">
        <v>0.36149084568023682</v>
      </c>
    </row>
    <row r="38" spans="1:38">
      <c r="A38" s="43">
        <v>2010</v>
      </c>
      <c r="B38" s="54">
        <f>[5]Sheet1!D34</f>
        <v>0.14272317290306091</v>
      </c>
      <c r="C38" s="54">
        <f>[5]Sheet1!E34</f>
        <v>0.43121045827865601</v>
      </c>
      <c r="D38" s="54">
        <f>[5]Sheet1!F34</f>
        <v>0.42606636881828308</v>
      </c>
      <c r="E38" s="54">
        <f>[5]Sheet1!G34</f>
        <v>0.15123026072978973</v>
      </c>
      <c r="F38" s="54">
        <f>[8]Sheet1!D34</f>
        <v>0.17410022020339966</v>
      </c>
      <c r="G38" s="54">
        <f>[8]Sheet1!E34</f>
        <v>0.50265443325042725</v>
      </c>
      <c r="H38" s="54">
        <f>[8]Sheet1!F34</f>
        <v>0.32324537634849548</v>
      </c>
      <c r="I38" s="54">
        <f>[8]Sheet1!G34</f>
        <v>7.0290222764015198E-2</v>
      </c>
      <c r="J38" s="54">
        <f>[9]Sheet1!D34</f>
        <v>0.2460864931344986</v>
      </c>
      <c r="K38" s="54">
        <f>[9]Sheet1!E34</f>
        <v>0.42483079433441162</v>
      </c>
      <c r="L38" s="54">
        <f>[9]Sheet1!F34</f>
        <v>0.32908269762992859</v>
      </c>
      <c r="M38" s="54">
        <f>[9]Sheet1!G34</f>
        <v>0.11202877759933472</v>
      </c>
      <c r="N38" s="54">
        <f>[10]Sheet1!D34</f>
        <v>0.20733888447284698</v>
      </c>
      <c r="O38" s="54">
        <f>[10]Sheet1!E34</f>
        <v>0.41290432214736938</v>
      </c>
      <c r="P38" s="54">
        <f>[10]Sheet1!F34</f>
        <v>0.37975680828094482</v>
      </c>
      <c r="Q38" s="54">
        <f>[10]Sheet1!G34</f>
        <v>0.13687224686145782</v>
      </c>
      <c r="R38" s="54">
        <f>[6]Sheet1!D34</f>
        <v>7.0055745542049408E-2</v>
      </c>
      <c r="S38" s="54">
        <f>[6]Sheet1!E34</f>
        <v>0.30236199498176575</v>
      </c>
      <c r="T38" s="54">
        <f>[6]Sheet1!F34</f>
        <v>0.62758225202560425</v>
      </c>
      <c r="U38" s="54">
        <f>[6]Sheet1!G34</f>
        <v>0.30450347065925598</v>
      </c>
      <c r="W38" s="54">
        <v>0.22224369645118713</v>
      </c>
      <c r="X38" s="54">
        <v>0.45117846131324768</v>
      </c>
      <c r="Y38" s="54">
        <v>0.32657784223556519</v>
      </c>
      <c r="Z38" s="54">
        <v>0.10785072296857834</v>
      </c>
      <c r="AA38" s="70">
        <v>0.13012856245040894</v>
      </c>
      <c r="AB38" s="70">
        <v>0.41231447458267212</v>
      </c>
      <c r="AC38" s="70">
        <v>0.45755696296691895</v>
      </c>
      <c r="AD38" s="70">
        <v>0.19799049198627472</v>
      </c>
      <c r="AE38" s="54">
        <v>0.06</v>
      </c>
      <c r="AF38" s="54">
        <v>0.38</v>
      </c>
      <c r="AG38" s="54">
        <v>0.56000000000000005</v>
      </c>
      <c r="AH38" s="54">
        <v>0.24</v>
      </c>
      <c r="AI38" s="70">
        <v>-1.3253688812255859E-2</v>
      </c>
      <c r="AJ38" s="70">
        <v>0.28073430061340332</v>
      </c>
      <c r="AK38" s="70">
        <v>0.73251938819885254</v>
      </c>
      <c r="AL38" s="70">
        <v>0.37569138407707214</v>
      </c>
    </row>
    <row r="39" spans="1:38">
      <c r="A39" s="43">
        <v>2011</v>
      </c>
      <c r="B39" s="54">
        <f>[5]Sheet1!D35</f>
        <v>0.14543786644935608</v>
      </c>
      <c r="C39" s="54">
        <f>[5]Sheet1!E35</f>
        <v>0.42577594518661499</v>
      </c>
      <c r="D39" s="54">
        <f>[5]Sheet1!F35</f>
        <v>0.42878618836402893</v>
      </c>
      <c r="E39" s="54">
        <f>[5]Sheet1!G35</f>
        <v>0.14589484035968781</v>
      </c>
      <c r="F39" s="54">
        <f>[8]Sheet1!D35</f>
        <v>0.17927400767803192</v>
      </c>
      <c r="G39" s="54">
        <f>[8]Sheet1!E35</f>
        <v>0.50059306621551514</v>
      </c>
      <c r="H39" s="54">
        <f>[8]Sheet1!F35</f>
        <v>0.32013291120529175</v>
      </c>
      <c r="I39" s="54">
        <f>[8]Sheet1!G35</f>
        <v>6.9482870399951935E-2</v>
      </c>
      <c r="J39" s="54">
        <f>[9]Sheet1!D35</f>
        <v>0.2465871274471283</v>
      </c>
      <c r="K39" s="54">
        <f>[9]Sheet1!E35</f>
        <v>0.42388191819190979</v>
      </c>
      <c r="L39" s="54">
        <f>[9]Sheet1!F35</f>
        <v>0.32953095436096191</v>
      </c>
      <c r="M39" s="54">
        <f>[9]Sheet1!G35</f>
        <v>0.11159784346818924</v>
      </c>
      <c r="N39" s="54">
        <f>[10]Sheet1!D35</f>
        <v>0.20421864092350006</v>
      </c>
      <c r="O39" s="54">
        <f>[10]Sheet1!E35</f>
        <v>0.41334390640258789</v>
      </c>
      <c r="P39" s="54">
        <f>[10]Sheet1!F35</f>
        <v>0.38243743777275085</v>
      </c>
      <c r="Q39" s="54">
        <f>[10]Sheet1!G35</f>
        <v>0.13964809477329254</v>
      </c>
      <c r="R39" s="54">
        <f>[6]Sheet1!D35</f>
        <v>6.5789394080638885E-2</v>
      </c>
      <c r="S39" s="54">
        <f>[6]Sheet1!E35</f>
        <v>0.26708358526229858</v>
      </c>
      <c r="T39" s="54">
        <f>[6]Sheet1!F35</f>
        <v>0.66712701320648193</v>
      </c>
      <c r="U39" s="54">
        <f>[6]Sheet1!G35</f>
        <v>0.27919471263885498</v>
      </c>
      <c r="W39" s="54">
        <v>0.21833433210849762</v>
      </c>
      <c r="X39" s="54">
        <v>0.44512301683425903</v>
      </c>
      <c r="Y39" s="54">
        <v>0.33654263615608215</v>
      </c>
      <c r="Z39" s="54">
        <v>0.12010686099529266</v>
      </c>
      <c r="AA39" s="70">
        <v>0.1270601749420166</v>
      </c>
      <c r="AB39" s="70">
        <v>0.41363108158111572</v>
      </c>
      <c r="AC39" s="70">
        <v>0.45930874347686768</v>
      </c>
      <c r="AD39" s="70">
        <v>0.19602005183696747</v>
      </c>
      <c r="AE39" s="54">
        <v>0.06</v>
      </c>
      <c r="AF39" s="54">
        <v>0.39</v>
      </c>
      <c r="AG39" s="54">
        <v>0.55000000000000004</v>
      </c>
      <c r="AH39" s="54">
        <v>0.23</v>
      </c>
      <c r="AI39" s="70">
        <v>-1.1054515838623047E-2</v>
      </c>
      <c r="AJ39" s="70">
        <v>0.27838754653930664</v>
      </c>
      <c r="AK39" s="70">
        <v>0.73266696929931641</v>
      </c>
      <c r="AL39" s="70">
        <v>0.37431365251541138</v>
      </c>
    </row>
    <row r="40" spans="1:38">
      <c r="A40" s="43">
        <v>2012</v>
      </c>
      <c r="B40" s="54">
        <f>[5]Sheet1!D36</f>
        <v>0.15004159510135651</v>
      </c>
      <c r="C40" s="54">
        <f>[5]Sheet1!E36</f>
        <v>0.43528890609741211</v>
      </c>
      <c r="D40" s="54">
        <f>[5]Sheet1!F36</f>
        <v>0.41466948390007019</v>
      </c>
      <c r="E40" s="54">
        <f>[5]Sheet1!G36</f>
        <v>0.13750165700912476</v>
      </c>
      <c r="F40" s="54">
        <f>[8]Sheet1!D36</f>
        <v>0.18326839804649353</v>
      </c>
      <c r="G40" s="54">
        <f>[8]Sheet1!E36</f>
        <v>0.50725746154785156</v>
      </c>
      <c r="H40" s="54">
        <f>[8]Sheet1!F36</f>
        <v>0.30947417020797729</v>
      </c>
      <c r="I40" s="54">
        <f>[8]Sheet1!G36</f>
        <v>6.5610453486442566E-2</v>
      </c>
      <c r="J40" s="54">
        <f>[9]Sheet1!D36</f>
        <v>0.25491458177566528</v>
      </c>
      <c r="K40" s="54">
        <f>[9]Sheet1!E36</f>
        <v>0.42672139406204224</v>
      </c>
      <c r="L40" s="54">
        <f>[9]Sheet1!F36</f>
        <v>0.31836402416229248</v>
      </c>
      <c r="M40" s="54">
        <f>[9]Sheet1!G36</f>
        <v>0.10542047768831253</v>
      </c>
      <c r="N40" s="54">
        <f>[10]Sheet1!D36</f>
        <v>0.20325532555580139</v>
      </c>
      <c r="O40" s="54">
        <f>[10]Sheet1!E36</f>
        <v>0.41371464729309082</v>
      </c>
      <c r="P40" s="54">
        <f>[10]Sheet1!F36</f>
        <v>0.38303002715110779</v>
      </c>
      <c r="Q40" s="54">
        <f>[10]Sheet1!G36</f>
        <v>0.14067260921001434</v>
      </c>
      <c r="R40" s="54">
        <f>[6]Sheet1!D36</f>
        <v>6.6160775721073151E-2</v>
      </c>
      <c r="S40" s="54">
        <f>[6]Sheet1!E36</f>
        <v>0.26859131455421448</v>
      </c>
      <c r="T40" s="54">
        <f>[6]Sheet1!F36</f>
        <v>0.66524791717529297</v>
      </c>
      <c r="U40" s="54">
        <f>[6]Sheet1!G36</f>
        <v>0.27245336771011353</v>
      </c>
      <c r="W40" s="54">
        <v>0.22201213240623474</v>
      </c>
      <c r="X40" s="54">
        <v>0.44838261604309082</v>
      </c>
      <c r="Y40" s="54">
        <v>0.32960525155067444</v>
      </c>
      <c r="Z40" s="54">
        <v>0.11232244968414307</v>
      </c>
      <c r="AA40" s="70">
        <v>0.12348514795303345</v>
      </c>
      <c r="AB40" s="70">
        <v>0.40525785088539124</v>
      </c>
      <c r="AC40" s="70">
        <v>0.47125700116157532</v>
      </c>
      <c r="AD40" s="70">
        <v>0.20762035250663757</v>
      </c>
      <c r="AE40" s="54">
        <v>0.06</v>
      </c>
      <c r="AF40" s="54">
        <v>0.39</v>
      </c>
      <c r="AG40" s="54">
        <v>0.55000000000000004</v>
      </c>
      <c r="AH40" s="54">
        <v>0.22</v>
      </c>
      <c r="AI40" s="70">
        <v>-8.3708763122558594E-3</v>
      </c>
      <c r="AJ40" s="70">
        <v>0.27092766761779785</v>
      </c>
      <c r="AK40" s="70">
        <v>0.73744320869445801</v>
      </c>
      <c r="AL40" s="70">
        <v>0.38848647475242615</v>
      </c>
    </row>
    <row r="41" spans="1:38">
      <c r="A41" s="43">
        <v>2013</v>
      </c>
      <c r="B41" s="54">
        <f>[5]Sheet1!D37</f>
        <v>0.14500235021114349</v>
      </c>
      <c r="C41" s="54">
        <f>[5]Sheet1!E37</f>
        <v>0.43379437923431396</v>
      </c>
      <c r="D41" s="54">
        <f>[5]Sheet1!F37</f>
        <v>0.42120325565338135</v>
      </c>
      <c r="E41" s="54">
        <f>[5]Sheet1!G37</f>
        <v>0.13814187049865723</v>
      </c>
      <c r="F41" s="54">
        <f>[8]Sheet1!D37</f>
        <v>0.17610439658164978</v>
      </c>
      <c r="G41" s="54">
        <f>[8]Sheet1!E37</f>
        <v>0.50512218475341797</v>
      </c>
      <c r="H41" s="54">
        <f>[8]Sheet1!F37</f>
        <v>0.31877341866493225</v>
      </c>
      <c r="I41" s="54">
        <f>[8]Sheet1!G37</f>
        <v>6.7198075354099274E-2</v>
      </c>
      <c r="J41" s="54">
        <f>[9]Sheet1!D37</f>
        <v>0.24014565348625183</v>
      </c>
      <c r="K41" s="54">
        <f>[9]Sheet1!E37</f>
        <v>0.43192502856254578</v>
      </c>
      <c r="L41" s="54">
        <f>[9]Sheet1!F37</f>
        <v>0.32792931795120239</v>
      </c>
      <c r="M41" s="54">
        <f>[9]Sheet1!G37</f>
        <v>0.10776187479496002</v>
      </c>
      <c r="N41" s="54">
        <f>[10]Sheet1!D37</f>
        <v>0.20325523614883423</v>
      </c>
      <c r="O41" s="54">
        <f>[10]Sheet1!E37</f>
        <v>0.4137147068977356</v>
      </c>
      <c r="P41" s="54">
        <f>[10]Sheet1!F37</f>
        <v>0.38303005695343018</v>
      </c>
      <c r="Q41" s="54">
        <f>[10]Sheet1!G37</f>
        <v>0.14067259430885315</v>
      </c>
      <c r="R41" s="54">
        <f>[6]Sheet1!D37</f>
        <v>6.6086411476135254E-2</v>
      </c>
      <c r="S41" s="54">
        <f>[6]Sheet1!E37</f>
        <v>0.26828938722610474</v>
      </c>
      <c r="T41" s="54">
        <f>[6]Sheet1!F37</f>
        <v>0.66562420129776001</v>
      </c>
      <c r="U41" s="54">
        <f>[6]Sheet1!G37</f>
        <v>0.27246129512786865</v>
      </c>
      <c r="W41" s="54">
        <v>0.22509428858757019</v>
      </c>
      <c r="X41" s="54">
        <v>0.45197814702987671</v>
      </c>
      <c r="Y41" s="54">
        <v>0.3229275643825531</v>
      </c>
      <c r="Z41" s="54">
        <v>0.10431041568517685</v>
      </c>
      <c r="AA41" s="70">
        <v>0.12746793031692505</v>
      </c>
      <c r="AB41" s="70">
        <v>0.40953585505485535</v>
      </c>
      <c r="AC41" s="70">
        <v>0.4629962146282196</v>
      </c>
      <c r="AD41" s="70">
        <v>0.19579383730888367</v>
      </c>
      <c r="AE41" s="55">
        <f>AE40</f>
        <v>0.06</v>
      </c>
      <c r="AF41" s="55">
        <f t="shared" ref="AF41" si="0">AF40</f>
        <v>0.39</v>
      </c>
      <c r="AG41" s="55">
        <f t="shared" ref="AG41" si="1">AG40</f>
        <v>0.55000000000000004</v>
      </c>
      <c r="AH41" s="55">
        <f t="shared" ref="AH41" si="2">AH40</f>
        <v>0.22</v>
      </c>
      <c r="AI41" s="70">
        <v>-2.5804042816162109E-3</v>
      </c>
      <c r="AJ41" s="70">
        <v>0.27946752309799194</v>
      </c>
      <c r="AK41" s="70">
        <v>0.72311288118362427</v>
      </c>
      <c r="AL41" s="70">
        <v>0.37031683325767517</v>
      </c>
    </row>
    <row r="42" spans="1:38" ht="15" thickBot="1">
      <c r="A42" s="44">
        <v>2014</v>
      </c>
      <c r="B42" s="54">
        <f>[5]Sheet1!D38</f>
        <v>0.14858193695545197</v>
      </c>
      <c r="C42" s="54">
        <f>[5]Sheet1!E38</f>
        <v>0.43817967176437378</v>
      </c>
      <c r="D42" s="54">
        <f>[5]Sheet1!F38</f>
        <v>0.41323837637901306</v>
      </c>
      <c r="E42" s="54">
        <f>[5]Sheet1!G38</f>
        <v>0.13660909235477448</v>
      </c>
      <c r="F42" s="54">
        <f>[8]Sheet1!D38</f>
        <v>0.18011492490768433</v>
      </c>
      <c r="G42" s="54">
        <f>[8]Sheet1!E38</f>
        <v>0.51017171144485474</v>
      </c>
      <c r="H42" s="54">
        <f>[8]Sheet1!F38</f>
        <v>0.30971336364746094</v>
      </c>
      <c r="I42" s="54">
        <f>[8]Sheet1!G38</f>
        <v>6.5651461482048035E-2</v>
      </c>
      <c r="J42" s="54">
        <f>[9]Sheet1!D38</f>
        <v>0.24679957330226898</v>
      </c>
      <c r="K42" s="54">
        <f>[9]Sheet1!E38</f>
        <v>0.43143796920776367</v>
      </c>
      <c r="L42" s="54">
        <f>[9]Sheet1!F38</f>
        <v>0.32176247239112854</v>
      </c>
      <c r="M42" s="54">
        <f>[9]Sheet1!G38</f>
        <v>0.10656158626079559</v>
      </c>
      <c r="N42" s="54">
        <f>[10]Sheet1!D38</f>
        <v>0.20325534045696259</v>
      </c>
      <c r="O42" s="54">
        <f>[10]Sheet1!E38</f>
        <v>0.41371458768844604</v>
      </c>
      <c r="P42" s="54">
        <f>[10]Sheet1!F38</f>
        <v>0.38303005695343018</v>
      </c>
      <c r="Q42" s="54">
        <f>[10]Sheet1!G38</f>
        <v>0.14067260921001434</v>
      </c>
      <c r="R42" s="54">
        <f>[6]Sheet1!D38</f>
        <v>6.5736353397369385E-2</v>
      </c>
      <c r="S42" s="54">
        <f>[6]Sheet1!E38</f>
        <v>0.2668682336807251</v>
      </c>
      <c r="T42" s="54">
        <f>[6]Sheet1!F38</f>
        <v>0.66739541292190552</v>
      </c>
      <c r="U42" s="54">
        <f>[6]Sheet1!G38</f>
        <v>0.27830997109413147</v>
      </c>
      <c r="W42" s="55">
        <f>W41</f>
        <v>0.22509428858757019</v>
      </c>
      <c r="X42" s="55">
        <f t="shared" ref="X42:X43" si="3">X41</f>
        <v>0.45197814702987671</v>
      </c>
      <c r="Y42" s="55">
        <f t="shared" ref="Y42:Y43" si="4">Y41</f>
        <v>0.3229275643825531</v>
      </c>
      <c r="Z42" s="55">
        <f t="shared" ref="Z42:Z43" si="5">Z41</f>
        <v>0.10431041568517685</v>
      </c>
      <c r="AA42" s="70">
        <v>0.1253054141998291</v>
      </c>
      <c r="AB42" s="70">
        <v>0.40467357635498047</v>
      </c>
      <c r="AC42" s="70">
        <v>0.47002100944519043</v>
      </c>
      <c r="AD42" s="70">
        <v>0.20187675952911377</v>
      </c>
      <c r="AE42" s="55">
        <f>AE41</f>
        <v>0.06</v>
      </c>
      <c r="AF42" s="55">
        <f t="shared" ref="AF42:AF43" si="6">AF41</f>
        <v>0.39</v>
      </c>
      <c r="AG42" s="55">
        <f t="shared" ref="AG42:AG43" si="7">AG41</f>
        <v>0.55000000000000004</v>
      </c>
      <c r="AH42" s="55">
        <f t="shared" ref="AH42:AH43" si="8">AH41</f>
        <v>0.22</v>
      </c>
      <c r="AI42" s="70">
        <v>6.0141086578369141E-4</v>
      </c>
      <c r="AJ42" s="70">
        <v>0.27756386995315552</v>
      </c>
      <c r="AK42" s="70">
        <v>0.72183471918106079</v>
      </c>
      <c r="AL42" s="70">
        <v>0.37244617938995361</v>
      </c>
    </row>
    <row r="43" spans="1:38">
      <c r="A43" s="45">
        <v>2015</v>
      </c>
      <c r="B43" s="54">
        <f>[5]Sheet1!D39</f>
        <v>0.1483379453420639</v>
      </c>
      <c r="C43" s="54">
        <f>[5]Sheet1!E39</f>
        <v>0.43739116191864014</v>
      </c>
      <c r="D43" s="54">
        <f>[5]Sheet1!F39</f>
        <v>0.41427087783813477</v>
      </c>
      <c r="E43" s="54">
        <f>[5]Sheet1!G39</f>
        <v>0.13923770189285278</v>
      </c>
      <c r="F43" s="54">
        <f>[8]Sheet1!D39</f>
        <v>0.18010346591472626</v>
      </c>
      <c r="G43" s="54">
        <f>[8]Sheet1!E39</f>
        <v>0.51017695665359497</v>
      </c>
      <c r="H43" s="54">
        <f>[8]Sheet1!F39</f>
        <v>0.30971956253051758</v>
      </c>
      <c r="I43" s="54">
        <f>[8]Sheet1!G39</f>
        <v>6.5652623772621155E-2</v>
      </c>
      <c r="J43" s="54">
        <f>[9]Sheet1!D39</f>
        <v>0.2468000203371048</v>
      </c>
      <c r="K43" s="54">
        <f>[9]Sheet1!E39</f>
        <v>0.43143767118453979</v>
      </c>
      <c r="L43" s="54">
        <f>[9]Sheet1!F39</f>
        <v>0.3217623233795166</v>
      </c>
      <c r="M43" s="54">
        <f>[9]Sheet1!G39</f>
        <v>0.10656152665615082</v>
      </c>
      <c r="N43" s="54">
        <f>[10]Sheet1!D39</f>
        <v>0.20325528085231781</v>
      </c>
      <c r="O43" s="54">
        <f>[10]Sheet1!E39</f>
        <v>0.41371458768844604</v>
      </c>
      <c r="P43" s="54">
        <f>[10]Sheet1!F39</f>
        <v>0.38303014636039734</v>
      </c>
      <c r="Q43" s="54">
        <f>[10]Sheet1!G39</f>
        <v>0.14067260921001434</v>
      </c>
      <c r="R43" s="54">
        <f>[6]Sheet1!D39</f>
        <v>6.4414098858833313E-2</v>
      </c>
      <c r="S43" s="54">
        <f>[6]Sheet1!E39</f>
        <v>0.26150017976760864</v>
      </c>
      <c r="T43" s="54">
        <f>[6]Sheet1!F39</f>
        <v>0.67408573627471924</v>
      </c>
      <c r="U43" s="54">
        <f>[6]Sheet1!G39</f>
        <v>0.29628962278366089</v>
      </c>
      <c r="W43" s="55">
        <f t="shared" ref="W43" si="9">W42</f>
        <v>0.22509428858757019</v>
      </c>
      <c r="X43" s="55">
        <f t="shared" si="3"/>
        <v>0.45197814702987671</v>
      </c>
      <c r="Y43" s="55">
        <f t="shared" si="4"/>
        <v>0.3229275643825531</v>
      </c>
      <c r="Z43" s="55">
        <f t="shared" si="5"/>
        <v>0.10431041568517685</v>
      </c>
      <c r="AA43" s="55">
        <f t="shared" ref="AA43" si="10">AA42</f>
        <v>0.1253054141998291</v>
      </c>
      <c r="AB43" s="55">
        <f t="shared" ref="AB43" si="11">AB42</f>
        <v>0.40467357635498047</v>
      </c>
      <c r="AC43" s="55">
        <f t="shared" ref="AC43" si="12">AC42</f>
        <v>0.47002100944519043</v>
      </c>
      <c r="AD43" s="55">
        <f t="shared" ref="AD43" si="13">AD42</f>
        <v>0.20187675952911377</v>
      </c>
      <c r="AE43" s="55">
        <f t="shared" ref="AE43" si="14">AE42</f>
        <v>0.06</v>
      </c>
      <c r="AF43" s="55">
        <f t="shared" si="6"/>
        <v>0.39</v>
      </c>
      <c r="AG43" s="55">
        <f t="shared" si="7"/>
        <v>0.55000000000000004</v>
      </c>
      <c r="AH43" s="55">
        <f t="shared" si="8"/>
        <v>0.22</v>
      </c>
      <c r="AI43" s="55">
        <f t="shared" ref="AI43" si="15">AI42</f>
        <v>6.0141086578369141E-4</v>
      </c>
      <c r="AJ43" s="55">
        <f t="shared" ref="AJ43" si="16">AJ42</f>
        <v>0.27756386995315552</v>
      </c>
      <c r="AK43" s="55">
        <f t="shared" ref="AK43" si="17">AK42</f>
        <v>0.72183471918106079</v>
      </c>
      <c r="AL43" s="55">
        <f t="shared" ref="AL43" si="18">AL42</f>
        <v>0.37244617938995361</v>
      </c>
    </row>
    <row r="44" spans="1:38">
      <c r="A44" s="41"/>
      <c r="B44" s="42"/>
      <c r="C44" s="42"/>
      <c r="D44" s="42"/>
      <c r="E44" s="42"/>
      <c r="F44" s="42"/>
      <c r="G44" s="42"/>
      <c r="H44" s="42"/>
    </row>
    <row r="45" spans="1:38">
      <c r="A45" s="41"/>
      <c r="B45" s="42"/>
      <c r="C45" s="42"/>
      <c r="D45" s="42"/>
      <c r="E45" s="42"/>
      <c r="F45" s="42"/>
      <c r="G45" s="42"/>
      <c r="H45" s="42"/>
    </row>
    <row r="46" spans="1:38">
      <c r="A46" s="41"/>
      <c r="B46" s="42"/>
      <c r="C46" s="42"/>
      <c r="D46" s="42"/>
      <c r="E46" s="42"/>
      <c r="F46" s="42"/>
      <c r="G46" s="42"/>
      <c r="H46" s="42"/>
    </row>
    <row r="47" spans="1:38">
      <c r="A47" s="41"/>
      <c r="B47" s="42"/>
      <c r="C47" s="42"/>
      <c r="D47" s="42"/>
      <c r="E47" s="42"/>
      <c r="F47" s="42"/>
      <c r="G47" s="42"/>
      <c r="H47" s="42"/>
    </row>
    <row r="48" spans="1:38">
      <c r="A48" s="41"/>
      <c r="B48" s="42"/>
      <c r="C48" s="42"/>
      <c r="D48" s="42"/>
      <c r="E48" s="42"/>
      <c r="F48" s="42"/>
      <c r="G48" s="42"/>
      <c r="H48" s="42"/>
    </row>
    <row r="49" spans="1:8">
      <c r="A49" s="41"/>
      <c r="B49" s="42"/>
      <c r="C49" s="42"/>
      <c r="D49" s="42"/>
      <c r="E49" s="42"/>
      <c r="F49" s="42"/>
      <c r="G49" s="42"/>
      <c r="H49" s="42"/>
    </row>
    <row r="50" spans="1:8">
      <c r="A50" s="41"/>
      <c r="B50" s="42"/>
      <c r="C50" s="42"/>
      <c r="D50" s="42"/>
      <c r="E50" s="42"/>
      <c r="F50" s="42"/>
      <c r="G50" s="42"/>
      <c r="H50" s="42"/>
    </row>
    <row r="51" spans="1:8">
      <c r="A51" s="41"/>
      <c r="B51" s="42"/>
      <c r="C51" s="42"/>
      <c r="D51" s="42"/>
      <c r="E51" s="42"/>
      <c r="F51" s="42"/>
      <c r="G51" s="42"/>
      <c r="H51" s="42"/>
    </row>
    <row r="52" spans="1:8">
      <c r="A52" s="41"/>
      <c r="B52" s="42"/>
      <c r="C52" s="42"/>
      <c r="D52" s="42"/>
      <c r="E52" s="42"/>
      <c r="F52" s="42"/>
      <c r="G52" s="42"/>
      <c r="H52" s="42"/>
    </row>
    <row r="53" spans="1:8">
      <c r="A53" s="41"/>
      <c r="B53" s="42"/>
      <c r="C53" s="42"/>
      <c r="D53" s="42"/>
      <c r="E53" s="42"/>
      <c r="F53" s="42"/>
      <c r="G53" s="42"/>
      <c r="H53" s="42"/>
    </row>
    <row r="54" spans="1:8">
      <c r="A54" s="41"/>
      <c r="B54" s="42"/>
      <c r="C54" s="42"/>
      <c r="D54" s="42"/>
      <c r="E54" s="42"/>
      <c r="F54" s="42"/>
      <c r="G54" s="42"/>
      <c r="H54" s="42"/>
    </row>
    <row r="55" spans="1:8">
      <c r="A55" s="41"/>
      <c r="B55" s="42"/>
      <c r="C55" s="42"/>
      <c r="D55" s="42"/>
      <c r="E55" s="42"/>
      <c r="F55" s="42"/>
      <c r="G55" s="42"/>
      <c r="H55" s="42"/>
    </row>
    <row r="56" spans="1:8">
      <c r="A56" s="41"/>
      <c r="B56" s="42"/>
      <c r="C56" s="42"/>
      <c r="D56" s="42"/>
      <c r="E56" s="42"/>
      <c r="F56" s="42"/>
      <c r="G56" s="42"/>
      <c r="H56" s="42"/>
    </row>
    <row r="57" spans="1:8">
      <c r="A57" s="41"/>
      <c r="B57" s="42"/>
      <c r="C57" s="42"/>
      <c r="D57" s="42"/>
      <c r="E57" s="42"/>
      <c r="F57" s="42"/>
      <c r="G57" s="42"/>
      <c r="H57" s="42"/>
    </row>
    <row r="58" spans="1:8">
      <c r="A58" s="41"/>
      <c r="B58" s="42"/>
      <c r="C58" s="42"/>
      <c r="D58" s="42"/>
      <c r="E58" s="42"/>
      <c r="F58" s="42"/>
      <c r="G58" s="42"/>
      <c r="H58" s="42"/>
    </row>
    <row r="59" spans="1:8">
      <c r="A59" s="41"/>
      <c r="B59" s="42"/>
      <c r="C59" s="42"/>
      <c r="D59" s="42"/>
      <c r="E59" s="42"/>
      <c r="F59" s="42"/>
      <c r="G59" s="42"/>
      <c r="H59" s="42"/>
    </row>
    <row r="60" spans="1:8">
      <c r="A60" s="41"/>
      <c r="B60" s="42"/>
      <c r="C60" s="42"/>
      <c r="D60" s="42"/>
      <c r="E60" s="42"/>
      <c r="F60" s="42"/>
      <c r="G60" s="42"/>
      <c r="H60" s="42"/>
    </row>
    <row r="61" spans="1:8">
      <c r="A61" s="41"/>
      <c r="B61" s="42"/>
      <c r="C61" s="42"/>
      <c r="D61" s="42"/>
      <c r="E61" s="42"/>
      <c r="F61" s="42"/>
      <c r="G61" s="42"/>
      <c r="H61" s="42"/>
    </row>
    <row r="62" spans="1:8">
      <c r="A62" s="41"/>
      <c r="B62" s="42"/>
      <c r="C62" s="42"/>
      <c r="D62" s="42"/>
      <c r="E62" s="42"/>
      <c r="F62" s="42"/>
      <c r="G62" s="42"/>
      <c r="H62" s="42"/>
    </row>
    <row r="63" spans="1:8">
      <c r="A63" s="41"/>
      <c r="B63" s="42"/>
      <c r="C63" s="42"/>
      <c r="D63" s="42"/>
      <c r="E63" s="42"/>
      <c r="F63" s="42"/>
      <c r="G63" s="42"/>
      <c r="H63" s="42"/>
    </row>
    <row r="64" spans="1:8">
      <c r="A64" s="41"/>
      <c r="B64" s="42"/>
      <c r="C64" s="42"/>
      <c r="D64" s="42"/>
      <c r="E64" s="42"/>
      <c r="F64" s="42"/>
      <c r="G64" s="42"/>
      <c r="H64" s="42"/>
    </row>
    <row r="65" spans="1:8">
      <c r="A65" s="41"/>
      <c r="B65" s="42"/>
      <c r="C65" s="42"/>
      <c r="D65" s="42"/>
      <c r="E65" s="42"/>
      <c r="F65" s="42"/>
      <c r="G65" s="42"/>
      <c r="H65" s="42"/>
    </row>
    <row r="66" spans="1:8">
      <c r="A66" s="41"/>
      <c r="B66" s="42"/>
      <c r="C66" s="42"/>
      <c r="D66" s="42"/>
      <c r="E66" s="42"/>
      <c r="F66" s="42"/>
      <c r="G66" s="42"/>
      <c r="H66" s="42"/>
    </row>
    <row r="67" spans="1:8">
      <c r="A67" s="41"/>
      <c r="B67" s="42"/>
      <c r="C67" s="42"/>
      <c r="D67" s="42"/>
      <c r="E67" s="42"/>
      <c r="F67" s="42"/>
      <c r="G67" s="42"/>
      <c r="H67" s="42"/>
    </row>
    <row r="68" spans="1:8">
      <c r="A68" s="41"/>
      <c r="B68" s="42"/>
      <c r="C68" s="42"/>
      <c r="D68" s="42"/>
      <c r="E68" s="42"/>
      <c r="F68" s="42"/>
      <c r="G68" s="42"/>
      <c r="H68" s="42"/>
    </row>
    <row r="69" spans="1:8">
      <c r="A69" s="41"/>
      <c r="B69" s="42"/>
      <c r="C69" s="42"/>
      <c r="D69" s="42"/>
      <c r="E69" s="42"/>
      <c r="F69" s="42"/>
      <c r="G69" s="42"/>
      <c r="H69" s="42"/>
    </row>
    <row r="70" spans="1:8">
      <c r="A70" s="41"/>
      <c r="B70" s="42"/>
      <c r="C70" s="42"/>
      <c r="D70" s="42"/>
      <c r="E70" s="42"/>
      <c r="F70" s="42"/>
      <c r="G70" s="42"/>
      <c r="H70" s="42"/>
    </row>
    <row r="71" spans="1:8">
      <c r="A71" s="41"/>
      <c r="B71" s="42"/>
      <c r="C71" s="42"/>
      <c r="D71" s="42"/>
      <c r="E71" s="42"/>
      <c r="F71" s="42"/>
      <c r="G71" s="42"/>
      <c r="H71" s="42"/>
    </row>
    <row r="72" spans="1:8">
      <c r="A72" s="41"/>
      <c r="B72" s="42"/>
      <c r="C72" s="42"/>
      <c r="D72" s="42"/>
      <c r="E72" s="42"/>
      <c r="F72" s="42"/>
      <c r="G72" s="42"/>
      <c r="H72" s="42"/>
    </row>
    <row r="73" spans="1:8">
      <c r="A73" s="41"/>
      <c r="B73" s="42"/>
      <c r="C73" s="42"/>
      <c r="D73" s="42"/>
      <c r="E73" s="42"/>
      <c r="F73" s="42"/>
      <c r="G73" s="42"/>
      <c r="H73" s="42"/>
    </row>
    <row r="74" spans="1:8">
      <c r="A74" s="41"/>
      <c r="B74" s="42"/>
      <c r="C74" s="42"/>
      <c r="D74" s="42"/>
      <c r="E74" s="42"/>
      <c r="F74" s="42"/>
      <c r="G74" s="42"/>
      <c r="H74" s="42"/>
    </row>
    <row r="75" spans="1:8">
      <c r="A75" s="41"/>
      <c r="B75" s="42"/>
      <c r="C75" s="42"/>
      <c r="D75" s="42"/>
      <c r="E75" s="42"/>
      <c r="F75" s="42"/>
      <c r="G75" s="42"/>
      <c r="H75" s="42"/>
    </row>
    <row r="76" spans="1:8">
      <c r="A76" s="41"/>
      <c r="B76" s="42"/>
      <c r="C76" s="42"/>
      <c r="D76" s="42"/>
      <c r="E76" s="42"/>
      <c r="F76" s="42"/>
      <c r="G76" s="42"/>
      <c r="H76" s="42"/>
    </row>
    <row r="77" spans="1:8">
      <c r="A77" s="41"/>
      <c r="B77" s="42"/>
      <c r="C77" s="42"/>
      <c r="D77" s="42"/>
      <c r="E77" s="42"/>
      <c r="F77" s="42"/>
      <c r="G77" s="42"/>
      <c r="H77" s="42"/>
    </row>
    <row r="78" spans="1:8">
      <c r="A78" s="41"/>
      <c r="B78" s="42"/>
      <c r="C78" s="42"/>
      <c r="D78" s="42"/>
      <c r="E78" s="42"/>
      <c r="F78" s="42"/>
      <c r="G78" s="42"/>
      <c r="H78" s="42"/>
    </row>
    <row r="79" spans="1:8">
      <c r="A79" s="41"/>
      <c r="B79" s="42"/>
      <c r="C79" s="42"/>
      <c r="D79" s="42"/>
      <c r="E79" s="42"/>
      <c r="F79" s="42"/>
      <c r="G79" s="42"/>
      <c r="H79" s="42"/>
    </row>
    <row r="80" spans="1:8">
      <c r="A80" s="41"/>
      <c r="B80" s="42"/>
      <c r="C80" s="42"/>
      <c r="D80" s="42"/>
      <c r="E80" s="42"/>
      <c r="F80" s="42"/>
      <c r="G80" s="42"/>
      <c r="H80" s="42"/>
    </row>
    <row r="81" spans="1:8">
      <c r="A81" s="41"/>
      <c r="B81" s="42"/>
      <c r="C81" s="42"/>
      <c r="D81" s="42"/>
      <c r="E81" s="42"/>
      <c r="F81" s="42"/>
      <c r="G81" s="42"/>
      <c r="H81" s="42"/>
    </row>
    <row r="82" spans="1:8">
      <c r="A82" s="41"/>
      <c r="B82" s="42"/>
      <c r="C82" s="42"/>
      <c r="D82" s="42"/>
      <c r="E82" s="42"/>
      <c r="F82" s="42"/>
      <c r="G82" s="42"/>
      <c r="H82" s="42"/>
    </row>
    <row r="83" spans="1:8">
      <c r="A83" s="41"/>
      <c r="B83" s="42"/>
      <c r="C83" s="42"/>
      <c r="D83" s="42"/>
      <c r="E83" s="42"/>
      <c r="F83" s="42"/>
      <c r="G83" s="42"/>
      <c r="H83" s="42"/>
    </row>
    <row r="84" spans="1:8">
      <c r="A84" s="41"/>
      <c r="B84" s="42"/>
      <c r="C84" s="42"/>
      <c r="D84" s="42"/>
      <c r="E84" s="42"/>
      <c r="F84" s="42"/>
      <c r="G84" s="42"/>
      <c r="H84" s="42"/>
    </row>
    <row r="85" spans="1:8">
      <c r="A85" s="41"/>
      <c r="B85" s="42"/>
      <c r="C85" s="42"/>
      <c r="D85" s="42"/>
      <c r="E85" s="42"/>
      <c r="F85" s="42"/>
      <c r="G85" s="42"/>
      <c r="H85" s="42"/>
    </row>
    <row r="86" spans="1:8">
      <c r="A86" s="41"/>
      <c r="B86" s="42"/>
      <c r="C86" s="42"/>
      <c r="D86" s="42"/>
      <c r="E86" s="42"/>
      <c r="F86" s="42"/>
      <c r="G86" s="42"/>
      <c r="H86" s="42"/>
    </row>
    <row r="87" spans="1:8">
      <c r="A87" s="41"/>
      <c r="B87" s="42"/>
      <c r="C87" s="42"/>
      <c r="D87" s="42"/>
      <c r="E87" s="42"/>
      <c r="F87" s="42"/>
      <c r="G87" s="42"/>
      <c r="H87" s="42"/>
    </row>
    <row r="88" spans="1:8">
      <c r="A88" s="41"/>
      <c r="B88" s="42"/>
      <c r="C88" s="42"/>
      <c r="D88" s="42"/>
      <c r="E88" s="42"/>
      <c r="F88" s="42"/>
      <c r="G88" s="42"/>
      <c r="H88" s="42"/>
    </row>
    <row r="89" spans="1:8">
      <c r="A89" s="41"/>
      <c r="B89" s="42"/>
      <c r="C89" s="42"/>
      <c r="D89" s="42"/>
      <c r="E89" s="42"/>
      <c r="F89" s="42"/>
      <c r="G89" s="42"/>
      <c r="H89" s="42"/>
    </row>
    <row r="90" spans="1:8">
      <c r="A90" s="41"/>
      <c r="B90" s="42"/>
      <c r="C90" s="42"/>
      <c r="D90" s="42"/>
      <c r="E90" s="42"/>
      <c r="F90" s="42"/>
      <c r="G90" s="42"/>
      <c r="H90" s="42"/>
    </row>
    <row r="91" spans="1:8">
      <c r="A91" s="41"/>
      <c r="B91" s="42"/>
      <c r="C91" s="42"/>
      <c r="D91" s="42"/>
      <c r="E91" s="42"/>
      <c r="F91" s="42"/>
      <c r="G91" s="42"/>
      <c r="H91" s="42"/>
    </row>
    <row r="92" spans="1:8">
      <c r="A92" s="41"/>
      <c r="B92" s="42"/>
      <c r="C92" s="42"/>
      <c r="D92" s="42"/>
      <c r="E92" s="42"/>
      <c r="F92" s="42"/>
      <c r="G92" s="42"/>
      <c r="H92" s="42"/>
    </row>
    <row r="93" spans="1:8">
      <c r="A93" s="41"/>
      <c r="B93" s="42"/>
      <c r="C93" s="42"/>
      <c r="D93" s="42"/>
      <c r="E93" s="42"/>
      <c r="F93" s="42"/>
      <c r="G93" s="42"/>
      <c r="H93" s="42"/>
    </row>
    <row r="94" spans="1:8">
      <c r="A94" s="41"/>
      <c r="B94" s="42"/>
      <c r="C94" s="42"/>
      <c r="D94" s="42"/>
      <c r="E94" s="42"/>
      <c r="F94" s="42"/>
      <c r="G94" s="42"/>
      <c r="H94" s="42"/>
    </row>
    <row r="95" spans="1:8">
      <c r="A95" s="41"/>
      <c r="B95" s="42"/>
      <c r="C95" s="42"/>
      <c r="D95" s="42"/>
      <c r="E95" s="42"/>
      <c r="F95" s="42"/>
      <c r="G95" s="42"/>
      <c r="H95" s="42"/>
    </row>
    <row r="96" spans="1:8">
      <c r="A96" s="41"/>
      <c r="B96" s="42"/>
      <c r="C96" s="42"/>
      <c r="D96" s="42"/>
      <c r="E96" s="42"/>
      <c r="F96" s="42"/>
      <c r="G96" s="42"/>
      <c r="H96" s="42"/>
    </row>
    <row r="97" spans="1:8">
      <c r="A97" s="41"/>
      <c r="B97" s="42"/>
      <c r="C97" s="42"/>
      <c r="D97" s="42"/>
      <c r="E97" s="42"/>
      <c r="F97" s="42"/>
      <c r="G97" s="42"/>
      <c r="H97" s="42"/>
    </row>
    <row r="98" spans="1:8">
      <c r="A98" s="41"/>
      <c r="B98" s="42"/>
      <c r="C98" s="42"/>
      <c r="D98" s="42"/>
      <c r="E98" s="42"/>
      <c r="F98" s="42"/>
      <c r="G98" s="42"/>
      <c r="H98" s="42"/>
    </row>
    <row r="99" spans="1:8">
      <c r="A99" s="41"/>
      <c r="B99" s="42"/>
      <c r="C99" s="42"/>
      <c r="D99" s="42"/>
      <c r="E99" s="42"/>
      <c r="F99" s="42"/>
      <c r="G99" s="42"/>
      <c r="H99" s="42"/>
    </row>
    <row r="100" spans="1:8">
      <c r="A100" s="41"/>
      <c r="B100" s="42"/>
      <c r="C100" s="42"/>
      <c r="D100" s="42"/>
      <c r="E100" s="42"/>
      <c r="F100" s="42"/>
      <c r="G100" s="42"/>
      <c r="H100" s="42"/>
    </row>
    <row r="101" spans="1:8">
      <c r="A101" s="41"/>
      <c r="B101" s="42"/>
      <c r="C101" s="42"/>
      <c r="D101" s="42"/>
      <c r="E101" s="42"/>
      <c r="F101" s="42"/>
      <c r="G101" s="42"/>
      <c r="H101" s="42"/>
    </row>
    <row r="102" spans="1:8">
      <c r="A102" s="41"/>
      <c r="B102" s="42"/>
      <c r="C102" s="42"/>
      <c r="D102" s="42"/>
      <c r="E102" s="42"/>
      <c r="F102" s="42"/>
      <c r="G102" s="42"/>
      <c r="H102" s="42"/>
    </row>
    <row r="103" spans="1:8">
      <c r="A103" s="41"/>
      <c r="B103" s="42"/>
      <c r="C103" s="42"/>
      <c r="D103" s="42"/>
      <c r="E103" s="42"/>
      <c r="F103" s="42"/>
      <c r="G103" s="42"/>
      <c r="H103" s="42"/>
    </row>
    <row r="104" spans="1:8">
      <c r="A104" s="41"/>
      <c r="B104" s="42"/>
      <c r="C104" s="42"/>
      <c r="D104" s="42"/>
      <c r="E104" s="42"/>
      <c r="F104" s="42"/>
      <c r="G104" s="42"/>
      <c r="H104" s="42"/>
    </row>
    <row r="105" spans="1:8">
      <c r="A105" s="41"/>
      <c r="B105" s="42"/>
      <c r="C105" s="42"/>
      <c r="D105" s="42"/>
      <c r="E105" s="42"/>
      <c r="F105" s="42"/>
      <c r="G105" s="42"/>
      <c r="H105" s="42"/>
    </row>
    <row r="106" spans="1:8">
      <c r="A106" s="41"/>
      <c r="B106" s="42"/>
      <c r="C106" s="42"/>
      <c r="D106" s="42"/>
      <c r="E106" s="42"/>
      <c r="F106" s="42"/>
      <c r="G106" s="42"/>
      <c r="H106" s="42"/>
    </row>
    <row r="107" spans="1:8">
      <c r="A107" s="41"/>
      <c r="B107" s="42"/>
      <c r="C107" s="42"/>
      <c r="D107" s="42"/>
      <c r="E107" s="42"/>
      <c r="F107" s="42"/>
      <c r="G107" s="42"/>
      <c r="H107" s="42"/>
    </row>
    <row r="108" spans="1:8">
      <c r="A108" s="41"/>
      <c r="B108" s="42"/>
      <c r="C108" s="42"/>
      <c r="D108" s="42"/>
      <c r="E108" s="42"/>
      <c r="F108" s="42"/>
      <c r="G108" s="42"/>
      <c r="H108" s="42"/>
    </row>
    <row r="109" spans="1:8">
      <c r="A109" s="41"/>
      <c r="B109" s="42"/>
      <c r="C109" s="42"/>
      <c r="D109" s="42"/>
      <c r="E109" s="42"/>
      <c r="F109" s="42"/>
      <c r="G109" s="42"/>
      <c r="H109" s="42"/>
    </row>
    <row r="110" spans="1:8">
      <c r="A110" s="41"/>
      <c r="B110" s="42"/>
      <c r="C110" s="42"/>
      <c r="D110" s="42"/>
      <c r="E110" s="42"/>
      <c r="F110" s="42"/>
      <c r="G110" s="42"/>
      <c r="H110" s="42"/>
    </row>
    <row r="111" spans="1:8">
      <c r="A111" s="41"/>
      <c r="B111" s="42"/>
      <c r="C111" s="42"/>
      <c r="D111" s="42"/>
      <c r="E111" s="42"/>
      <c r="F111" s="42"/>
      <c r="G111" s="42"/>
      <c r="H111" s="42"/>
    </row>
    <row r="112" spans="1:8">
      <c r="A112" s="41"/>
      <c r="B112" s="42"/>
      <c r="C112" s="42"/>
      <c r="D112" s="42"/>
      <c r="E112" s="42"/>
      <c r="F112" s="42"/>
      <c r="G112" s="42"/>
      <c r="H112" s="42"/>
    </row>
    <row r="113" spans="1:8">
      <c r="A113" s="41"/>
      <c r="B113" s="42"/>
      <c r="C113" s="42"/>
      <c r="D113" s="42"/>
      <c r="E113" s="42"/>
      <c r="F113" s="42"/>
      <c r="G113" s="42"/>
      <c r="H113" s="42"/>
    </row>
    <row r="114" spans="1:8">
      <c r="A114" s="41"/>
      <c r="B114" s="42"/>
      <c r="C114" s="42"/>
      <c r="D114" s="42"/>
      <c r="E114" s="42"/>
      <c r="F114" s="42"/>
      <c r="G114" s="42"/>
      <c r="H114" s="42"/>
    </row>
    <row r="115" spans="1:8">
      <c r="A115" s="41"/>
      <c r="B115" s="42"/>
      <c r="C115" s="42"/>
      <c r="D115" s="42"/>
      <c r="E115" s="42"/>
      <c r="F115" s="42"/>
      <c r="G115" s="42"/>
      <c r="H115" s="42"/>
    </row>
    <row r="116" spans="1:8">
      <c r="A116" s="41"/>
      <c r="B116" s="42"/>
      <c r="C116" s="42"/>
      <c r="D116" s="42"/>
      <c r="E116" s="42"/>
      <c r="F116" s="42"/>
      <c r="G116" s="42"/>
      <c r="H116" s="42"/>
    </row>
    <row r="117" spans="1:8">
      <c r="A117" s="41"/>
      <c r="B117" s="42"/>
      <c r="C117" s="42"/>
      <c r="D117" s="42"/>
      <c r="E117" s="42"/>
      <c r="F117" s="42"/>
      <c r="G117" s="42"/>
      <c r="H117" s="42"/>
    </row>
    <row r="118" spans="1:8">
      <c r="A118" s="41"/>
      <c r="B118" s="42"/>
      <c r="C118" s="42"/>
      <c r="D118" s="42"/>
      <c r="E118" s="42"/>
      <c r="F118" s="42"/>
      <c r="G118" s="42"/>
      <c r="H118" s="42"/>
    </row>
    <row r="119" spans="1:8">
      <c r="A119" s="41"/>
      <c r="B119" s="42"/>
      <c r="C119" s="42"/>
      <c r="D119" s="42"/>
      <c r="E119" s="42"/>
      <c r="F119" s="42"/>
      <c r="G119" s="42"/>
      <c r="H119" s="42"/>
    </row>
    <row r="120" spans="1:8">
      <c r="A120" s="41"/>
      <c r="B120" s="42"/>
      <c r="C120" s="42"/>
      <c r="D120" s="42"/>
      <c r="E120" s="42"/>
      <c r="F120" s="42"/>
      <c r="G120" s="42"/>
      <c r="H120" s="42"/>
    </row>
    <row r="121" spans="1:8">
      <c r="A121" s="41"/>
      <c r="B121" s="42"/>
      <c r="C121" s="42"/>
      <c r="D121" s="42"/>
      <c r="E121" s="42"/>
      <c r="F121" s="42"/>
      <c r="G121" s="42"/>
      <c r="H121" s="42"/>
    </row>
    <row r="122" spans="1:8">
      <c r="A122" s="41"/>
      <c r="B122" s="42"/>
      <c r="C122" s="42"/>
      <c r="D122" s="42"/>
      <c r="E122" s="42"/>
      <c r="F122" s="42"/>
      <c r="G122" s="42"/>
      <c r="H122" s="42"/>
    </row>
    <row r="123" spans="1:8">
      <c r="A123" s="41"/>
      <c r="B123" s="42"/>
      <c r="C123" s="42"/>
      <c r="D123" s="42"/>
      <c r="E123" s="42"/>
      <c r="F123" s="42"/>
      <c r="G123" s="42"/>
      <c r="H123" s="42"/>
    </row>
    <row r="124" spans="1:8">
      <c r="A124" s="41"/>
      <c r="B124" s="42"/>
      <c r="C124" s="42"/>
      <c r="D124" s="42"/>
      <c r="E124" s="42"/>
      <c r="F124" s="42"/>
      <c r="G124" s="42"/>
      <c r="H124" s="42"/>
    </row>
    <row r="125" spans="1:8">
      <c r="A125" s="41"/>
      <c r="B125" s="42"/>
      <c r="C125" s="42"/>
      <c r="D125" s="42"/>
      <c r="E125" s="42"/>
      <c r="F125" s="42"/>
      <c r="G125" s="42"/>
      <c r="H125" s="42"/>
    </row>
    <row r="126" spans="1:8">
      <c r="A126" s="41"/>
      <c r="B126" s="42"/>
      <c r="C126" s="42"/>
      <c r="D126" s="42"/>
      <c r="E126" s="42"/>
      <c r="F126" s="42"/>
      <c r="G126" s="42"/>
      <c r="H126" s="42"/>
    </row>
    <row r="127" spans="1:8">
      <c r="A127" s="41"/>
      <c r="B127" s="42"/>
      <c r="C127" s="42"/>
      <c r="D127" s="42"/>
      <c r="E127" s="42"/>
      <c r="F127" s="42"/>
      <c r="G127" s="42"/>
      <c r="H127" s="42"/>
    </row>
    <row r="128" spans="1:8">
      <c r="A128" s="41"/>
      <c r="B128" s="42"/>
      <c r="C128" s="42"/>
      <c r="D128" s="42"/>
      <c r="E128" s="42"/>
      <c r="F128" s="42"/>
      <c r="G128" s="42"/>
      <c r="H128" s="42"/>
    </row>
    <row r="129" spans="1:8">
      <c r="A129" s="41"/>
      <c r="B129" s="42"/>
      <c r="C129" s="42"/>
      <c r="D129" s="42"/>
      <c r="E129" s="42"/>
      <c r="F129" s="42"/>
      <c r="G129" s="42"/>
      <c r="H129" s="42"/>
    </row>
    <row r="130" spans="1:8">
      <c r="A130" s="41"/>
      <c r="B130" s="42"/>
      <c r="C130" s="42"/>
      <c r="D130" s="42"/>
      <c r="E130" s="42"/>
      <c r="F130" s="42"/>
      <c r="G130" s="42"/>
      <c r="H130" s="42"/>
    </row>
    <row r="131" spans="1:8">
      <c r="A131" s="41"/>
      <c r="B131" s="42"/>
      <c r="C131" s="42"/>
      <c r="D131" s="42"/>
      <c r="E131" s="42"/>
      <c r="F131" s="42"/>
      <c r="G131" s="42"/>
      <c r="H131" s="42"/>
    </row>
    <row r="132" spans="1:8">
      <c r="A132" s="41"/>
      <c r="B132" s="42"/>
      <c r="C132" s="42"/>
      <c r="D132" s="42"/>
      <c r="E132" s="42"/>
      <c r="F132" s="42"/>
      <c r="G132" s="42"/>
      <c r="H132" s="42"/>
    </row>
    <row r="133" spans="1:8">
      <c r="A133" s="41"/>
      <c r="B133" s="42"/>
      <c r="C133" s="42"/>
      <c r="D133" s="42"/>
      <c r="E133" s="42"/>
      <c r="F133" s="42"/>
      <c r="G133" s="42"/>
      <c r="H133" s="42"/>
    </row>
    <row r="134" spans="1:8">
      <c r="A134" s="41"/>
      <c r="B134" s="42"/>
      <c r="C134" s="42"/>
      <c r="D134" s="42"/>
      <c r="E134" s="42"/>
      <c r="F134" s="42"/>
      <c r="G134" s="42"/>
      <c r="H134" s="42"/>
    </row>
    <row r="135" spans="1:8">
      <c r="A135" s="41"/>
      <c r="B135" s="42"/>
      <c r="C135" s="42"/>
      <c r="D135" s="42"/>
      <c r="E135" s="42"/>
      <c r="F135" s="42"/>
      <c r="G135" s="42"/>
      <c r="H135" s="42"/>
    </row>
    <row r="136" spans="1:8">
      <c r="A136" s="41"/>
      <c r="B136" s="42"/>
      <c r="C136" s="42"/>
      <c r="D136" s="42"/>
      <c r="E136" s="42"/>
      <c r="F136" s="42"/>
      <c r="G136" s="42"/>
      <c r="H136" s="42"/>
    </row>
    <row r="137" spans="1:8">
      <c r="A137" s="41"/>
      <c r="B137" s="42"/>
      <c r="C137" s="42"/>
      <c r="D137" s="42"/>
      <c r="E137" s="42"/>
      <c r="F137" s="42"/>
      <c r="G137" s="42"/>
      <c r="H137" s="42"/>
    </row>
    <row r="138" spans="1:8">
      <c r="A138" s="41"/>
      <c r="B138" s="42"/>
      <c r="C138" s="42"/>
      <c r="D138" s="42"/>
      <c r="E138" s="42"/>
      <c r="F138" s="42"/>
      <c r="G138" s="42"/>
      <c r="H138" s="42"/>
    </row>
    <row r="139" spans="1:8">
      <c r="A139" s="41"/>
      <c r="B139" s="42"/>
      <c r="C139" s="42"/>
      <c r="D139" s="42"/>
      <c r="E139" s="42"/>
      <c r="F139" s="42"/>
      <c r="G139" s="42"/>
      <c r="H139" s="42"/>
    </row>
    <row r="140" spans="1:8">
      <c r="A140" s="41"/>
      <c r="B140" s="42"/>
      <c r="C140" s="42"/>
      <c r="D140" s="42"/>
      <c r="E140" s="42"/>
      <c r="F140" s="42"/>
      <c r="G140" s="42"/>
      <c r="H140" s="42"/>
    </row>
    <row r="141" spans="1:8">
      <c r="A141" s="41"/>
      <c r="B141" s="42"/>
      <c r="C141" s="42"/>
      <c r="D141" s="42"/>
      <c r="E141" s="42"/>
      <c r="F141" s="42"/>
      <c r="G141" s="42"/>
      <c r="H141" s="42"/>
    </row>
    <row r="142" spans="1:8">
      <c r="A142" s="41"/>
      <c r="B142" s="42"/>
      <c r="C142" s="42"/>
      <c r="D142" s="42"/>
      <c r="E142" s="42"/>
      <c r="F142" s="42"/>
      <c r="G142" s="42"/>
      <c r="H142" s="42"/>
    </row>
    <row r="143" spans="1:8">
      <c r="A143" s="41"/>
      <c r="B143" s="42"/>
      <c r="C143" s="42"/>
      <c r="D143" s="42"/>
      <c r="E143" s="42"/>
      <c r="F143" s="42"/>
      <c r="G143" s="42"/>
      <c r="H143" s="42"/>
    </row>
    <row r="144" spans="1:8">
      <c r="A144" s="41"/>
      <c r="B144" s="42"/>
      <c r="C144" s="42"/>
      <c r="D144" s="42"/>
      <c r="E144" s="42"/>
      <c r="F144" s="42"/>
      <c r="G144" s="42"/>
      <c r="H144" s="42"/>
    </row>
    <row r="145" spans="1:8">
      <c r="A145" s="41"/>
      <c r="B145" s="42"/>
      <c r="C145" s="42"/>
      <c r="D145" s="42"/>
      <c r="E145" s="42"/>
      <c r="F145" s="42"/>
      <c r="G145" s="42"/>
      <c r="H145" s="42"/>
    </row>
    <row r="146" spans="1:8">
      <c r="A146" s="41"/>
      <c r="B146" s="42"/>
      <c r="C146" s="42"/>
      <c r="D146" s="42"/>
      <c r="E146" s="42"/>
      <c r="F146" s="42"/>
      <c r="G146" s="42"/>
      <c r="H146" s="42"/>
    </row>
    <row r="147" spans="1:8">
      <c r="A147" s="41"/>
      <c r="B147" s="42"/>
      <c r="C147" s="42"/>
      <c r="D147" s="42"/>
      <c r="E147" s="42"/>
      <c r="F147" s="42"/>
      <c r="G147" s="42"/>
      <c r="H147" s="42"/>
    </row>
    <row r="148" spans="1:8">
      <c r="A148" s="41"/>
      <c r="B148" s="42"/>
      <c r="C148" s="42"/>
      <c r="D148" s="42"/>
      <c r="E148" s="42"/>
      <c r="F148" s="42"/>
      <c r="G148" s="42"/>
      <c r="H148" s="42"/>
    </row>
    <row r="149" spans="1:8">
      <c r="A149" s="41"/>
      <c r="B149" s="42"/>
      <c r="C149" s="42"/>
      <c r="D149" s="42"/>
      <c r="E149" s="42"/>
      <c r="F149" s="42"/>
      <c r="G149" s="42"/>
      <c r="H149" s="42"/>
    </row>
    <row r="150" spans="1:8">
      <c r="A150" s="41"/>
      <c r="B150" s="42"/>
      <c r="C150" s="42"/>
      <c r="D150" s="42"/>
      <c r="E150" s="42"/>
      <c r="F150" s="42"/>
      <c r="G150" s="42"/>
      <c r="H150" s="42"/>
    </row>
    <row r="151" spans="1:8">
      <c r="A151" s="41"/>
      <c r="B151" s="42"/>
      <c r="C151" s="42"/>
      <c r="D151" s="42"/>
      <c r="E151" s="42"/>
      <c r="F151" s="42"/>
      <c r="G151" s="42"/>
      <c r="H151" s="42"/>
    </row>
    <row r="152" spans="1:8">
      <c r="A152" s="41"/>
      <c r="B152" s="42"/>
      <c r="C152" s="42"/>
      <c r="D152" s="42"/>
      <c r="E152" s="42"/>
      <c r="F152" s="42"/>
      <c r="G152" s="42"/>
      <c r="H152" s="42"/>
    </row>
    <row r="153" spans="1:8">
      <c r="A153" s="41"/>
      <c r="B153" s="42"/>
      <c r="C153" s="42"/>
      <c r="D153" s="42"/>
      <c r="E153" s="42"/>
      <c r="F153" s="42"/>
      <c r="G153" s="42"/>
      <c r="H153" s="42"/>
    </row>
    <row r="154" spans="1:8">
      <c r="A154" s="41"/>
      <c r="B154" s="42"/>
      <c r="C154" s="42"/>
      <c r="D154" s="42"/>
      <c r="E154" s="42"/>
      <c r="F154" s="42"/>
      <c r="G154" s="42"/>
      <c r="H154" s="42"/>
    </row>
    <row r="155" spans="1:8">
      <c r="A155" s="41"/>
      <c r="B155" s="42"/>
      <c r="C155" s="42"/>
      <c r="D155" s="42"/>
      <c r="E155" s="42"/>
      <c r="F155" s="42"/>
      <c r="G155" s="42"/>
      <c r="H155" s="42"/>
    </row>
    <row r="156" spans="1:8">
      <c r="A156" s="41"/>
      <c r="B156" s="42"/>
      <c r="C156" s="42"/>
      <c r="D156" s="42"/>
      <c r="E156" s="42"/>
      <c r="F156" s="42"/>
      <c r="G156" s="42"/>
      <c r="H156" s="42"/>
    </row>
    <row r="157" spans="1:8">
      <c r="A157" s="41"/>
      <c r="B157" s="42"/>
      <c r="C157" s="42"/>
      <c r="D157" s="42"/>
      <c r="E157" s="42"/>
      <c r="F157" s="42"/>
      <c r="G157" s="42"/>
      <c r="H157" s="42"/>
    </row>
    <row r="158" spans="1:8">
      <c r="A158" s="41"/>
      <c r="B158" s="42"/>
      <c r="C158" s="42"/>
      <c r="D158" s="42"/>
      <c r="E158" s="42"/>
      <c r="F158" s="42"/>
      <c r="G158" s="42"/>
      <c r="H158" s="42"/>
    </row>
    <row r="159" spans="1:8">
      <c r="A159" s="41"/>
      <c r="B159" s="42"/>
      <c r="C159" s="42"/>
      <c r="D159" s="42"/>
      <c r="E159" s="42"/>
      <c r="F159" s="42"/>
      <c r="G159" s="42"/>
      <c r="H159" s="42"/>
    </row>
    <row r="160" spans="1:8">
      <c r="A160" s="41"/>
      <c r="B160" s="42"/>
      <c r="C160" s="42"/>
      <c r="D160" s="42"/>
      <c r="E160" s="42"/>
      <c r="F160" s="42"/>
      <c r="G160" s="42"/>
      <c r="H160" s="42"/>
    </row>
    <row r="161" spans="1:8">
      <c r="A161" s="41"/>
      <c r="B161" s="42"/>
      <c r="C161" s="42"/>
      <c r="D161" s="42"/>
      <c r="E161" s="42"/>
      <c r="F161" s="42"/>
      <c r="G161" s="42"/>
      <c r="H161" s="42"/>
    </row>
    <row r="162" spans="1:8">
      <c r="A162" s="41"/>
      <c r="B162" s="42"/>
      <c r="C162" s="42"/>
      <c r="D162" s="42"/>
      <c r="E162" s="42"/>
      <c r="F162" s="42"/>
      <c r="G162" s="42"/>
      <c r="H162" s="42"/>
    </row>
    <row r="163" spans="1:8">
      <c r="A163" s="41"/>
      <c r="B163" s="42"/>
      <c r="C163" s="42"/>
      <c r="D163" s="42"/>
      <c r="E163" s="42"/>
      <c r="F163" s="42"/>
      <c r="G163" s="42"/>
      <c r="H163" s="42"/>
    </row>
    <row r="164" spans="1:8">
      <c r="A164" s="41"/>
      <c r="B164" s="42"/>
      <c r="C164" s="42"/>
      <c r="D164" s="42"/>
      <c r="E164" s="42"/>
      <c r="F164" s="42"/>
      <c r="G164" s="42"/>
      <c r="H164" s="42"/>
    </row>
    <row r="165" spans="1:8">
      <c r="A165" s="41"/>
      <c r="B165" s="42"/>
      <c r="C165" s="42"/>
      <c r="D165" s="42"/>
      <c r="E165" s="42"/>
      <c r="F165" s="42"/>
      <c r="G165" s="42"/>
      <c r="H165" s="42"/>
    </row>
    <row r="166" spans="1:8">
      <c r="A166" s="41"/>
      <c r="B166" s="42"/>
      <c r="C166" s="42"/>
      <c r="D166" s="42"/>
      <c r="E166" s="42"/>
      <c r="F166" s="42"/>
      <c r="G166" s="42"/>
      <c r="H166" s="42"/>
    </row>
    <row r="167" spans="1:8">
      <c r="A167" s="41"/>
      <c r="B167" s="42"/>
      <c r="C167" s="42"/>
      <c r="D167" s="42"/>
      <c r="E167" s="42"/>
      <c r="F167" s="42"/>
      <c r="G167" s="42"/>
      <c r="H167" s="42"/>
    </row>
    <row r="168" spans="1:8">
      <c r="A168" s="41"/>
      <c r="B168" s="42"/>
      <c r="C168" s="42"/>
      <c r="D168" s="42"/>
      <c r="E168" s="42"/>
      <c r="F168" s="42"/>
      <c r="G168" s="42"/>
      <c r="H168" s="42"/>
    </row>
    <row r="169" spans="1:8">
      <c r="A169" s="41"/>
      <c r="B169" s="42"/>
      <c r="C169" s="42"/>
      <c r="D169" s="42"/>
      <c r="E169" s="42"/>
      <c r="F169" s="42"/>
      <c r="G169" s="42"/>
      <c r="H169" s="42"/>
    </row>
    <row r="170" spans="1:8">
      <c r="A170" s="41"/>
      <c r="B170" s="42"/>
      <c r="C170" s="42"/>
      <c r="D170" s="42"/>
      <c r="E170" s="42"/>
      <c r="F170" s="42"/>
      <c r="G170" s="42"/>
      <c r="H170" s="42"/>
    </row>
    <row r="171" spans="1:8">
      <c r="A171" s="41"/>
      <c r="B171" s="42"/>
      <c r="C171" s="42"/>
      <c r="D171" s="42"/>
      <c r="E171" s="42"/>
      <c r="F171" s="42"/>
      <c r="G171" s="42"/>
      <c r="H171" s="42"/>
    </row>
    <row r="172" spans="1:8">
      <c r="A172" s="41"/>
      <c r="B172" s="42"/>
      <c r="C172" s="42"/>
      <c r="D172" s="42"/>
      <c r="E172" s="42"/>
      <c r="F172" s="42"/>
      <c r="G172" s="42"/>
      <c r="H172" s="42"/>
    </row>
    <row r="173" spans="1:8">
      <c r="A173" s="41"/>
      <c r="B173" s="42"/>
      <c r="C173" s="42"/>
      <c r="D173" s="42"/>
      <c r="E173" s="42"/>
      <c r="F173" s="42"/>
      <c r="G173" s="42"/>
      <c r="H173" s="42"/>
    </row>
    <row r="174" spans="1:8">
      <c r="A174" s="41"/>
      <c r="B174" s="42"/>
      <c r="C174" s="42"/>
      <c r="D174" s="42"/>
      <c r="E174" s="42"/>
      <c r="F174" s="42"/>
      <c r="G174" s="42"/>
      <c r="H174" s="42"/>
    </row>
    <row r="175" spans="1:8">
      <c r="A175" s="41"/>
      <c r="B175" s="42"/>
      <c r="C175" s="42"/>
      <c r="D175" s="42"/>
      <c r="E175" s="42"/>
      <c r="F175" s="42"/>
      <c r="G175" s="42"/>
      <c r="H175" s="42"/>
    </row>
    <row r="176" spans="1:8">
      <c r="A176" s="41"/>
      <c r="B176" s="42"/>
      <c r="C176" s="42"/>
      <c r="D176" s="42"/>
      <c r="E176" s="42"/>
      <c r="F176" s="42"/>
      <c r="G176" s="42"/>
      <c r="H176" s="42"/>
    </row>
    <row r="177" spans="1:8">
      <c r="A177" s="41"/>
      <c r="B177" s="42"/>
      <c r="C177" s="42"/>
      <c r="D177" s="42"/>
      <c r="E177" s="42"/>
      <c r="F177" s="42"/>
      <c r="G177" s="42"/>
      <c r="H177" s="42"/>
    </row>
    <row r="178" spans="1:8">
      <c r="A178" s="41"/>
      <c r="B178" s="42"/>
      <c r="C178" s="42"/>
      <c r="D178" s="42"/>
      <c r="E178" s="42"/>
      <c r="F178" s="42"/>
      <c r="G178" s="42"/>
      <c r="H178" s="42"/>
    </row>
    <row r="179" spans="1:8">
      <c r="A179" s="41"/>
      <c r="B179" s="42"/>
      <c r="C179" s="42"/>
      <c r="D179" s="42"/>
      <c r="E179" s="42"/>
      <c r="F179" s="42"/>
      <c r="G179" s="42"/>
      <c r="H179" s="42"/>
    </row>
    <row r="180" spans="1:8">
      <c r="A180" s="41"/>
      <c r="B180" s="42"/>
      <c r="C180" s="42"/>
      <c r="D180" s="42"/>
      <c r="E180" s="42"/>
      <c r="F180" s="42"/>
      <c r="G180" s="42"/>
      <c r="H180" s="42"/>
    </row>
    <row r="181" spans="1:8">
      <c r="A181" s="41"/>
      <c r="B181" s="42"/>
      <c r="C181" s="42"/>
      <c r="D181" s="42"/>
      <c r="E181" s="42"/>
      <c r="F181" s="42"/>
      <c r="G181" s="42"/>
      <c r="H181" s="42"/>
    </row>
    <row r="182" spans="1:8">
      <c r="A182" s="41"/>
      <c r="B182" s="42"/>
      <c r="C182" s="42"/>
      <c r="D182" s="42"/>
      <c r="E182" s="42"/>
      <c r="F182" s="42"/>
      <c r="G182" s="42"/>
      <c r="H182" s="42"/>
    </row>
    <row r="183" spans="1:8">
      <c r="A183" s="41"/>
      <c r="B183" s="42"/>
      <c r="C183" s="42"/>
      <c r="D183" s="42"/>
      <c r="E183" s="42"/>
      <c r="F183" s="42"/>
      <c r="G183" s="42"/>
      <c r="H183" s="42"/>
    </row>
    <row r="184" spans="1:8">
      <c r="A184" s="41"/>
      <c r="B184" s="42"/>
      <c r="C184" s="42"/>
      <c r="D184" s="42"/>
      <c r="E184" s="42"/>
      <c r="F184" s="42"/>
      <c r="G184" s="42"/>
      <c r="H184" s="42"/>
    </row>
    <row r="185" spans="1:8">
      <c r="A185" s="41"/>
      <c r="B185" s="42"/>
      <c r="C185" s="42"/>
      <c r="D185" s="42"/>
      <c r="E185" s="42"/>
      <c r="F185" s="42"/>
      <c r="G185" s="42"/>
      <c r="H185" s="42"/>
    </row>
    <row r="186" spans="1:8">
      <c r="A186" s="41"/>
      <c r="B186" s="42"/>
      <c r="C186" s="42"/>
      <c r="D186" s="42"/>
      <c r="E186" s="42"/>
      <c r="F186" s="42"/>
      <c r="G186" s="42"/>
      <c r="H186" s="42"/>
    </row>
    <row r="187" spans="1:8">
      <c r="A187" s="41"/>
      <c r="B187" s="42"/>
      <c r="C187" s="42"/>
      <c r="D187" s="42"/>
      <c r="E187" s="42"/>
      <c r="F187" s="42"/>
      <c r="G187" s="42"/>
      <c r="H187" s="42"/>
    </row>
    <row r="188" spans="1:8">
      <c r="A188" s="41"/>
      <c r="B188" s="42"/>
      <c r="C188" s="42"/>
      <c r="D188" s="42"/>
      <c r="E188" s="42"/>
      <c r="F188" s="42"/>
      <c r="G188" s="42"/>
      <c r="H188" s="42"/>
    </row>
    <row r="189" spans="1:8">
      <c r="A189" s="41"/>
      <c r="B189" s="42"/>
      <c r="C189" s="42"/>
      <c r="D189" s="42"/>
      <c r="E189" s="42"/>
      <c r="F189" s="42"/>
      <c r="G189" s="42"/>
      <c r="H189" s="42"/>
    </row>
    <row r="190" spans="1:8">
      <c r="A190" s="41"/>
      <c r="B190" s="42"/>
      <c r="C190" s="42"/>
      <c r="D190" s="42"/>
      <c r="E190" s="42"/>
      <c r="F190" s="42"/>
      <c r="G190" s="42"/>
      <c r="H190" s="42"/>
    </row>
    <row r="191" spans="1:8">
      <c r="A191" s="41"/>
      <c r="B191" s="42"/>
      <c r="C191" s="42"/>
      <c r="D191" s="42"/>
      <c r="E191" s="42"/>
      <c r="F191" s="42"/>
      <c r="G191" s="42"/>
      <c r="H191" s="42"/>
    </row>
    <row r="192" spans="1:8">
      <c r="A192" s="41"/>
      <c r="B192" s="42"/>
      <c r="C192" s="42"/>
      <c r="D192" s="42"/>
      <c r="E192" s="42"/>
      <c r="F192" s="42"/>
      <c r="G192" s="42"/>
      <c r="H192" s="42"/>
    </row>
    <row r="193" spans="1:8">
      <c r="A193" s="41"/>
      <c r="B193" s="42"/>
      <c r="C193" s="42"/>
      <c r="D193" s="42"/>
      <c r="E193" s="42"/>
      <c r="F193" s="42"/>
      <c r="G193" s="42"/>
      <c r="H193" s="42"/>
    </row>
    <row r="194" spans="1:8">
      <c r="A194" s="41"/>
      <c r="B194" s="42"/>
      <c r="C194" s="42"/>
      <c r="D194" s="42"/>
      <c r="E194" s="42"/>
      <c r="F194" s="42"/>
      <c r="G194" s="42"/>
      <c r="H194" s="42"/>
    </row>
    <row r="195" spans="1:8">
      <c r="A195" s="41"/>
      <c r="B195" s="42"/>
      <c r="C195" s="42"/>
      <c r="D195" s="42"/>
      <c r="E195" s="42"/>
      <c r="F195" s="42"/>
      <c r="G195" s="42"/>
      <c r="H195" s="42"/>
    </row>
    <row r="196" spans="1:8">
      <c r="A196" s="41"/>
      <c r="B196" s="42"/>
      <c r="C196" s="42"/>
      <c r="D196" s="42"/>
      <c r="E196" s="42"/>
      <c r="F196" s="42"/>
      <c r="G196" s="42"/>
      <c r="H196" s="42"/>
    </row>
    <row r="197" spans="1:8">
      <c r="A197" s="41"/>
      <c r="B197" s="42"/>
      <c r="C197" s="42"/>
      <c r="D197" s="42"/>
      <c r="E197" s="42"/>
      <c r="F197" s="42"/>
      <c r="G197" s="42"/>
      <c r="H197" s="42"/>
    </row>
    <row r="198" spans="1:8">
      <c r="A198" s="41"/>
      <c r="B198" s="42"/>
      <c r="C198" s="42"/>
      <c r="D198" s="42"/>
      <c r="E198" s="42"/>
      <c r="F198" s="42"/>
      <c r="G198" s="42"/>
      <c r="H198" s="42"/>
    </row>
    <row r="199" spans="1:8">
      <c r="A199" s="41"/>
      <c r="B199" s="42"/>
      <c r="C199" s="42"/>
      <c r="D199" s="42"/>
      <c r="E199" s="42"/>
      <c r="F199" s="42"/>
      <c r="G199" s="42"/>
      <c r="H199" s="42"/>
    </row>
    <row r="200" spans="1:8">
      <c r="A200" s="41"/>
      <c r="B200" s="42"/>
      <c r="C200" s="42"/>
      <c r="D200" s="42"/>
      <c r="E200" s="42"/>
      <c r="F200" s="42"/>
      <c r="G200" s="42"/>
      <c r="H200" s="42"/>
    </row>
    <row r="201" spans="1:8">
      <c r="A201" s="41"/>
      <c r="B201" s="42"/>
      <c r="C201" s="42"/>
      <c r="D201" s="42"/>
      <c r="E201" s="42"/>
      <c r="F201" s="42"/>
      <c r="G201" s="42"/>
      <c r="H201" s="42"/>
    </row>
    <row r="202" spans="1:8">
      <c r="A202" s="41"/>
      <c r="B202" s="42"/>
      <c r="C202" s="42"/>
      <c r="D202" s="42"/>
      <c r="E202" s="42"/>
      <c r="F202" s="42"/>
      <c r="G202" s="42"/>
      <c r="H202" s="42"/>
    </row>
    <row r="203" spans="1:8">
      <c r="A203" s="41"/>
      <c r="B203" s="42"/>
      <c r="C203" s="42"/>
      <c r="D203" s="42"/>
      <c r="E203" s="42"/>
      <c r="F203" s="42"/>
      <c r="G203" s="42"/>
      <c r="H203" s="42"/>
    </row>
    <row r="204" spans="1:8">
      <c r="A204" s="41"/>
      <c r="B204" s="42"/>
      <c r="C204" s="42"/>
      <c r="D204" s="42"/>
      <c r="E204" s="42"/>
      <c r="F204" s="42"/>
      <c r="G204" s="42"/>
      <c r="H204" s="42"/>
    </row>
    <row r="205" spans="1:8">
      <c r="A205" s="41"/>
      <c r="B205" s="42"/>
      <c r="C205" s="42"/>
      <c r="D205" s="42"/>
      <c r="E205" s="42"/>
      <c r="F205" s="42"/>
      <c r="G205" s="42"/>
      <c r="H205" s="42"/>
    </row>
    <row r="206" spans="1:8">
      <c r="A206" s="41"/>
      <c r="B206" s="42"/>
      <c r="C206" s="42"/>
      <c r="D206" s="42"/>
      <c r="E206" s="42"/>
      <c r="F206" s="42"/>
      <c r="G206" s="42"/>
      <c r="H206" s="42"/>
    </row>
    <row r="207" spans="1:8">
      <c r="A207" s="41"/>
      <c r="B207" s="42"/>
      <c r="C207" s="42"/>
      <c r="D207" s="42"/>
      <c r="E207" s="42"/>
      <c r="F207" s="42"/>
      <c r="G207" s="42"/>
      <c r="H207" s="42"/>
    </row>
    <row r="208" spans="1:8">
      <c r="A208" s="41"/>
      <c r="B208" s="42"/>
      <c r="C208" s="42"/>
      <c r="D208" s="42"/>
      <c r="E208" s="42"/>
      <c r="F208" s="42"/>
      <c r="G208" s="42"/>
      <c r="H208" s="42"/>
    </row>
    <row r="209" spans="1:8">
      <c r="A209" s="41"/>
      <c r="B209" s="42"/>
      <c r="C209" s="42"/>
      <c r="D209" s="42"/>
      <c r="E209" s="42"/>
      <c r="F209" s="42"/>
      <c r="G209" s="42"/>
      <c r="H209" s="42"/>
    </row>
  </sheetData>
  <mergeCells count="18">
    <mergeCell ref="AE4:AH4"/>
    <mergeCell ref="AI4:AL4"/>
    <mergeCell ref="AE5:AH5"/>
    <mergeCell ref="AI5:AL5"/>
    <mergeCell ref="AA4:AD4"/>
    <mergeCell ref="AA5:AD5"/>
    <mergeCell ref="B4:E4"/>
    <mergeCell ref="B5:E5"/>
    <mergeCell ref="F4:I4"/>
    <mergeCell ref="F5:I5"/>
    <mergeCell ref="W4:Z4"/>
    <mergeCell ref="W5:Z5"/>
    <mergeCell ref="J4:M4"/>
    <mergeCell ref="J5:M5"/>
    <mergeCell ref="N4:Q4"/>
    <mergeCell ref="N5:Q5"/>
    <mergeCell ref="R4:U4"/>
    <mergeCell ref="R5:U5"/>
  </mergeCells>
  <phoneticPr fontId="72" type="noConversion"/>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workbookViewId="0">
      <selection activeCell="A14" sqref="A14"/>
    </sheetView>
  </sheetViews>
  <sheetFormatPr baseColWidth="10" defaultColWidth="11.44140625" defaultRowHeight="14.4"/>
  <cols>
    <col min="1" max="12" width="14.6640625" customWidth="1"/>
  </cols>
  <sheetData>
    <row r="1" spans="1:12" ht="15.6">
      <c r="A1" s="127" t="s">
        <v>230</v>
      </c>
    </row>
    <row r="4" spans="1:12" ht="16.2" thickBot="1">
      <c r="A4" s="3"/>
      <c r="B4" s="3"/>
      <c r="C4" s="3"/>
      <c r="D4" s="3"/>
      <c r="E4" s="3"/>
      <c r="F4" s="3"/>
      <c r="G4" s="3"/>
      <c r="H4" s="3"/>
      <c r="I4" s="3"/>
      <c r="J4" s="3"/>
      <c r="K4" s="3"/>
      <c r="L4" s="3"/>
    </row>
    <row r="5" spans="1:12" ht="125.4" thickTop="1">
      <c r="A5" s="25" t="s">
        <v>74</v>
      </c>
      <c r="B5" s="25" t="s">
        <v>75</v>
      </c>
      <c r="C5" s="25" t="s">
        <v>76</v>
      </c>
      <c r="D5" s="25" t="s">
        <v>77</v>
      </c>
      <c r="E5" s="25" t="s">
        <v>88</v>
      </c>
      <c r="F5" s="25" t="s">
        <v>89</v>
      </c>
      <c r="G5" s="25" t="s">
        <v>90</v>
      </c>
      <c r="H5" s="25" t="s">
        <v>91</v>
      </c>
      <c r="I5" s="25" t="s">
        <v>78</v>
      </c>
      <c r="J5" s="25" t="s">
        <v>79</v>
      </c>
      <c r="K5" s="25" t="s">
        <v>80</v>
      </c>
      <c r="L5" s="25" t="s">
        <v>81</v>
      </c>
    </row>
    <row r="6" spans="1:12" ht="21">
      <c r="A6" s="23"/>
      <c r="B6" s="23"/>
      <c r="C6" s="23"/>
      <c r="D6" s="23"/>
      <c r="E6" s="23"/>
      <c r="F6" s="23"/>
      <c r="G6" s="23"/>
      <c r="H6" s="23"/>
      <c r="I6" s="23"/>
      <c r="J6" s="23"/>
      <c r="K6" s="23"/>
      <c r="L6" s="23"/>
    </row>
    <row r="7" spans="1:12" ht="20.399999999999999">
      <c r="A7" s="19">
        <f>100%</f>
        <v>1</v>
      </c>
      <c r="B7" s="19">
        <f>100%</f>
        <v>1</v>
      </c>
      <c r="C7" s="56">
        <f>Data1!B8</f>
        <v>6348.8090552132089</v>
      </c>
      <c r="D7" s="56">
        <f>Data1!B45</f>
        <v>57806.583760710491</v>
      </c>
      <c r="E7" s="19">
        <f>100%</f>
        <v>1</v>
      </c>
      <c r="F7" s="19">
        <f>100%</f>
        <v>1</v>
      </c>
      <c r="G7" s="78">
        <v>41233</v>
      </c>
      <c r="H7" s="78">
        <v>65448.491990976807</v>
      </c>
      <c r="I7" s="19">
        <f>100%</f>
        <v>1</v>
      </c>
      <c r="J7" s="19">
        <f>100%</f>
        <v>1</v>
      </c>
      <c r="K7" s="72">
        <v>24937.37230907127</v>
      </c>
      <c r="L7" s="72">
        <v>34578.32004171802</v>
      </c>
    </row>
    <row r="8" spans="1:12" ht="20.399999999999999">
      <c r="A8" s="19">
        <f>[5]Sheet1!$D$2</f>
        <v>0.26960116624832153</v>
      </c>
      <c r="B8" s="19">
        <f>[5]Sheet1!$D$39</f>
        <v>0.1483379453420639</v>
      </c>
      <c r="C8" s="56">
        <f>A8*C$7/0.5</f>
        <v>3423.2926511467708</v>
      </c>
      <c r="D8" s="56">
        <f>B8*D$7/0.5</f>
        <v>17149.819724615423</v>
      </c>
      <c r="E8" s="19">
        <v>0.19990828634754365</v>
      </c>
      <c r="F8" s="19">
        <v>0.1253054141998291</v>
      </c>
      <c r="G8" s="78">
        <f>E8*G$7/0.5</f>
        <v>16485.636741936534</v>
      </c>
      <c r="H8" s="78">
        <f>F8*H$7/0.5</f>
        <v>16402.100795367092</v>
      </c>
      <c r="I8" s="19">
        <v>0.22374218702316284</v>
      </c>
      <c r="J8" s="19">
        <v>0.22509428858757019</v>
      </c>
      <c r="K8" s="72">
        <f>I8*K$7/0.5</f>
        <v>11159.084438084932</v>
      </c>
      <c r="L8" s="72">
        <f>J8*L$7/0.5</f>
        <v>15566.764700687676</v>
      </c>
    </row>
    <row r="9" spans="1:12" ht="20.399999999999999">
      <c r="A9" s="19">
        <f>[5]Sheet1!$E$2</f>
        <v>0.45892748236656189</v>
      </c>
      <c r="B9" s="19">
        <f>[5]Sheet1!$E$39</f>
        <v>0.43739116191864014</v>
      </c>
      <c r="C9" s="56">
        <f>A9*C$7/0.4</f>
        <v>7284.1073893375706</v>
      </c>
      <c r="D9" s="56">
        <f>B9*D$7/0.4</f>
        <v>63210.222094110883</v>
      </c>
      <c r="E9" s="19">
        <v>0.45321217589365403</v>
      </c>
      <c r="F9" s="19">
        <v>0.40467357635498047</v>
      </c>
      <c r="G9" s="78">
        <f>E9*G$7/0.4</f>
        <v>46718.244121557589</v>
      </c>
      <c r="H9" s="78">
        <f>F9*H$7/0.4</f>
        <v>66213.188302572191</v>
      </c>
      <c r="I9" s="19">
        <v>0.464863121509552</v>
      </c>
      <c r="J9" s="19">
        <v>0.45197814702987671</v>
      </c>
      <c r="K9" s="72">
        <f>I9*K$7/0.4</f>
        <v>28981.161834601837</v>
      </c>
      <c r="L9" s="72">
        <f>J9*L$7/0.4</f>
        <v>39071.612549654397</v>
      </c>
    </row>
    <row r="10" spans="1:12" ht="20.399999999999999">
      <c r="A10" s="19">
        <f>[5]Sheet1!$F$2</f>
        <v>0.27147135138511658</v>
      </c>
      <c r="B10" s="19">
        <f>[5]Sheet1!$F$39</f>
        <v>0.41427087783813477</v>
      </c>
      <c r="C10" s="56">
        <f>A10*C$7/0.1</f>
        <v>17235.197739047951</v>
      </c>
      <c r="D10" s="56">
        <f>B10*D$7/0.1</f>
        <v>239475.84199373197</v>
      </c>
      <c r="E10" s="19">
        <v>0.34687953775880231</v>
      </c>
      <c r="F10" s="19">
        <v>0.47002100944519043</v>
      </c>
      <c r="G10" s="78">
        <f>E10*G$7/0.1</f>
        <v>143028.83980408695</v>
      </c>
      <c r="H10" s="78">
        <f>F10*H$7/0.1</f>
        <v>307621.66272264381</v>
      </c>
      <c r="I10" s="19">
        <v>0.31139469146728516</v>
      </c>
      <c r="J10" s="19">
        <v>0.3229275643825531</v>
      </c>
      <c r="K10" s="72">
        <f>I10*K$7/0.1</f>
        <v>77653.653561880681</v>
      </c>
      <c r="L10" s="72">
        <f>J10*L$7/0.1</f>
        <v>111662.92671512421</v>
      </c>
    </row>
    <row r="11" spans="1:12" ht="18">
      <c r="A11" s="58">
        <f>[5]Sheet1!$G$2</f>
        <v>6.347888708114624E-2</v>
      </c>
      <c r="B11" s="58">
        <f>[5]Sheet1!$G$39</f>
        <v>0.13923770189285278</v>
      </c>
      <c r="C11" s="73">
        <f>A11*C$7/0.01</f>
        <v>40301.533311563806</v>
      </c>
      <c r="D11" s="73">
        <f>B11*D$7/0.01</f>
        <v>804885.58771180327</v>
      </c>
      <c r="E11" s="74">
        <v>0.10755455448392359</v>
      </c>
      <c r="F11" s="74">
        <v>0.20187675952911377</v>
      </c>
      <c r="G11" s="79">
        <f>E11*G$7/0.01</f>
        <v>443479.69450356212</v>
      </c>
      <c r="H11" s="79">
        <f>F11*H$7/0.01</f>
        <v>1321252.9479205552</v>
      </c>
      <c r="I11" s="74">
        <v>8.6515016853809357E-2</v>
      </c>
      <c r="J11" s="74">
        <v>0.10431041568517685</v>
      </c>
      <c r="K11" s="75">
        <f>I11*K$7/0.01</f>
        <v>215745.71856090197</v>
      </c>
      <c r="L11" s="75">
        <f>J11*L$7/0.01</f>
        <v>360687.89372466883</v>
      </c>
    </row>
    <row r="12" spans="1:12" ht="18">
      <c r="A12" s="58">
        <f>[5]Sheet1!$H$2</f>
        <v>2.2900275886058807E-2</v>
      </c>
      <c r="B12" s="58">
        <f>[5]Sheet1!$H$39</f>
        <v>6.2993921339511871E-2</v>
      </c>
      <c r="C12" s="73">
        <f>A12*C$7/0.001</f>
        <v>145389.47891229086</v>
      </c>
      <c r="D12" s="73">
        <f>B12*D$7/0.001</f>
        <v>3641463.3903281009</v>
      </c>
      <c r="E12" s="74">
        <v>3.5131189612926494E-2</v>
      </c>
      <c r="F12" s="74">
        <v>9.3181788921356201E-2</v>
      </c>
      <c r="G12" s="79">
        <f>E12*G$7/0.001</f>
        <v>1448564.3413097982</v>
      </c>
      <c r="H12" s="79">
        <f>F12*H$7/0.001</f>
        <v>6098607.5659242719</v>
      </c>
      <c r="I12" s="74">
        <v>2.8615012764930725E-2</v>
      </c>
      <c r="J12" s="74">
        <v>3.798268735408783E-2</v>
      </c>
      <c r="K12" s="75">
        <f>I12*K$7/0.001</f>
        <v>713583.22694790433</v>
      </c>
      <c r="L12" s="75">
        <f>J12*L$7/0.001</f>
        <v>1313377.5193741648</v>
      </c>
    </row>
    <row r="13" spans="1:12" ht="18">
      <c r="A13" s="58">
        <f>[5]Sheet1!$I$2</f>
        <v>9.0718511492013931E-3</v>
      </c>
      <c r="B13" s="58">
        <f>[5]Sheet1!$I$39</f>
        <v>3.2009143382310867E-2</v>
      </c>
      <c r="C13" s="73">
        <f>A13*C$7/0.0001</f>
        <v>575954.5072359615</v>
      </c>
      <c r="D13" s="73">
        <f>B13*D$7/0.0001</f>
        <v>18503392.280381452</v>
      </c>
      <c r="E13" s="74">
        <v>1.2482565665744572E-2</v>
      </c>
      <c r="F13" s="74">
        <v>4.3522410094738007E-2</v>
      </c>
      <c r="G13" s="79">
        <f>E13*G$7/0.0001</f>
        <v>5146936.3009564597</v>
      </c>
      <c r="H13" s="79">
        <f>F13*H$7/0.0001</f>
        <v>28484761.085134685</v>
      </c>
      <c r="I13" s="74">
        <v>1.0782637633383274E-2</v>
      </c>
      <c r="J13" s="74">
        <v>1.5044130384922028E-2</v>
      </c>
      <c r="K13" s="75">
        <f>I13*K$7/0.0001</f>
        <v>2688906.4913748181</v>
      </c>
      <c r="L13" s="75">
        <f>J13*L$7/0.0001</f>
        <v>5202007.5519916834</v>
      </c>
    </row>
    <row r="14" spans="1:12" ht="18">
      <c r="A14" s="58">
        <f>[5]Sheet1!$J$2</f>
        <v>3.1697272788733244E-3</v>
      </c>
      <c r="B14" s="58">
        <f>[5]Sheet1!$J$39</f>
        <v>1.363754365593195E-2</v>
      </c>
      <c r="C14" s="73">
        <f>A14*C$7/0.00001</f>
        <v>2012399.3250667285</v>
      </c>
      <c r="D14" s="73">
        <f>B14*D$7/0.00001</f>
        <v>78833980.963697627</v>
      </c>
      <c r="E14" s="74">
        <v>3.8139254472483726E-3</v>
      </c>
      <c r="F14" s="74">
        <v>1.8869238246139241E-2</v>
      </c>
      <c r="G14" s="79">
        <f>E14*G$7/0.00001</f>
        <v>15725958.796639215</v>
      </c>
      <c r="H14" s="80">
        <f>F14*H$7/0.00001</f>
        <v>123496318.82282773</v>
      </c>
      <c r="I14" s="74">
        <v>2.9642493464052677E-3</v>
      </c>
      <c r="J14" s="74">
        <v>5.5132806301116943E-3</v>
      </c>
      <c r="K14" s="75">
        <f>I14*K$7/0.00001</f>
        <v>7392058.9568229327</v>
      </c>
      <c r="L14" s="130">
        <f>J14*L$7/0.00001</f>
        <v>19063998.210780695</v>
      </c>
    </row>
    <row r="15" spans="1:12" ht="15.6">
      <c r="A15" s="3"/>
      <c r="B15" s="11"/>
      <c r="C15" s="3"/>
      <c r="D15" s="3"/>
      <c r="E15" s="3"/>
      <c r="F15" s="3"/>
      <c r="G15" s="3"/>
      <c r="H15" s="3"/>
      <c r="I15" s="3"/>
      <c r="J15" s="3"/>
      <c r="K15" s="3"/>
      <c r="L15" s="3"/>
    </row>
    <row r="16" spans="1:12" ht="15.6">
      <c r="A16" s="3"/>
      <c r="B16" s="3"/>
      <c r="C16" s="3"/>
      <c r="D16" s="3"/>
      <c r="E16" s="3"/>
      <c r="F16" s="3"/>
      <c r="G16" s="3"/>
      <c r="H16" s="3"/>
      <c r="I16" s="3"/>
      <c r="J16" s="3"/>
      <c r="K16" s="3"/>
      <c r="L16" s="3"/>
    </row>
  </sheetData>
  <phoneticPr fontId="72" type="noConversion"/>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Graphiques</vt:lpstr>
      </vt:variant>
      <vt:variant>
        <vt:i4>33</vt:i4>
      </vt:variant>
    </vt:vector>
  </HeadingPairs>
  <TitlesOfParts>
    <vt:vector size="41" baseType="lpstr">
      <vt:lpstr>Index</vt:lpstr>
      <vt:lpstr>T1</vt:lpstr>
      <vt:lpstr>T2</vt:lpstr>
      <vt:lpstr>T3</vt:lpstr>
      <vt:lpstr>Data1</vt:lpstr>
      <vt:lpstr>Data2</vt:lpstr>
      <vt:lpstr>Data3</vt:lpstr>
      <vt:lpstr>Data4</vt:lpstr>
      <vt:lpstr>F1</vt:lpstr>
      <vt:lpstr>F2</vt:lpstr>
      <vt:lpstr>F3</vt:lpstr>
      <vt:lpstr>F4</vt:lpstr>
      <vt:lpstr>F5</vt:lpstr>
      <vt:lpstr>F6</vt:lpstr>
      <vt:lpstr>F7a</vt:lpstr>
      <vt:lpstr>F7b</vt:lpstr>
      <vt:lpstr>F7c</vt:lpstr>
      <vt:lpstr>F7d</vt:lpstr>
      <vt:lpstr>F7e</vt:lpstr>
      <vt:lpstr>F8</vt:lpstr>
      <vt:lpstr>F9a</vt:lpstr>
      <vt:lpstr>F9b</vt:lpstr>
      <vt:lpstr>F10</vt:lpstr>
      <vt:lpstr>F11</vt:lpstr>
      <vt:lpstr>F12</vt:lpstr>
      <vt:lpstr>F13</vt:lpstr>
      <vt:lpstr>F14</vt:lpstr>
      <vt:lpstr>F15 </vt:lpstr>
      <vt:lpstr>F16</vt:lpstr>
      <vt:lpstr>F17</vt:lpstr>
      <vt:lpstr>F18</vt:lpstr>
      <vt:lpstr>F19</vt:lpstr>
      <vt:lpstr>F20</vt:lpstr>
      <vt:lpstr>F21</vt:lpstr>
      <vt:lpstr>F22</vt:lpstr>
      <vt:lpstr>F23</vt:lpstr>
      <vt:lpstr>F24</vt:lpstr>
      <vt:lpstr>F25</vt:lpstr>
      <vt:lpstr>F26</vt:lpstr>
      <vt:lpstr>F27</vt:lpstr>
      <vt:lpstr>F28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2017-04-16T10:47:38Z</dcterms:modified>
</cp:coreProperties>
</file>