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384" windowWidth="20376" windowHeight="12432" activeTab="31"/>
  </bookViews>
  <sheets>
    <sheet name="1981" sheetId="56" r:id="rId1"/>
    <sheet name="1982" sheetId="55" r:id="rId2"/>
    <sheet name="1983" sheetId="54" r:id="rId3"/>
    <sheet name="1984" sheetId="53" r:id="rId4"/>
    <sheet name="1985" sheetId="52" r:id="rId5"/>
    <sheet name="1987" sheetId="51" r:id="rId6"/>
    <sheet name="1988" sheetId="50" r:id="rId7"/>
    <sheet name="1989" sheetId="49" r:id="rId8"/>
    <sheet name="1990" sheetId="48" r:id="rId9"/>
    <sheet name="1991" sheetId="47" r:id="rId10"/>
    <sheet name="1993" sheetId="46" r:id="rId11"/>
    <sheet name="1995" sheetId="45" r:id="rId12"/>
    <sheet name="1996" sheetId="44" r:id="rId13"/>
    <sheet name="1997" sheetId="43" r:id="rId14"/>
    <sheet name="1998" sheetId="42" r:id="rId15"/>
    <sheet name="1999" sheetId="41" r:id="rId16"/>
    <sheet name="2000" sheetId="40" r:id="rId17"/>
    <sheet name="2001" sheetId="39" r:id="rId18"/>
    <sheet name="2002" sheetId="38" r:id="rId19"/>
    <sheet name="2003" sheetId="37" r:id="rId20"/>
    <sheet name="2004" sheetId="36" r:id="rId21"/>
    <sheet name="2005" sheetId="35" r:id="rId22"/>
    <sheet name="2006" sheetId="8" r:id="rId23"/>
    <sheet name="2007" sheetId="29" r:id="rId24"/>
    <sheet name="2008" sheetId="30" r:id="rId25"/>
    <sheet name="2009" sheetId="31" r:id="rId26"/>
    <sheet name="2010" sheetId="32" r:id="rId27"/>
    <sheet name="2011" sheetId="33" r:id="rId28"/>
    <sheet name="2012" sheetId="57" r:id="rId29"/>
    <sheet name="2013" sheetId="60" r:id="rId30"/>
    <sheet name="2014" sheetId="61" r:id="rId31"/>
    <sheet name="Parameters" sheetId="26" r:id="rId32"/>
    <sheet name="ReadMe" sheetId="27" r:id="rId33"/>
    <sheet name="Links" sheetId="28" r:id="rId34"/>
  </sheets>
  <externalReferences>
    <externalReference r:id="rId35"/>
  </externalReferenc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D49" i="26" l="1"/>
  <c r="C49" i="26"/>
  <c r="D48" i="26"/>
  <c r="C48" i="26"/>
  <c r="D47" i="26"/>
  <c r="C47" i="26"/>
  <c r="D46" i="26"/>
  <c r="C46" i="26"/>
  <c r="D45" i="26"/>
  <c r="C45" i="26"/>
  <c r="D44" i="26"/>
  <c r="C44" i="26"/>
  <c r="D43" i="26"/>
  <c r="C43" i="26"/>
  <c r="D42" i="26"/>
  <c r="C42" i="26"/>
  <c r="D41" i="26"/>
  <c r="C41" i="26"/>
  <c r="D40" i="26"/>
  <c r="C40" i="26"/>
  <c r="D39" i="26"/>
  <c r="C39" i="26"/>
  <c r="D38" i="26"/>
  <c r="C38" i="26"/>
  <c r="D37" i="26"/>
  <c r="C37" i="26"/>
  <c r="D36" i="26"/>
  <c r="C36" i="26"/>
  <c r="D35" i="26"/>
  <c r="C35" i="26"/>
  <c r="D34" i="26"/>
  <c r="C34" i="26"/>
  <c r="D33" i="26"/>
  <c r="C33" i="26"/>
  <c r="D32" i="26"/>
  <c r="C32" i="26"/>
  <c r="D31" i="26"/>
  <c r="C31" i="26"/>
  <c r="D30" i="26"/>
  <c r="C30" i="26"/>
  <c r="D29" i="26"/>
  <c r="C29" i="26"/>
  <c r="D28" i="26"/>
  <c r="C28" i="26"/>
  <c r="D27" i="26"/>
  <c r="C27" i="26"/>
  <c r="D26" i="26"/>
  <c r="C26" i="26"/>
  <c r="D25" i="26"/>
  <c r="C25" i="26"/>
  <c r="D24" i="26"/>
  <c r="C24" i="26"/>
  <c r="D23" i="26"/>
  <c r="C23" i="26"/>
  <c r="D22" i="26"/>
  <c r="C22" i="26"/>
  <c r="D21" i="26"/>
  <c r="C21" i="26"/>
  <c r="D20" i="26"/>
  <c r="C20" i="26"/>
  <c r="D19" i="26"/>
  <c r="C19" i="26"/>
  <c r="D18" i="26"/>
  <c r="C18" i="26"/>
  <c r="D17" i="26"/>
  <c r="C17" i="26"/>
  <c r="D16" i="26"/>
  <c r="C16" i="26"/>
  <c r="D15" i="26"/>
  <c r="C15" i="26"/>
  <c r="D14" i="26"/>
  <c r="C14" i="26"/>
  <c r="D13" i="26"/>
  <c r="C13" i="26"/>
  <c r="D12" i="26"/>
  <c r="C12" i="26"/>
  <c r="B49" i="26"/>
  <c r="B48" i="26"/>
  <c r="B47" i="26"/>
  <c r="B46" i="26"/>
  <c r="B45" i="26"/>
  <c r="B44" i="26"/>
  <c r="B43" i="26"/>
  <c r="B42" i="26"/>
  <c r="B41" i="26"/>
  <c r="B40" i="26"/>
  <c r="B39" i="26"/>
  <c r="B38" i="26"/>
  <c r="B37" i="26"/>
  <c r="B36" i="26"/>
  <c r="B35" i="26"/>
  <c r="B34" i="26"/>
  <c r="B33" i="26"/>
  <c r="B32" i="26"/>
  <c r="B31" i="26"/>
  <c r="B30" i="26"/>
  <c r="B29" i="26"/>
  <c r="B28" i="26"/>
  <c r="B27" i="26"/>
  <c r="B26" i="26"/>
  <c r="B25" i="26"/>
  <c r="B24" i="26"/>
  <c r="B23" i="26"/>
  <c r="B22" i="26"/>
  <c r="B21" i="26"/>
  <c r="B20" i="26"/>
  <c r="B19" i="26"/>
  <c r="B18" i="26"/>
  <c r="B17" i="26"/>
  <c r="B16" i="26"/>
  <c r="B15" i="26"/>
  <c r="B14" i="26"/>
  <c r="B13" i="26"/>
  <c r="B12" i="26"/>
  <c r="J1" i="61"/>
  <c r="H1" i="61"/>
  <c r="J1" i="60"/>
  <c r="H1" i="60"/>
  <c r="J1" i="57"/>
  <c r="H1" i="57"/>
  <c r="J1" i="33"/>
  <c r="H1" i="33"/>
  <c r="J1" i="32"/>
  <c r="H1" i="32"/>
  <c r="J1" i="31"/>
  <c r="H1" i="31"/>
  <c r="J1" i="30"/>
  <c r="H1" i="30"/>
  <c r="J1" i="29"/>
  <c r="H1" i="29"/>
  <c r="J1" i="8"/>
  <c r="H1" i="8"/>
  <c r="J1" i="35"/>
  <c r="H1" i="35"/>
  <c r="J1" i="36"/>
  <c r="H1" i="36"/>
  <c r="J1" i="37"/>
  <c r="H1" i="37"/>
  <c r="J1" i="38"/>
  <c r="H1" i="38"/>
  <c r="J1" i="39"/>
  <c r="H1" i="39"/>
  <c r="J1" i="40"/>
  <c r="H1" i="40"/>
  <c r="J1" i="41"/>
  <c r="H1" i="41"/>
  <c r="J1" i="42"/>
  <c r="H1" i="42"/>
  <c r="J1" i="43"/>
  <c r="H1" i="43"/>
  <c r="J1" i="44"/>
  <c r="H1" i="44"/>
  <c r="J1" i="45"/>
  <c r="H1" i="45"/>
  <c r="J1" i="46"/>
  <c r="H1" i="46"/>
  <c r="J1" i="47"/>
  <c r="H1" i="47"/>
  <c r="J1" i="48"/>
  <c r="H1" i="48"/>
  <c r="J1" i="49"/>
  <c r="H1" i="49"/>
  <c r="J1" i="50"/>
  <c r="H1" i="50"/>
  <c r="J1" i="51"/>
  <c r="H1" i="51"/>
  <c r="J1" i="52"/>
  <c r="H1" i="52"/>
  <c r="J1" i="53"/>
  <c r="H1" i="53"/>
  <c r="J1" i="54"/>
  <c r="H1" i="54"/>
  <c r="J1" i="55"/>
  <c r="H1" i="55"/>
  <c r="J1" i="56"/>
  <c r="H1" i="56"/>
  <c r="Q48" i="26" l="1"/>
  <c r="P48" i="26"/>
  <c r="O48" i="26"/>
  <c r="N48" i="26"/>
  <c r="M48" i="26"/>
  <c r="L48" i="26"/>
  <c r="Q47" i="26"/>
  <c r="P47" i="26"/>
  <c r="O47" i="26"/>
  <c r="N47" i="26"/>
  <c r="M47" i="26"/>
  <c r="L47" i="26"/>
  <c r="H48" i="26"/>
  <c r="H47" i="26"/>
  <c r="I10" i="61"/>
  <c r="H10" i="61"/>
  <c r="I9" i="61"/>
  <c r="H9" i="61"/>
  <c r="I8" i="61"/>
  <c r="H8" i="61"/>
  <c r="I7" i="61"/>
  <c r="H7" i="61"/>
  <c r="I6" i="61"/>
  <c r="H6" i="61"/>
  <c r="I5" i="61"/>
  <c r="H5" i="61"/>
  <c r="I4" i="61"/>
  <c r="H4" i="61"/>
  <c r="B4" i="61"/>
  <c r="B5" i="61" s="1"/>
  <c r="J9" i="60"/>
  <c r="I10" i="60"/>
  <c r="I9" i="60"/>
  <c r="I8" i="60"/>
  <c r="I7" i="60"/>
  <c r="I6" i="60"/>
  <c r="I5" i="60"/>
  <c r="I4" i="60"/>
  <c r="H10" i="60"/>
  <c r="H9" i="60"/>
  <c r="H8" i="60"/>
  <c r="H7" i="60"/>
  <c r="H6" i="60"/>
  <c r="H5" i="60"/>
  <c r="H4" i="60"/>
  <c r="B4" i="60"/>
  <c r="B5" i="60" s="1"/>
  <c r="J8" i="60" l="1"/>
  <c r="J4" i="60"/>
  <c r="J4" i="61"/>
  <c r="J8" i="61"/>
  <c r="J5" i="61"/>
  <c r="J9" i="61"/>
  <c r="J5" i="60"/>
  <c r="J6" i="61"/>
  <c r="J6" i="60"/>
  <c r="J7" i="60"/>
  <c r="J7" i="61"/>
  <c r="J10" i="61"/>
  <c r="B6" i="61"/>
  <c r="B6" i="60"/>
  <c r="J10" i="60"/>
  <c r="B7" i="61" l="1"/>
  <c r="B7" i="60"/>
  <c r="J48" i="26"/>
  <c r="J47" i="26"/>
  <c r="B8" i="61" l="1"/>
  <c r="B8" i="60"/>
  <c r="H46" i="26"/>
  <c r="B4" i="57"/>
  <c r="B5" i="57" s="1"/>
  <c r="B9" i="61" l="1"/>
  <c r="B9" i="60"/>
  <c r="B6" i="57"/>
  <c r="Q46" i="26"/>
  <c r="P46" i="26"/>
  <c r="O46" i="26"/>
  <c r="N46" i="26"/>
  <c r="M46" i="26"/>
  <c r="L46" i="26"/>
  <c r="Q45" i="26"/>
  <c r="P45" i="26"/>
  <c r="O45" i="26"/>
  <c r="N45" i="26"/>
  <c r="M45" i="26"/>
  <c r="L45" i="26"/>
  <c r="Q44" i="26"/>
  <c r="P44" i="26"/>
  <c r="O44" i="26"/>
  <c r="N44" i="26"/>
  <c r="M44" i="26"/>
  <c r="L44" i="26"/>
  <c r="Q43" i="26"/>
  <c r="P43" i="26"/>
  <c r="O43" i="26"/>
  <c r="N43" i="26"/>
  <c r="M43" i="26"/>
  <c r="L43" i="26"/>
  <c r="Q42" i="26"/>
  <c r="P42" i="26"/>
  <c r="O42" i="26"/>
  <c r="N42" i="26"/>
  <c r="M42" i="26"/>
  <c r="L42" i="26"/>
  <c r="Q41" i="26"/>
  <c r="P41" i="26"/>
  <c r="O41" i="26"/>
  <c r="N41" i="26"/>
  <c r="M41" i="26"/>
  <c r="L41" i="26"/>
  <c r="Q40" i="26"/>
  <c r="P40" i="26"/>
  <c r="O40" i="26"/>
  <c r="N40" i="26"/>
  <c r="M40" i="26"/>
  <c r="L40" i="26"/>
  <c r="Q39" i="26"/>
  <c r="P39" i="26"/>
  <c r="O39" i="26"/>
  <c r="N39" i="26"/>
  <c r="M39" i="26"/>
  <c r="L39" i="26"/>
  <c r="Q38" i="26"/>
  <c r="P38" i="26"/>
  <c r="O38" i="26"/>
  <c r="N38" i="26"/>
  <c r="M38" i="26"/>
  <c r="L38" i="26"/>
  <c r="Q37" i="26"/>
  <c r="P37" i="26"/>
  <c r="O37" i="26"/>
  <c r="N37" i="26"/>
  <c r="M37" i="26"/>
  <c r="L37" i="26"/>
  <c r="Q36" i="26"/>
  <c r="P36" i="26"/>
  <c r="O36" i="26"/>
  <c r="N36" i="26"/>
  <c r="M36" i="26"/>
  <c r="L36" i="26"/>
  <c r="Q35" i="26"/>
  <c r="P35" i="26"/>
  <c r="O35" i="26"/>
  <c r="N35" i="26"/>
  <c r="M35" i="26"/>
  <c r="L35" i="26"/>
  <c r="Q34" i="26"/>
  <c r="P34" i="26"/>
  <c r="O34" i="26"/>
  <c r="N34" i="26"/>
  <c r="M34" i="26"/>
  <c r="L34" i="26"/>
  <c r="Q33" i="26"/>
  <c r="P33" i="26"/>
  <c r="O33" i="26"/>
  <c r="N33" i="26"/>
  <c r="M33" i="26"/>
  <c r="L33" i="26"/>
  <c r="Q32" i="26"/>
  <c r="P32" i="26"/>
  <c r="O32" i="26"/>
  <c r="N32" i="26"/>
  <c r="M32" i="26"/>
  <c r="L32" i="26"/>
  <c r="Q31" i="26"/>
  <c r="P31" i="26"/>
  <c r="O31" i="26"/>
  <c r="N31" i="26"/>
  <c r="M31" i="26"/>
  <c r="L31" i="26"/>
  <c r="Q30" i="26"/>
  <c r="P30" i="26"/>
  <c r="O30" i="26"/>
  <c r="N30" i="26"/>
  <c r="M30" i="26"/>
  <c r="L30" i="26"/>
  <c r="Q29" i="26"/>
  <c r="P29" i="26"/>
  <c r="O29" i="26"/>
  <c r="N29" i="26"/>
  <c r="M29" i="26"/>
  <c r="L29" i="26"/>
  <c r="Q28" i="26"/>
  <c r="P28" i="26"/>
  <c r="O28" i="26"/>
  <c r="N28" i="26"/>
  <c r="M28" i="26"/>
  <c r="L28" i="26"/>
  <c r="Q27" i="26"/>
  <c r="P27" i="26"/>
  <c r="O27" i="26"/>
  <c r="N27" i="26"/>
  <c r="M27" i="26"/>
  <c r="L27" i="26"/>
  <c r="Q26" i="26"/>
  <c r="P26" i="26"/>
  <c r="O26" i="26"/>
  <c r="N26" i="26"/>
  <c r="M26" i="26"/>
  <c r="L26" i="26"/>
  <c r="Q25" i="26"/>
  <c r="P25" i="26"/>
  <c r="O25" i="26"/>
  <c r="N25" i="26"/>
  <c r="M25" i="26"/>
  <c r="L25" i="26"/>
  <c r="Q24" i="26"/>
  <c r="P24" i="26"/>
  <c r="O24" i="26"/>
  <c r="N24" i="26"/>
  <c r="M24" i="26"/>
  <c r="L24" i="26"/>
  <c r="Q23" i="26"/>
  <c r="P23" i="26"/>
  <c r="O23" i="26"/>
  <c r="N23" i="26"/>
  <c r="M23" i="26"/>
  <c r="L23" i="26"/>
  <c r="Q22" i="26"/>
  <c r="P22" i="26"/>
  <c r="O22" i="26"/>
  <c r="N22" i="26"/>
  <c r="M22" i="26"/>
  <c r="L22" i="26"/>
  <c r="Q21" i="26"/>
  <c r="P21" i="26"/>
  <c r="O21" i="26"/>
  <c r="N21" i="26"/>
  <c r="M21" i="26"/>
  <c r="L21" i="26"/>
  <c r="AF48" i="26"/>
  <c r="AF47" i="26"/>
  <c r="AF46" i="26"/>
  <c r="AF45" i="26"/>
  <c r="AF44" i="26"/>
  <c r="AF43" i="26"/>
  <c r="AF42" i="26"/>
  <c r="AF41" i="26"/>
  <c r="AF40" i="26"/>
  <c r="AF39" i="26"/>
  <c r="AF38" i="26"/>
  <c r="AF37" i="26"/>
  <c r="AF36" i="26"/>
  <c r="AF35" i="26"/>
  <c r="AF34" i="26"/>
  <c r="AF33" i="26"/>
  <c r="AF32" i="26"/>
  <c r="AF31" i="26"/>
  <c r="AF30" i="26"/>
  <c r="AF29" i="26"/>
  <c r="AF28" i="26"/>
  <c r="AF27" i="26"/>
  <c r="AF26" i="26"/>
  <c r="AF25" i="26"/>
  <c r="AF24" i="26"/>
  <c r="AF23" i="26"/>
  <c r="AF22" i="26"/>
  <c r="AF21" i="26"/>
  <c r="J46" i="26"/>
  <c r="J45" i="26"/>
  <c r="J44" i="26"/>
  <c r="J43" i="26"/>
  <c r="J42" i="26"/>
  <c r="J41" i="26"/>
  <c r="J40" i="26"/>
  <c r="J39" i="26"/>
  <c r="J38" i="26"/>
  <c r="J37" i="26"/>
  <c r="J36" i="26"/>
  <c r="J35" i="26"/>
  <c r="J34" i="26"/>
  <c r="J33" i="26"/>
  <c r="J32" i="26"/>
  <c r="J31" i="26"/>
  <c r="J30" i="26"/>
  <c r="J29" i="26"/>
  <c r="J27" i="26"/>
  <c r="J25" i="26"/>
  <c r="J24" i="26"/>
  <c r="J23" i="26"/>
  <c r="J22" i="26"/>
  <c r="J21" i="26"/>
  <c r="J19" i="26"/>
  <c r="J18" i="26"/>
  <c r="J17" i="26"/>
  <c r="J16" i="26"/>
  <c r="J15" i="26"/>
  <c r="AG21" i="26"/>
  <c r="AG22" i="26"/>
  <c r="AE22" i="26" s="1"/>
  <c r="AG23" i="26"/>
  <c r="AG24" i="26"/>
  <c r="AE24" i="26" s="1"/>
  <c r="AG25" i="26"/>
  <c r="AE25" i="26" s="1"/>
  <c r="AG26" i="26"/>
  <c r="AE26" i="26" s="1"/>
  <c r="H15" i="26"/>
  <c r="H16" i="26"/>
  <c r="H5" i="56"/>
  <c r="H6" i="56"/>
  <c r="H7" i="56"/>
  <c r="H8" i="56"/>
  <c r="H9" i="56"/>
  <c r="B4" i="56"/>
  <c r="B5" i="56"/>
  <c r="B6" i="56"/>
  <c r="B7" i="56"/>
  <c r="B8" i="56"/>
  <c r="B9" i="56"/>
  <c r="H5" i="55"/>
  <c r="H6" i="55"/>
  <c r="H7" i="55"/>
  <c r="H8" i="55"/>
  <c r="H9" i="55"/>
  <c r="B4" i="55"/>
  <c r="B5" i="55"/>
  <c r="B6" i="55"/>
  <c r="B7" i="55"/>
  <c r="B8" i="55"/>
  <c r="B9" i="55"/>
  <c r="H17" i="26"/>
  <c r="H5" i="54"/>
  <c r="H6" i="54"/>
  <c r="H7" i="54"/>
  <c r="H8" i="54"/>
  <c r="H9" i="54"/>
  <c r="B4" i="54"/>
  <c r="B5" i="54"/>
  <c r="B6" i="54"/>
  <c r="B7" i="54"/>
  <c r="B8" i="54"/>
  <c r="B9" i="54"/>
  <c r="AG31" i="26"/>
  <c r="AE31" i="26"/>
  <c r="AG32" i="26"/>
  <c r="AE32" i="26"/>
  <c r="AG33" i="26"/>
  <c r="AE33" i="26"/>
  <c r="AG30" i="26"/>
  <c r="AE30" i="26"/>
  <c r="AG29" i="26"/>
  <c r="AG28" i="26"/>
  <c r="AE28" i="26" s="1"/>
  <c r="AG27" i="26"/>
  <c r="AG38" i="26" s="1"/>
  <c r="AG34" i="26"/>
  <c r="AE34" i="26" s="1"/>
  <c r="AG35" i="26"/>
  <c r="AE35" i="26" s="1"/>
  <c r="H18" i="26"/>
  <c r="H5" i="53"/>
  <c r="H6" i="53"/>
  <c r="H7" i="53"/>
  <c r="H8" i="53"/>
  <c r="H9" i="53"/>
  <c r="B5" i="53"/>
  <c r="B6" i="53"/>
  <c r="B7" i="53"/>
  <c r="B8" i="53"/>
  <c r="B9" i="53"/>
  <c r="B4" i="53"/>
  <c r="AE21" i="26"/>
  <c r="B5" i="52"/>
  <c r="B6" i="52"/>
  <c r="B7" i="52"/>
  <c r="B8" i="52"/>
  <c r="B9" i="52"/>
  <c r="B10" i="52"/>
  <c r="B11" i="52"/>
  <c r="B12" i="52"/>
  <c r="B13" i="52"/>
  <c r="H19" i="26"/>
  <c r="H6" i="52"/>
  <c r="H7" i="52"/>
  <c r="H8" i="52"/>
  <c r="H9" i="52"/>
  <c r="H10" i="52"/>
  <c r="H11" i="52"/>
  <c r="H12" i="52"/>
  <c r="H13" i="52"/>
  <c r="H5" i="52"/>
  <c r="B4" i="52"/>
  <c r="B4" i="51"/>
  <c r="B5" i="51"/>
  <c r="B6" i="51"/>
  <c r="B7" i="51"/>
  <c r="B8" i="51"/>
  <c r="B9" i="51"/>
  <c r="B10" i="51"/>
  <c r="H21" i="26"/>
  <c r="B5" i="50"/>
  <c r="B6" i="50" s="1"/>
  <c r="B7" i="50" s="1"/>
  <c r="B8" i="50" s="1"/>
  <c r="B9" i="50" s="1"/>
  <c r="B5" i="49"/>
  <c r="B6" i="49" s="1"/>
  <c r="B7" i="49" s="1"/>
  <c r="B8" i="49" s="1"/>
  <c r="B9" i="49" s="1"/>
  <c r="B5" i="48"/>
  <c r="B6" i="48"/>
  <c r="B7" i="48"/>
  <c r="B8" i="48" s="1"/>
  <c r="B9" i="48" s="1"/>
  <c r="AE23" i="26"/>
  <c r="B4" i="50"/>
  <c r="B4" i="49"/>
  <c r="B4" i="48"/>
  <c r="B5" i="47"/>
  <c r="B6" i="47" s="1"/>
  <c r="B7" i="47" s="1"/>
  <c r="B8" i="47" s="1"/>
  <c r="B9" i="47" s="1"/>
  <c r="B5" i="46"/>
  <c r="B6" i="46" s="1"/>
  <c r="B7" i="46" s="1"/>
  <c r="B8" i="46" s="1"/>
  <c r="B9" i="46" s="1"/>
  <c r="B10" i="46" s="1"/>
  <c r="H27" i="26" s="1"/>
  <c r="B5" i="45"/>
  <c r="B6" i="45" s="1"/>
  <c r="B7" i="45" s="1"/>
  <c r="B8" i="45" s="1"/>
  <c r="B9" i="45" s="1"/>
  <c r="B4" i="47"/>
  <c r="B4" i="46"/>
  <c r="B4" i="45"/>
  <c r="B5" i="44"/>
  <c r="B6" i="44" s="1"/>
  <c r="B7" i="44" s="1"/>
  <c r="B8" i="44" s="1"/>
  <c r="B9" i="44" s="1"/>
  <c r="B5" i="43"/>
  <c r="B6" i="43"/>
  <c r="B7" i="43" s="1"/>
  <c r="B8" i="43" s="1"/>
  <c r="B9" i="43" s="1"/>
  <c r="B5" i="42"/>
  <c r="B6" i="42"/>
  <c r="B7" i="42" s="1"/>
  <c r="B8" i="42" s="1"/>
  <c r="B9" i="42" s="1"/>
  <c r="B5" i="41"/>
  <c r="B6" i="41" s="1"/>
  <c r="B7" i="41" s="1"/>
  <c r="B8" i="41" s="1"/>
  <c r="B9" i="41" s="1"/>
  <c r="B10" i="41" s="1"/>
  <c r="H33" i="26" s="1"/>
  <c r="B5" i="40"/>
  <c r="B6" i="40" s="1"/>
  <c r="B7" i="40" s="1"/>
  <c r="B8" i="40" s="1"/>
  <c r="B9" i="40" s="1"/>
  <c r="B5" i="39"/>
  <c r="B6" i="39" s="1"/>
  <c r="B7" i="39" s="1"/>
  <c r="B8" i="39" s="1"/>
  <c r="B9" i="39" s="1"/>
  <c r="B5" i="38"/>
  <c r="B6" i="38" s="1"/>
  <c r="B7" i="38" s="1"/>
  <c r="B8" i="38" s="1"/>
  <c r="B9" i="38" s="1"/>
  <c r="B5" i="37"/>
  <c r="B6" i="37" s="1"/>
  <c r="B7" i="37" s="1"/>
  <c r="B8" i="37" s="1"/>
  <c r="B9" i="37" s="1"/>
  <c r="B5" i="36"/>
  <c r="B6" i="36" s="1"/>
  <c r="B7" i="36" s="1"/>
  <c r="B8" i="36" s="1"/>
  <c r="B9" i="36" s="1"/>
  <c r="B4" i="44"/>
  <c r="B4" i="43"/>
  <c r="B4" i="42"/>
  <c r="B4" i="41"/>
  <c r="B4" i="40"/>
  <c r="B4" i="39"/>
  <c r="B4" i="38"/>
  <c r="B4" i="37"/>
  <c r="B4" i="36"/>
  <c r="B5" i="35"/>
  <c r="B6" i="35"/>
  <c r="B7" i="35" s="1"/>
  <c r="B8" i="35" s="1"/>
  <c r="B9" i="35" s="1"/>
  <c r="B4" i="35"/>
  <c r="B5" i="33"/>
  <c r="B6" i="33" s="1"/>
  <c r="B7" i="33" s="1"/>
  <c r="B8" i="33" s="1"/>
  <c r="B9" i="33" s="1"/>
  <c r="B5" i="32"/>
  <c r="B6" i="32" s="1"/>
  <c r="B7" i="32" s="1"/>
  <c r="B8" i="32" s="1"/>
  <c r="B9" i="32" s="1"/>
  <c r="B5" i="31"/>
  <c r="B6" i="31" s="1"/>
  <c r="B7" i="31" s="1"/>
  <c r="B8" i="31" s="1"/>
  <c r="B9" i="31" s="1"/>
  <c r="B5" i="30"/>
  <c r="B6" i="30" s="1"/>
  <c r="B7" i="30" s="1"/>
  <c r="B8" i="30" s="1"/>
  <c r="B9" i="30" s="1"/>
  <c r="B5" i="29"/>
  <c r="B6" i="29" s="1"/>
  <c r="B7" i="29" s="1"/>
  <c r="B8" i="29" s="1"/>
  <c r="B9" i="29" s="1"/>
  <c r="B5" i="8"/>
  <c r="B6" i="8" s="1"/>
  <c r="B7" i="8" s="1"/>
  <c r="B8" i="8" s="1"/>
  <c r="B9" i="8" s="1"/>
  <c r="B4" i="33"/>
  <c r="B4" i="32"/>
  <c r="B4" i="31"/>
  <c r="B4" i="30"/>
  <c r="B4" i="29"/>
  <c r="AE37" i="26"/>
  <c r="AE36" i="26"/>
  <c r="AE29" i="26"/>
  <c r="A16" i="26"/>
  <c r="A17" i="26" s="1"/>
  <c r="A18" i="26" s="1"/>
  <c r="A19" i="26" s="1"/>
  <c r="A20" i="26" s="1"/>
  <c r="A21" i="26" s="1"/>
  <c r="A22" i="26" s="1"/>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B4" i="8"/>
  <c r="AE38" i="26" l="1"/>
  <c r="AG39" i="26"/>
  <c r="AE27" i="26"/>
  <c r="B10" i="61"/>
  <c r="B10" i="60"/>
  <c r="B10" i="29"/>
  <c r="H41" i="26" s="1"/>
  <c r="B10" i="38"/>
  <c r="H36" i="26" s="1"/>
  <c r="B10" i="45"/>
  <c r="H29" i="26" s="1"/>
  <c r="B10" i="36"/>
  <c r="H38" i="26" s="1"/>
  <c r="B10" i="33"/>
  <c r="H45" i="26" s="1"/>
  <c r="B10" i="43"/>
  <c r="H31" i="26" s="1"/>
  <c r="B10" i="47"/>
  <c r="H25" i="26" s="1"/>
  <c r="B10" i="40"/>
  <c r="H34" i="26" s="1"/>
  <c r="B10" i="30"/>
  <c r="H42" i="26" s="1"/>
  <c r="B10" i="49"/>
  <c r="H23" i="26" s="1"/>
  <c r="B10" i="31"/>
  <c r="H43" i="26" s="1"/>
  <c r="B10" i="50"/>
  <c r="H22" i="26" s="1"/>
  <c r="B10" i="35"/>
  <c r="H39" i="26" s="1"/>
  <c r="B10" i="44"/>
  <c r="H30" i="26" s="1"/>
  <c r="B10" i="48"/>
  <c r="H24" i="26" s="1"/>
  <c r="B10" i="39"/>
  <c r="H35" i="26" s="1"/>
  <c r="B10" i="37"/>
  <c r="H37" i="26" s="1"/>
  <c r="B10" i="32"/>
  <c r="H44" i="26" s="1"/>
  <c r="B10" i="8"/>
  <c r="H40" i="26" s="1"/>
  <c r="B10" i="42"/>
  <c r="H32" i="26" s="1"/>
  <c r="B7" i="57"/>
  <c r="AE39" i="26" l="1"/>
  <c r="AG40" i="26"/>
  <c r="B8" i="57"/>
  <c r="AE40" i="26" l="1"/>
  <c r="AG41" i="26"/>
  <c r="B9" i="57"/>
  <c r="AE41" i="26" l="1"/>
  <c r="AG42" i="26"/>
  <c r="B10" i="57"/>
  <c r="AE42" i="26" l="1"/>
  <c r="AG43" i="26"/>
  <c r="AE43" i="26" l="1"/>
  <c r="AG44" i="26"/>
  <c r="J6" i="36"/>
  <c r="J10" i="36"/>
  <c r="J8" i="36"/>
  <c r="J5" i="36"/>
  <c r="J9" i="36"/>
  <c r="J4" i="36"/>
  <c r="J7" i="36"/>
  <c r="J4" i="41"/>
  <c r="J9" i="41"/>
  <c r="J10" i="41"/>
  <c r="J8" i="41"/>
  <c r="J5" i="41"/>
  <c r="J7" i="41"/>
  <c r="J6" i="41"/>
  <c r="J7" i="44"/>
  <c r="J9" i="44"/>
  <c r="J8" i="44"/>
  <c r="J6" i="44"/>
  <c r="J10" i="44"/>
  <c r="J4" i="44"/>
  <c r="J5" i="44"/>
  <c r="J7" i="57"/>
  <c r="J10" i="57"/>
  <c r="J5" i="57"/>
  <c r="J8" i="57"/>
  <c r="J6" i="57"/>
  <c r="J4" i="57"/>
  <c r="J9" i="57"/>
  <c r="J10" i="46"/>
  <c r="J8" i="46"/>
  <c r="J6" i="46"/>
  <c r="J9" i="46"/>
  <c r="J5" i="46"/>
  <c r="J7" i="46"/>
  <c r="J4" i="46"/>
  <c r="J10" i="37"/>
  <c r="J6" i="37"/>
  <c r="J8" i="37"/>
  <c r="J5" i="37"/>
  <c r="J7" i="37"/>
  <c r="J9" i="37"/>
  <c r="J4" i="37"/>
  <c r="J10" i="40"/>
  <c r="J6" i="40"/>
  <c r="J9" i="40"/>
  <c r="J8" i="40"/>
  <c r="J4" i="40"/>
  <c r="J5" i="40"/>
  <c r="J7" i="40"/>
  <c r="J10" i="39"/>
  <c r="J7" i="39"/>
  <c r="J4" i="39"/>
  <c r="J9" i="39"/>
  <c r="J6" i="39"/>
  <c r="J5" i="39"/>
  <c r="J8" i="39"/>
  <c r="J7" i="35"/>
  <c r="J9" i="35"/>
  <c r="J8" i="35"/>
  <c r="J5" i="35"/>
  <c r="J4" i="35"/>
  <c r="J10" i="35"/>
  <c r="J6" i="35"/>
  <c r="J8" i="50"/>
  <c r="J5" i="50"/>
  <c r="J9" i="50"/>
  <c r="J10" i="50"/>
  <c r="J7" i="50"/>
  <c r="J4" i="50"/>
  <c r="J6" i="50"/>
  <c r="J10" i="42"/>
  <c r="J8" i="42"/>
  <c r="J5" i="42"/>
  <c r="J6" i="42"/>
  <c r="J7" i="42"/>
  <c r="J9" i="42"/>
  <c r="J4" i="42"/>
  <c r="J5" i="38"/>
  <c r="J6" i="38"/>
  <c r="J8" i="38"/>
  <c r="J7" i="38"/>
  <c r="J10" i="38"/>
  <c r="J9" i="38"/>
  <c r="J4" i="38"/>
  <c r="J7" i="51"/>
  <c r="J8" i="51"/>
  <c r="J9" i="51"/>
  <c r="J6" i="51"/>
  <c r="J5" i="51"/>
  <c r="J10" i="51"/>
  <c r="J4" i="51"/>
  <c r="J10" i="45"/>
  <c r="J9" i="45"/>
  <c r="J4" i="45"/>
  <c r="J5" i="45"/>
  <c r="J7" i="45"/>
  <c r="J8" i="45"/>
  <c r="J6" i="45"/>
  <c r="J8" i="49"/>
  <c r="J4" i="49"/>
  <c r="J10" i="49"/>
  <c r="J7" i="49"/>
  <c r="J5" i="49"/>
  <c r="J6" i="49"/>
  <c r="J9" i="49"/>
  <c r="J10" i="30"/>
  <c r="J9" i="30"/>
  <c r="J7" i="30"/>
  <c r="J5" i="30"/>
  <c r="J8" i="30"/>
  <c r="J4" i="30"/>
  <c r="J6" i="30"/>
  <c r="J5" i="8"/>
  <c r="J9" i="8"/>
  <c r="J7" i="8"/>
  <c r="J6" i="8"/>
  <c r="J8" i="8"/>
  <c r="J4" i="8"/>
  <c r="J10" i="8"/>
  <c r="J7" i="29"/>
  <c r="J6" i="29"/>
  <c r="J10" i="29"/>
  <c r="J8" i="29"/>
  <c r="J5" i="29"/>
  <c r="J9" i="29"/>
  <c r="J4" i="29"/>
  <c r="AG45" i="26" l="1"/>
  <c r="AE44" i="26"/>
  <c r="J4" i="33"/>
  <c r="J7" i="33"/>
  <c r="J8" i="33"/>
  <c r="J9" i="33"/>
  <c r="J5" i="33"/>
  <c r="J6" i="33"/>
  <c r="J10" i="33"/>
  <c r="J4" i="31"/>
  <c r="J9" i="31"/>
  <c r="J10" i="31"/>
  <c r="J5" i="31"/>
  <c r="J6" i="31"/>
  <c r="J8" i="31"/>
  <c r="J7" i="31"/>
  <c r="J5" i="43"/>
  <c r="J8" i="43"/>
  <c r="J6" i="43"/>
  <c r="J10" i="43"/>
  <c r="J4" i="43"/>
  <c r="J7" i="43"/>
  <c r="J9" i="43"/>
  <c r="J6" i="47"/>
  <c r="J5" i="47"/>
  <c r="J8" i="47"/>
  <c r="J10" i="47"/>
  <c r="J9" i="47"/>
  <c r="J7" i="47"/>
  <c r="J4" i="47"/>
  <c r="J10" i="48"/>
  <c r="J8" i="48"/>
  <c r="J6" i="48"/>
  <c r="J5" i="48"/>
  <c r="J4" i="48"/>
  <c r="J7" i="48"/>
  <c r="J9" i="48"/>
  <c r="J6" i="32"/>
  <c r="J7" i="32"/>
  <c r="J9" i="32"/>
  <c r="J8" i="32"/>
  <c r="J5" i="32"/>
  <c r="J4" i="32"/>
  <c r="J10" i="32"/>
  <c r="AG46" i="26" l="1"/>
  <c r="AE45" i="26"/>
  <c r="AG47" i="26" l="1"/>
  <c r="AE46" i="26"/>
  <c r="AE47" i="26" l="1"/>
  <c r="AG48" i="26"/>
  <c r="AE48" i="26" s="1"/>
  <c r="D7" i="36" l="1"/>
  <c r="D10" i="36"/>
  <c r="D4" i="36"/>
  <c r="D6" i="36"/>
  <c r="A7" i="36" s="1"/>
  <c r="K2" i="36"/>
  <c r="D8" i="36"/>
  <c r="D9" i="36"/>
  <c r="D5" i="36"/>
  <c r="K7" i="36"/>
  <c r="K6" i="36"/>
  <c r="K4" i="36"/>
  <c r="K9" i="36"/>
  <c r="K8" i="36"/>
  <c r="K5" i="36"/>
  <c r="K10" i="36"/>
  <c r="D7" i="38"/>
  <c r="D6" i="38"/>
  <c r="K2" i="38"/>
  <c r="D5" i="38"/>
  <c r="A6" i="38" s="1"/>
  <c r="D10" i="38"/>
  <c r="D8" i="38"/>
  <c r="D9" i="38"/>
  <c r="D4" i="38"/>
  <c r="K8" i="38"/>
  <c r="K9" i="38"/>
  <c r="K6" i="38"/>
  <c r="K5" i="38"/>
  <c r="K10" i="38"/>
  <c r="K4" i="38"/>
  <c r="K7" i="38"/>
  <c r="D10" i="37"/>
  <c r="D9" i="37"/>
  <c r="D4" i="37"/>
  <c r="D8" i="37"/>
  <c r="K2" i="37"/>
  <c r="D5" i="37"/>
  <c r="D7" i="37"/>
  <c r="A8" i="37" s="1"/>
  <c r="D6" i="37"/>
  <c r="K4" i="37"/>
  <c r="K10" i="37"/>
  <c r="K5" i="37"/>
  <c r="K9" i="37"/>
  <c r="K7" i="37"/>
  <c r="K8" i="37"/>
  <c r="K6" i="37"/>
  <c r="K2" i="41"/>
  <c r="D4" i="41"/>
  <c r="D9" i="41"/>
  <c r="D10" i="41"/>
  <c r="D7" i="41"/>
  <c r="D8" i="41"/>
  <c r="D6" i="41"/>
  <c r="D5" i="41"/>
  <c r="K5" i="41"/>
  <c r="K9" i="41"/>
  <c r="K7" i="41"/>
  <c r="K6" i="41"/>
  <c r="K8" i="41"/>
  <c r="K10" i="41"/>
  <c r="K4" i="41"/>
  <c r="D7" i="32"/>
  <c r="D6" i="32"/>
  <c r="D9" i="32"/>
  <c r="D8" i="32"/>
  <c r="K7" i="32"/>
  <c r="K5" i="32"/>
  <c r="K6" i="32"/>
  <c r="D10" i="32"/>
  <c r="K10" i="32"/>
  <c r="K8" i="32"/>
  <c r="D5" i="32"/>
  <c r="D4" i="32"/>
  <c r="K4" i="32"/>
  <c r="K9" i="32"/>
  <c r="K2" i="32"/>
  <c r="D4" i="48"/>
  <c r="D6" i="48"/>
  <c r="K7" i="48"/>
  <c r="D9" i="48"/>
  <c r="K10" i="48"/>
  <c r="D8" i="48"/>
  <c r="K5" i="48"/>
  <c r="K9" i="48"/>
  <c r="K4" i="48"/>
  <c r="D5" i="48"/>
  <c r="A6" i="48" s="1"/>
  <c r="D7" i="48"/>
  <c r="K6" i="48"/>
  <c r="K8" i="48"/>
  <c r="K2" i="48"/>
  <c r="D10" i="48"/>
  <c r="D4" i="43"/>
  <c r="K7" i="43"/>
  <c r="D6" i="43"/>
  <c r="D8" i="43"/>
  <c r="K2" i="43"/>
  <c r="K4" i="43"/>
  <c r="K9" i="43"/>
  <c r="K6" i="43"/>
  <c r="D10" i="43"/>
  <c r="K8" i="43"/>
  <c r="D7" i="43"/>
  <c r="K5" i="43"/>
  <c r="D9" i="43"/>
  <c r="K10" i="43"/>
  <c r="D5" i="43"/>
  <c r="D10" i="40"/>
  <c r="D9" i="40"/>
  <c r="D5" i="40"/>
  <c r="D8" i="40"/>
  <c r="K2" i="40"/>
  <c r="D7" i="40"/>
  <c r="D6" i="40"/>
  <c r="D4" i="40"/>
  <c r="K8" i="40"/>
  <c r="K10" i="40"/>
  <c r="K9" i="40"/>
  <c r="K7" i="40"/>
  <c r="K4" i="40"/>
  <c r="K6" i="40"/>
  <c r="K5" i="40"/>
  <c r="A8" i="40" l="1"/>
  <c r="A7" i="32"/>
  <c r="A10" i="38"/>
  <c r="L2" i="38" s="1"/>
  <c r="G36" i="26" s="1"/>
  <c r="F36" i="26" s="1"/>
  <c r="C10" i="38" s="1"/>
  <c r="E10" i="38" s="1"/>
  <c r="E9" i="38" s="1"/>
  <c r="A10" i="37"/>
  <c r="L2" i="37" s="1"/>
  <c r="G37" i="26" s="1"/>
  <c r="F37" i="26" s="1"/>
  <c r="C10" i="37" s="1"/>
  <c r="E10" i="37" s="1"/>
  <c r="E9" i="37" s="1"/>
  <c r="A10" i="32"/>
  <c r="L2" i="32" s="1"/>
  <c r="G44" i="26" s="1"/>
  <c r="F44" i="26" s="1"/>
  <c r="C10" i="32" s="1"/>
  <c r="E10" i="32" s="1"/>
  <c r="E9" i="32" s="1"/>
  <c r="E8" i="32" s="1"/>
  <c r="A7" i="37"/>
  <c r="A5" i="40"/>
  <c r="A7" i="40"/>
  <c r="A9" i="40"/>
  <c r="A5" i="43"/>
  <c r="A5" i="41"/>
  <c r="A9" i="36"/>
  <c r="A8" i="32"/>
  <c r="A10" i="48"/>
  <c r="L2" i="48" s="1"/>
  <c r="G24" i="26" s="1"/>
  <c r="F24" i="26" s="1"/>
  <c r="C10" i="48" s="1"/>
  <c r="E10" i="48" s="1"/>
  <c r="E9" i="48" s="1"/>
  <c r="E8" i="48" s="1"/>
  <c r="A7" i="41"/>
  <c r="A9" i="41"/>
  <c r="A5" i="36"/>
  <c r="A8" i="48"/>
  <c r="A9" i="43"/>
  <c r="A9" i="37"/>
  <c r="C9" i="37" s="1"/>
  <c r="I37" i="26" s="1"/>
  <c r="A7" i="38"/>
  <c r="E8" i="38"/>
  <c r="D4" i="60"/>
  <c r="K2" i="60"/>
  <c r="K9" i="60"/>
  <c r="D7" i="60"/>
  <c r="D5" i="60"/>
  <c r="D6" i="60"/>
  <c r="D10" i="60"/>
  <c r="K8" i="60"/>
  <c r="D9" i="60"/>
  <c r="D8" i="60"/>
  <c r="A9" i="60" s="1"/>
  <c r="K10" i="60"/>
  <c r="K7" i="60"/>
  <c r="K5" i="60"/>
  <c r="K6" i="60"/>
  <c r="K4" i="60"/>
  <c r="A8" i="41"/>
  <c r="A6" i="37"/>
  <c r="A9" i="38"/>
  <c r="C9" i="38" s="1"/>
  <c r="I36" i="26" s="1"/>
  <c r="A8" i="43"/>
  <c r="A7" i="48"/>
  <c r="D9" i="42"/>
  <c r="D5" i="42"/>
  <c r="D10" i="42"/>
  <c r="K2" i="42"/>
  <c r="D7" i="42"/>
  <c r="D4" i="42"/>
  <c r="D6" i="42"/>
  <c r="D8" i="42"/>
  <c r="K10" i="42"/>
  <c r="K7" i="42"/>
  <c r="K4" i="42"/>
  <c r="K9" i="42"/>
  <c r="K8" i="42"/>
  <c r="K6" i="42"/>
  <c r="K5" i="42"/>
  <c r="A6" i="43"/>
  <c r="A8" i="38"/>
  <c r="A6" i="36"/>
  <c r="A5" i="32"/>
  <c r="A6" i="32"/>
  <c r="A7" i="43"/>
  <c r="D5" i="31"/>
  <c r="K10" i="31"/>
  <c r="K6" i="31"/>
  <c r="K9" i="31"/>
  <c r="D10" i="31"/>
  <c r="K2" i="31"/>
  <c r="K7" i="31"/>
  <c r="K5" i="31"/>
  <c r="D9" i="31"/>
  <c r="D8" i="31"/>
  <c r="K4" i="31"/>
  <c r="K8" i="31"/>
  <c r="D4" i="31"/>
  <c r="D6" i="31"/>
  <c r="D7" i="31"/>
  <c r="D6" i="47"/>
  <c r="D10" i="47"/>
  <c r="D8" i="47"/>
  <c r="K2" i="47"/>
  <c r="D4" i="47"/>
  <c r="D5" i="47"/>
  <c r="D7" i="47"/>
  <c r="D9" i="47"/>
  <c r="K10" i="47"/>
  <c r="K7" i="47"/>
  <c r="K5" i="47"/>
  <c r="K9" i="47"/>
  <c r="K4" i="47"/>
  <c r="K8" i="47"/>
  <c r="K6" i="47"/>
  <c r="A5" i="48"/>
  <c r="A10" i="41"/>
  <c r="L2" i="41" s="1"/>
  <c r="G33" i="26" s="1"/>
  <c r="F33" i="26" s="1"/>
  <c r="C10" i="41" s="1"/>
  <c r="E10" i="41" s="1"/>
  <c r="E9" i="41" s="1"/>
  <c r="D8" i="49"/>
  <c r="D5" i="49"/>
  <c r="D7" i="49"/>
  <c r="D6" i="49"/>
  <c r="D4" i="49"/>
  <c r="K2" i="49"/>
  <c r="D10" i="49"/>
  <c r="D9" i="49"/>
  <c r="K10" i="49"/>
  <c r="K7" i="49"/>
  <c r="K8" i="49"/>
  <c r="K9" i="49"/>
  <c r="K6" i="49"/>
  <c r="K4" i="49"/>
  <c r="K5" i="49"/>
  <c r="A5" i="37"/>
  <c r="A8" i="36"/>
  <c r="D8" i="61"/>
  <c r="D5" i="61"/>
  <c r="D9" i="61"/>
  <c r="D10" i="61"/>
  <c r="K2" i="61"/>
  <c r="D4" i="61"/>
  <c r="D6" i="61"/>
  <c r="D7" i="61"/>
  <c r="K6" i="61"/>
  <c r="K8" i="61"/>
  <c r="K7" i="61"/>
  <c r="K5" i="61"/>
  <c r="K10" i="61"/>
  <c r="K9" i="61"/>
  <c r="K4" i="61"/>
  <c r="D7" i="33"/>
  <c r="D8" i="33"/>
  <c r="D4" i="33"/>
  <c r="K2" i="33"/>
  <c r="D6" i="33"/>
  <c r="D9" i="33"/>
  <c r="D5" i="33"/>
  <c r="D10" i="33"/>
  <c r="K6" i="33"/>
  <c r="K5" i="33"/>
  <c r="K7" i="33"/>
  <c r="K10" i="33"/>
  <c r="K8" i="33"/>
  <c r="K4" i="33"/>
  <c r="K9" i="33"/>
  <c r="A6" i="40"/>
  <c r="E8" i="37"/>
  <c r="D6" i="46"/>
  <c r="K2" i="46"/>
  <c r="D4" i="46"/>
  <c r="D5" i="46"/>
  <c r="D7" i="46"/>
  <c r="D10" i="46"/>
  <c r="D8" i="46"/>
  <c r="D9" i="46"/>
  <c r="K10" i="46"/>
  <c r="K5" i="46"/>
  <c r="K4" i="46"/>
  <c r="K6" i="46"/>
  <c r="K7" i="46"/>
  <c r="K8" i="46"/>
  <c r="K9" i="46"/>
  <c r="A10" i="40"/>
  <c r="L2" i="40" s="1"/>
  <c r="G34" i="26" s="1"/>
  <c r="F34" i="26" s="1"/>
  <c r="C10" i="40" s="1"/>
  <c r="E10" i="40" s="1"/>
  <c r="E9" i="40" s="1"/>
  <c r="A10" i="43"/>
  <c r="L2" i="43" s="1"/>
  <c r="G31" i="26" s="1"/>
  <c r="F31" i="26" s="1"/>
  <c r="C10" i="43" s="1"/>
  <c r="E10" i="43" s="1"/>
  <c r="E9" i="43" s="1"/>
  <c r="A9" i="48"/>
  <c r="C9" i="48" s="1"/>
  <c r="I24" i="26" s="1"/>
  <c r="D4" i="29"/>
  <c r="D8" i="29"/>
  <c r="K2" i="29"/>
  <c r="D5" i="29"/>
  <c r="D10" i="29"/>
  <c r="D6" i="29"/>
  <c r="D7" i="29"/>
  <c r="D9" i="29"/>
  <c r="K4" i="29"/>
  <c r="K9" i="29"/>
  <c r="K10" i="29"/>
  <c r="K5" i="29"/>
  <c r="K7" i="29"/>
  <c r="K8" i="29"/>
  <c r="K6" i="29"/>
  <c r="A9" i="32"/>
  <c r="C9" i="32" s="1"/>
  <c r="I44" i="26" s="1"/>
  <c r="A6" i="41"/>
  <c r="A5" i="38"/>
  <c r="A10" i="36"/>
  <c r="L2" i="36" s="1"/>
  <c r="G38" i="26" s="1"/>
  <c r="F38" i="26" s="1"/>
  <c r="C10" i="36" s="1"/>
  <c r="E10" i="36" s="1"/>
  <c r="E9" i="36" s="1"/>
  <c r="A9" i="29" l="1"/>
  <c r="A9" i="49"/>
  <c r="A10" i="31"/>
  <c r="L2" i="31" s="1"/>
  <c r="G43" i="26" s="1"/>
  <c r="F43" i="26" s="1"/>
  <c r="C10" i="31" s="1"/>
  <c r="E10" i="31" s="1"/>
  <c r="E9" i="31" s="1"/>
  <c r="A6" i="31"/>
  <c r="A6" i="42"/>
  <c r="A10" i="49"/>
  <c r="L2" i="49" s="1"/>
  <c r="G23" i="26" s="1"/>
  <c r="F23" i="26" s="1"/>
  <c r="C10" i="49" s="1"/>
  <c r="E10" i="49" s="1"/>
  <c r="E9" i="49" s="1"/>
  <c r="C9" i="49" s="1"/>
  <c r="I23" i="26" s="1"/>
  <c r="A7" i="47"/>
  <c r="A7" i="49"/>
  <c r="A8" i="49"/>
  <c r="A8" i="60"/>
  <c r="A6" i="33"/>
  <c r="A9" i="47"/>
  <c r="A9" i="31"/>
  <c r="A5" i="46"/>
  <c r="A7" i="33"/>
  <c r="A7" i="46"/>
  <c r="A7" i="42"/>
  <c r="A8" i="29"/>
  <c r="A10" i="46"/>
  <c r="L2" i="46" s="1"/>
  <c r="G27" i="26" s="1"/>
  <c r="F27" i="26" s="1"/>
  <c r="C10" i="46" s="1"/>
  <c r="E10" i="46" s="1"/>
  <c r="E9" i="46" s="1"/>
  <c r="E8" i="46" s="1"/>
  <c r="A6" i="61"/>
  <c r="A5" i="49"/>
  <c r="A7" i="60"/>
  <c r="E8" i="31"/>
  <c r="E8" i="43"/>
  <c r="C9" i="43"/>
  <c r="E8" i="41"/>
  <c r="C9" i="41"/>
  <c r="I33" i="26" s="1"/>
  <c r="E8" i="40"/>
  <c r="C9" i="40"/>
  <c r="I34" i="26" s="1"/>
  <c r="A10" i="61"/>
  <c r="L2" i="61" s="1"/>
  <c r="G48" i="26" s="1"/>
  <c r="F48" i="26" s="1"/>
  <c r="C10" i="61" s="1"/>
  <c r="E10" i="61" s="1"/>
  <c r="E9" i="61" s="1"/>
  <c r="A10" i="42"/>
  <c r="L2" i="42" s="1"/>
  <c r="G32" i="26" s="1"/>
  <c r="F32" i="26" s="1"/>
  <c r="C10" i="42" s="1"/>
  <c r="E10" i="42" s="1"/>
  <c r="E9" i="42" s="1"/>
  <c r="D8" i="30"/>
  <c r="D6" i="30"/>
  <c r="D5" i="30"/>
  <c r="D4" i="30"/>
  <c r="D10" i="30"/>
  <c r="D7" i="30"/>
  <c r="K2" i="30"/>
  <c r="D9" i="30"/>
  <c r="K10" i="30"/>
  <c r="K5" i="30"/>
  <c r="K7" i="30"/>
  <c r="K4" i="30"/>
  <c r="K6" i="30"/>
  <c r="K8" i="30"/>
  <c r="K9" i="30"/>
  <c r="A9" i="42"/>
  <c r="A6" i="60"/>
  <c r="A9" i="61"/>
  <c r="A10" i="47"/>
  <c r="L2" i="47" s="1"/>
  <c r="G25" i="26" s="1"/>
  <c r="F25" i="26" s="1"/>
  <c r="C10" i="47" s="1"/>
  <c r="E10" i="47" s="1"/>
  <c r="E9" i="47" s="1"/>
  <c r="A8" i="31"/>
  <c r="A8" i="55"/>
  <c r="D7" i="55"/>
  <c r="L6" i="55"/>
  <c r="L8" i="55"/>
  <c r="L7" i="55"/>
  <c r="D8" i="55"/>
  <c r="K2" i="55"/>
  <c r="L4" i="55"/>
  <c r="L5" i="55"/>
  <c r="D9" i="55"/>
  <c r="D6" i="55"/>
  <c r="A6" i="55"/>
  <c r="A7" i="55"/>
  <c r="L9" i="55"/>
  <c r="D5" i="55"/>
  <c r="A4" i="55"/>
  <c r="D4" i="55"/>
  <c r="A9" i="55"/>
  <c r="L2" i="55" s="1"/>
  <c r="G16" i="26" s="1"/>
  <c r="F16" i="26" s="1"/>
  <c r="C9" i="55" s="1"/>
  <c r="E9" i="55" s="1"/>
  <c r="A5" i="55"/>
  <c r="E8" i="36"/>
  <c r="C9" i="36"/>
  <c r="I38" i="26" s="1"/>
  <c r="K8" i="44"/>
  <c r="D6" i="44"/>
  <c r="K4" i="44"/>
  <c r="D9" i="44"/>
  <c r="D4" i="44"/>
  <c r="K10" i="44"/>
  <c r="D7" i="44"/>
  <c r="K7" i="44"/>
  <c r="D5" i="44"/>
  <c r="K9" i="44"/>
  <c r="K2" i="44"/>
  <c r="K6" i="44"/>
  <c r="D10" i="44"/>
  <c r="K5" i="44"/>
  <c r="D8" i="44"/>
  <c r="E7" i="38"/>
  <c r="C8" i="38"/>
  <c r="A7" i="29"/>
  <c r="E7" i="37"/>
  <c r="C8" i="37"/>
  <c r="A10" i="33"/>
  <c r="L2" i="33" s="1"/>
  <c r="G45" i="26" s="1"/>
  <c r="F45" i="26" s="1"/>
  <c r="C10" i="33" s="1"/>
  <c r="E10" i="33" s="1"/>
  <c r="E9" i="33" s="1"/>
  <c r="D8" i="8"/>
  <c r="D4" i="8"/>
  <c r="D9" i="8"/>
  <c r="D7" i="8"/>
  <c r="D5" i="8"/>
  <c r="D6" i="8"/>
  <c r="D10" i="8"/>
  <c r="K2" i="8"/>
  <c r="K6" i="8"/>
  <c r="K7" i="8"/>
  <c r="K4" i="8"/>
  <c r="K8" i="8"/>
  <c r="K10" i="8"/>
  <c r="K5" i="8"/>
  <c r="K9" i="8"/>
  <c r="A6" i="29"/>
  <c r="D8" i="45"/>
  <c r="D5" i="45"/>
  <c r="D9" i="45"/>
  <c r="K2" i="45"/>
  <c r="D7" i="45"/>
  <c r="D10" i="45"/>
  <c r="D6" i="45"/>
  <c r="D4" i="45"/>
  <c r="K9" i="45"/>
  <c r="K6" i="45"/>
  <c r="K8" i="45"/>
  <c r="K10" i="45"/>
  <c r="K7" i="45"/>
  <c r="K4" i="45"/>
  <c r="K5" i="45"/>
  <c r="A6" i="49"/>
  <c r="D10" i="39"/>
  <c r="D6" i="39"/>
  <c r="D5" i="39"/>
  <c r="D7" i="39"/>
  <c r="D4" i="39"/>
  <c r="K2" i="39"/>
  <c r="D9" i="39"/>
  <c r="D8" i="39"/>
  <c r="K10" i="39"/>
  <c r="K4" i="39"/>
  <c r="K5" i="39"/>
  <c r="K6" i="39"/>
  <c r="K7" i="39"/>
  <c r="K9" i="39"/>
  <c r="K8" i="39"/>
  <c r="A9" i="46"/>
  <c r="A5" i="33"/>
  <c r="A8" i="61"/>
  <c r="A8" i="47"/>
  <c r="A7" i="31"/>
  <c r="D9" i="57"/>
  <c r="D4" i="57"/>
  <c r="D6" i="57"/>
  <c r="D5" i="57"/>
  <c r="K2" i="57"/>
  <c r="D8" i="57"/>
  <c r="D7" i="57"/>
  <c r="D10" i="57"/>
  <c r="K4" i="57"/>
  <c r="K8" i="57"/>
  <c r="K7" i="57"/>
  <c r="K9" i="57"/>
  <c r="K6" i="57"/>
  <c r="K5" i="57"/>
  <c r="K10" i="57"/>
  <c r="A5" i="42"/>
  <c r="E7" i="48"/>
  <c r="C8" i="48"/>
  <c r="C8" i="32"/>
  <c r="E7" i="32"/>
  <c r="A5" i="29"/>
  <c r="A8" i="46"/>
  <c r="A9" i="33"/>
  <c r="A7" i="61"/>
  <c r="A6" i="47"/>
  <c r="A5" i="31"/>
  <c r="A8" i="42"/>
  <c r="A10" i="29"/>
  <c r="L2" i="29" s="1"/>
  <c r="G41" i="26" s="1"/>
  <c r="F41" i="26" s="1"/>
  <c r="C10" i="29" s="1"/>
  <c r="E10" i="29" s="1"/>
  <c r="E9" i="29" s="1"/>
  <c r="A6" i="46"/>
  <c r="A8" i="33"/>
  <c r="A5" i="61"/>
  <c r="D5" i="52"/>
  <c r="A4" i="52"/>
  <c r="A12" i="52"/>
  <c r="L6" i="52"/>
  <c r="D8" i="52"/>
  <c r="L8" i="52"/>
  <c r="L9" i="52"/>
  <c r="D12" i="52"/>
  <c r="D6" i="52"/>
  <c r="D4" i="52"/>
  <c r="L12" i="52"/>
  <c r="L5" i="52"/>
  <c r="D11" i="52"/>
  <c r="D9" i="52"/>
  <c r="A7" i="52"/>
  <c r="K2" i="52"/>
  <c r="L7" i="52"/>
  <c r="A11" i="52"/>
  <c r="D13" i="52"/>
  <c r="A5" i="52"/>
  <c r="A6" i="52"/>
  <c r="L11" i="52"/>
  <c r="A10" i="52"/>
  <c r="A13" i="52"/>
  <c r="L2" i="52" s="1"/>
  <c r="G19" i="26" s="1"/>
  <c r="F19" i="26" s="1"/>
  <c r="C13" i="52" s="1"/>
  <c r="E13" i="52" s="1"/>
  <c r="D10" i="52"/>
  <c r="L4" i="52"/>
  <c r="A8" i="52"/>
  <c r="D7" i="52"/>
  <c r="L13" i="52"/>
  <c r="L10" i="52"/>
  <c r="A9" i="52"/>
  <c r="A5" i="47"/>
  <c r="D9" i="35"/>
  <c r="D5" i="35"/>
  <c r="D6" i="35"/>
  <c r="D10" i="35"/>
  <c r="D8" i="35"/>
  <c r="D4" i="35"/>
  <c r="D7" i="35"/>
  <c r="K2" i="35"/>
  <c r="K10" i="35"/>
  <c r="K8" i="35"/>
  <c r="K4" i="35"/>
  <c r="K9" i="35"/>
  <c r="K5" i="35"/>
  <c r="K7" i="35"/>
  <c r="K6" i="35"/>
  <c r="D4" i="51"/>
  <c r="D9" i="51"/>
  <c r="D6" i="51"/>
  <c r="D8" i="51"/>
  <c r="D5" i="51"/>
  <c r="K2" i="51"/>
  <c r="D10" i="51"/>
  <c r="D7" i="51"/>
  <c r="K4" i="51"/>
  <c r="K6" i="51"/>
  <c r="K9" i="51"/>
  <c r="K8" i="51"/>
  <c r="K5" i="51"/>
  <c r="K7" i="51"/>
  <c r="K10" i="51"/>
  <c r="A10" i="60"/>
  <c r="L2" i="60" s="1"/>
  <c r="G47" i="26" s="1"/>
  <c r="F47" i="26" s="1"/>
  <c r="C10" i="60" s="1"/>
  <c r="E10" i="60" s="1"/>
  <c r="E9" i="60" s="1"/>
  <c r="A5" i="60"/>
  <c r="A5" i="39" l="1"/>
  <c r="E12" i="52"/>
  <c r="C9" i="31"/>
  <c r="I43" i="26" s="1"/>
  <c r="A6" i="57"/>
  <c r="E8" i="49"/>
  <c r="C8" i="49" s="1"/>
  <c r="A8" i="45"/>
  <c r="A7" i="44"/>
  <c r="A6" i="51"/>
  <c r="A8" i="39"/>
  <c r="A7" i="35"/>
  <c r="A6" i="39"/>
  <c r="A9" i="30"/>
  <c r="A6" i="30"/>
  <c r="A10" i="57"/>
  <c r="L2" i="57" s="1"/>
  <c r="G46" i="26" s="1"/>
  <c r="F46" i="26" s="1"/>
  <c r="C10" i="57" s="1"/>
  <c r="E10" i="57" s="1"/>
  <c r="E9" i="57" s="1"/>
  <c r="E8" i="57" s="1"/>
  <c r="A9" i="44"/>
  <c r="A8" i="44"/>
  <c r="A10" i="30"/>
  <c r="L2" i="30" s="1"/>
  <c r="G42" i="26" s="1"/>
  <c r="F42" i="26" s="1"/>
  <c r="C10" i="30" s="1"/>
  <c r="E10" i="30" s="1"/>
  <c r="E9" i="30" s="1"/>
  <c r="E8" i="30" s="1"/>
  <c r="A10" i="51"/>
  <c r="L2" i="51" s="1"/>
  <c r="G21" i="26" s="1"/>
  <c r="F21" i="26" s="1"/>
  <c r="C10" i="51" s="1"/>
  <c r="E10" i="51" s="1"/>
  <c r="E9" i="51" s="1"/>
  <c r="E8" i="51" s="1"/>
  <c r="A8" i="57"/>
  <c r="A9" i="8"/>
  <c r="E8" i="55"/>
  <c r="E7" i="55" s="1"/>
  <c r="A8" i="51"/>
  <c r="A8" i="35"/>
  <c r="A10" i="39"/>
  <c r="L2" i="39" s="1"/>
  <c r="G35" i="26" s="1"/>
  <c r="F35" i="26" s="1"/>
  <c r="C10" i="39" s="1"/>
  <c r="E10" i="39" s="1"/>
  <c r="E9" i="39" s="1"/>
  <c r="E8" i="39" s="1"/>
  <c r="A7" i="45"/>
  <c r="C9" i="46"/>
  <c r="I27" i="26" s="1"/>
  <c r="A5" i="51"/>
  <c r="A7" i="8"/>
  <c r="A5" i="30"/>
  <c r="C8" i="55"/>
  <c r="I16" i="26" s="1"/>
  <c r="A6" i="35"/>
  <c r="E6" i="32"/>
  <c r="C7" i="32"/>
  <c r="D10" i="50"/>
  <c r="D5" i="50"/>
  <c r="D8" i="50"/>
  <c r="D9" i="50"/>
  <c r="A10" i="50" s="1"/>
  <c r="L2" i="50" s="1"/>
  <c r="G22" i="26" s="1"/>
  <c r="F22" i="26" s="1"/>
  <c r="C10" i="50" s="1"/>
  <c r="E10" i="50" s="1"/>
  <c r="E9" i="50" s="1"/>
  <c r="D7" i="50"/>
  <c r="A8" i="50" s="1"/>
  <c r="D6" i="50"/>
  <c r="D4" i="50"/>
  <c r="K2" i="50"/>
  <c r="K4" i="50"/>
  <c r="K8" i="50"/>
  <c r="K7" i="50"/>
  <c r="K6" i="50"/>
  <c r="K5" i="50"/>
  <c r="K9" i="50"/>
  <c r="K10" i="50"/>
  <c r="A6" i="44"/>
  <c r="C7" i="38"/>
  <c r="E6" i="38"/>
  <c r="A5" i="35"/>
  <c r="A8" i="8"/>
  <c r="C9" i="29"/>
  <c r="I41" i="26" s="1"/>
  <c r="E8" i="29"/>
  <c r="C9" i="33"/>
  <c r="I45" i="26" s="1"/>
  <c r="E8" i="33"/>
  <c r="C9" i="60"/>
  <c r="I47" i="26" s="1"/>
  <c r="E8" i="60"/>
  <c r="L6" i="53"/>
  <c r="A7" i="53"/>
  <c r="D7" i="53"/>
  <c r="L8" i="53"/>
  <c r="A5" i="53"/>
  <c r="D4" i="53"/>
  <c r="D8" i="53"/>
  <c r="D6" i="53"/>
  <c r="A9" i="53"/>
  <c r="L2" i="53" s="1"/>
  <c r="G18" i="26" s="1"/>
  <c r="F18" i="26" s="1"/>
  <c r="C9" i="53" s="1"/>
  <c r="E9" i="53" s="1"/>
  <c r="L5" i="53"/>
  <c r="A4" i="53"/>
  <c r="A8" i="53"/>
  <c r="A6" i="53"/>
  <c r="D9" i="53"/>
  <c r="L7" i="53"/>
  <c r="K2" i="53"/>
  <c r="L9" i="53"/>
  <c r="L4" i="53"/>
  <c r="D5" i="53"/>
  <c r="E7" i="46"/>
  <c r="C8" i="46"/>
  <c r="A9" i="57"/>
  <c r="K2" i="56"/>
  <c r="A7" i="56"/>
  <c r="A4" i="56"/>
  <c r="L6" i="56"/>
  <c r="L7" i="56"/>
  <c r="L5" i="56"/>
  <c r="A9" i="56"/>
  <c r="L2" i="56" s="1"/>
  <c r="G15" i="26" s="1"/>
  <c r="F15" i="26" s="1"/>
  <c r="C9" i="56" s="1"/>
  <c r="E9" i="56" s="1"/>
  <c r="D4" i="56"/>
  <c r="D6" i="56"/>
  <c r="D8" i="56"/>
  <c r="L4" i="56"/>
  <c r="D7" i="56"/>
  <c r="A8" i="56"/>
  <c r="L9" i="56"/>
  <c r="D9" i="56"/>
  <c r="A5" i="56"/>
  <c r="A6" i="56"/>
  <c r="D5" i="56"/>
  <c r="L8" i="56"/>
  <c r="C7" i="37"/>
  <c r="E6" i="37"/>
  <c r="A8" i="30"/>
  <c r="E7" i="40"/>
  <c r="C8" i="40"/>
  <c r="E11" i="52"/>
  <c r="C12" i="52"/>
  <c r="I19" i="26" s="1"/>
  <c r="A10" i="45"/>
  <c r="L2" i="45" s="1"/>
  <c r="G29" i="26" s="1"/>
  <c r="F29" i="26" s="1"/>
  <c r="C10" i="45" s="1"/>
  <c r="E10" i="45" s="1"/>
  <c r="E9" i="45" s="1"/>
  <c r="A6" i="8"/>
  <c r="A8" i="54"/>
  <c r="D4" i="54"/>
  <c r="D8" i="54"/>
  <c r="A7" i="54"/>
  <c r="A9" i="54"/>
  <c r="L2" i="54" s="1"/>
  <c r="G17" i="26" s="1"/>
  <c r="F17" i="26" s="1"/>
  <c r="C9" i="54" s="1"/>
  <c r="E9" i="54" s="1"/>
  <c r="D6" i="54"/>
  <c r="L7" i="54"/>
  <c r="L5" i="54"/>
  <c r="A5" i="54"/>
  <c r="L8" i="54"/>
  <c r="D5" i="54"/>
  <c r="L9" i="54"/>
  <c r="D7" i="54"/>
  <c r="D9" i="54"/>
  <c r="A6" i="54"/>
  <c r="K2" i="54"/>
  <c r="L4" i="54"/>
  <c r="A4" i="54"/>
  <c r="L6" i="54"/>
  <c r="E7" i="31"/>
  <c r="C8" i="31"/>
  <c r="E6" i="48"/>
  <c r="C7" i="48"/>
  <c r="A7" i="39"/>
  <c r="A6" i="45"/>
  <c r="A5" i="44"/>
  <c r="E7" i="41"/>
  <c r="C8" i="41"/>
  <c r="A9" i="51"/>
  <c r="A9" i="35"/>
  <c r="A7" i="57"/>
  <c r="A9" i="45"/>
  <c r="A10" i="8"/>
  <c r="L2" i="8" s="1"/>
  <c r="G40" i="26" s="1"/>
  <c r="F40" i="26" s="1"/>
  <c r="C10" i="8" s="1"/>
  <c r="E10" i="8" s="1"/>
  <c r="E9" i="8" s="1"/>
  <c r="A10" i="44"/>
  <c r="L2" i="44" s="1"/>
  <c r="G30" i="26" s="1"/>
  <c r="F30" i="26" s="1"/>
  <c r="C10" i="44" s="1"/>
  <c r="E10" i="44" s="1"/>
  <c r="E9" i="44" s="1"/>
  <c r="E7" i="36"/>
  <c r="C8" i="36"/>
  <c r="C9" i="47"/>
  <c r="I25" i="26" s="1"/>
  <c r="E8" i="47"/>
  <c r="E8" i="42"/>
  <c r="C9" i="42"/>
  <c r="I32" i="26" s="1"/>
  <c r="A7" i="51"/>
  <c r="A10" i="35"/>
  <c r="L2" i="35" s="1"/>
  <c r="G39" i="26" s="1"/>
  <c r="F39" i="26" s="1"/>
  <c r="C10" i="35" s="1"/>
  <c r="E10" i="35" s="1"/>
  <c r="E9" i="35" s="1"/>
  <c r="A5" i="57"/>
  <c r="A9" i="39"/>
  <c r="A5" i="45"/>
  <c r="A5" i="8"/>
  <c r="A7" i="30"/>
  <c r="C9" i="61"/>
  <c r="I48" i="26" s="1"/>
  <c r="E8" i="61"/>
  <c r="C8" i="43"/>
  <c r="E7" i="43"/>
  <c r="E7" i="49" l="1"/>
  <c r="C7" i="49" s="1"/>
  <c r="C9" i="57"/>
  <c r="I46" i="26" s="1"/>
  <c r="C9" i="39"/>
  <c r="I35" i="26" s="1"/>
  <c r="C9" i="30"/>
  <c r="I42" i="26" s="1"/>
  <c r="C9" i="51"/>
  <c r="I21" i="26" s="1"/>
  <c r="A7" i="50"/>
  <c r="E8" i="53"/>
  <c r="C8" i="53" s="1"/>
  <c r="I18" i="26" s="1"/>
  <c r="E6" i="36"/>
  <c r="C7" i="36"/>
  <c r="C11" i="52"/>
  <c r="E10" i="52"/>
  <c r="C8" i="61"/>
  <c r="E7" i="61"/>
  <c r="E6" i="31"/>
  <c r="C7" i="31"/>
  <c r="E5" i="37"/>
  <c r="C6" i="37"/>
  <c r="E8" i="44"/>
  <c r="C9" i="44"/>
  <c r="I30" i="26" s="1"/>
  <c r="E8" i="8"/>
  <c r="C9" i="8"/>
  <c r="I40" i="26" s="1"/>
  <c r="E8" i="50"/>
  <c r="E6" i="40"/>
  <c r="C7" i="40"/>
  <c r="A9" i="50"/>
  <c r="C9" i="50" s="1"/>
  <c r="I22" i="26" s="1"/>
  <c r="E8" i="35"/>
  <c r="C9" i="35"/>
  <c r="I39" i="26" s="1"/>
  <c r="C7" i="41"/>
  <c r="E6" i="41"/>
  <c r="E7" i="29"/>
  <c r="C8" i="29"/>
  <c r="E6" i="49"/>
  <c r="C8" i="30"/>
  <c r="E7" i="30"/>
  <c r="E7" i="42"/>
  <c r="C8" i="42"/>
  <c r="C8" i="39"/>
  <c r="E7" i="39"/>
  <c r="C6" i="38"/>
  <c r="E5" i="38"/>
  <c r="A6" i="50"/>
  <c r="E7" i="47"/>
  <c r="C8" i="47"/>
  <c r="C6" i="48"/>
  <c r="E5" i="48"/>
  <c r="E8" i="45"/>
  <c r="C9" i="45"/>
  <c r="C8" i="60"/>
  <c r="E7" i="60"/>
  <c r="E7" i="51"/>
  <c r="C8" i="51"/>
  <c r="C7" i="55"/>
  <c r="E6" i="55"/>
  <c r="E8" i="56"/>
  <c r="C7" i="43"/>
  <c r="E6" i="43"/>
  <c r="E8" i="54"/>
  <c r="C7" i="46"/>
  <c r="E6" i="46"/>
  <c r="E7" i="33"/>
  <c r="C8" i="33"/>
  <c r="A5" i="50"/>
  <c r="C6" i="32"/>
  <c r="E5" i="32"/>
  <c r="C8" i="57"/>
  <c r="E7" i="57"/>
  <c r="E7" i="53" l="1"/>
  <c r="C6" i="41"/>
  <c r="E5" i="41"/>
  <c r="C6" i="31"/>
  <c r="E5" i="31"/>
  <c r="E6" i="51"/>
  <c r="C7" i="51"/>
  <c r="C7" i="47"/>
  <c r="E6" i="47"/>
  <c r="C8" i="56"/>
  <c r="I15" i="26" s="1"/>
  <c r="E7" i="56"/>
  <c r="E6" i="60"/>
  <c r="C7" i="60"/>
  <c r="C7" i="42"/>
  <c r="E6" i="42"/>
  <c r="C7" i="29"/>
  <c r="E6" i="29"/>
  <c r="C8" i="8"/>
  <c r="E7" i="8"/>
  <c r="C7" i="61"/>
  <c r="E6" i="61"/>
  <c r="E6" i="33"/>
  <c r="C7" i="33"/>
  <c r="E4" i="38"/>
  <c r="B2" i="38" s="1"/>
  <c r="C5" i="38"/>
  <c r="C8" i="35"/>
  <c r="E7" i="35"/>
  <c r="E5" i="46"/>
  <c r="C6" i="46"/>
  <c r="I29" i="26"/>
  <c r="I31" i="26"/>
  <c r="C8" i="44"/>
  <c r="E7" i="44"/>
  <c r="C10" i="52"/>
  <c r="E9" i="52"/>
  <c r="C7" i="57"/>
  <c r="E6" i="57"/>
  <c r="E7" i="45"/>
  <c r="C8" i="45"/>
  <c r="C7" i="39"/>
  <c r="E6" i="39"/>
  <c r="C7" i="30"/>
  <c r="E6" i="30"/>
  <c r="E7" i="54"/>
  <c r="C8" i="54"/>
  <c r="I17" i="26" s="1"/>
  <c r="C6" i="55"/>
  <c r="E5" i="55"/>
  <c r="C5" i="48"/>
  <c r="E4" i="48"/>
  <c r="B2" i="48" s="1"/>
  <c r="C6" i="40"/>
  <c r="E5" i="40"/>
  <c r="C5" i="37"/>
  <c r="E4" i="37"/>
  <c r="B2" i="37" s="1"/>
  <c r="C5" i="32"/>
  <c r="E4" i="32"/>
  <c r="B2" i="32" s="1"/>
  <c r="E5" i="43"/>
  <c r="C6" i="43"/>
  <c r="C7" i="53"/>
  <c r="E6" i="53"/>
  <c r="C6" i="49"/>
  <c r="E5" i="49"/>
  <c r="E7" i="50"/>
  <c r="C8" i="50"/>
  <c r="C6" i="36"/>
  <c r="E5" i="36"/>
  <c r="E6" i="45" l="1"/>
  <c r="C7" i="45"/>
  <c r="C6" i="47"/>
  <c r="E5" i="47"/>
  <c r="E6" i="50"/>
  <c r="C7" i="50"/>
  <c r="C6" i="57"/>
  <c r="E5" i="57"/>
  <c r="E5" i="61"/>
  <c r="C6" i="61"/>
  <c r="C6" i="39"/>
  <c r="E5" i="39"/>
  <c r="C5" i="46"/>
  <c r="E4" i="46"/>
  <c r="B2" i="46" s="1"/>
  <c r="C6" i="60"/>
  <c r="E5" i="60"/>
  <c r="E5" i="53"/>
  <c r="C6" i="53"/>
  <c r="E5" i="29"/>
  <c r="C6" i="29"/>
  <c r="C7" i="54"/>
  <c r="E6" i="54"/>
  <c r="C6" i="42"/>
  <c r="E5" i="42"/>
  <c r="C5" i="43"/>
  <c r="E4" i="43"/>
  <c r="B2" i="43" s="1"/>
  <c r="C6" i="30"/>
  <c r="E5" i="30"/>
  <c r="C6" i="33"/>
  <c r="E5" i="33"/>
  <c r="C5" i="49"/>
  <c r="E4" i="49"/>
  <c r="B2" i="49" s="1"/>
  <c r="E8" i="52"/>
  <c r="C9" i="52"/>
  <c r="E6" i="35"/>
  <c r="C7" i="35"/>
  <c r="C7" i="8"/>
  <c r="E6" i="8"/>
  <c r="E6" i="56"/>
  <c r="C7" i="56"/>
  <c r="C5" i="41"/>
  <c r="E4" i="41"/>
  <c r="B2" i="41" s="1"/>
  <c r="C5" i="36"/>
  <c r="E4" i="36"/>
  <c r="B2" i="36" s="1"/>
  <c r="C5" i="40"/>
  <c r="E4" i="40"/>
  <c r="B2" i="40" s="1"/>
  <c r="E6" i="44"/>
  <c r="C7" i="44"/>
  <c r="C6" i="51"/>
  <c r="E5" i="51"/>
  <c r="E4" i="31"/>
  <c r="B2" i="31" s="1"/>
  <c r="C5" i="31"/>
  <c r="C5" i="55"/>
  <c r="E4" i="55"/>
  <c r="B2" i="55" s="1"/>
  <c r="C5" i="30" l="1"/>
  <c r="E4" i="30"/>
  <c r="B2" i="30" s="1"/>
  <c r="C5" i="53"/>
  <c r="E4" i="53"/>
  <c r="B2" i="53" s="1"/>
  <c r="C5" i="42"/>
  <c r="E4" i="42"/>
  <c r="B2" i="42" s="1"/>
  <c r="E4" i="60"/>
  <c r="B2" i="60" s="1"/>
  <c r="C5" i="60"/>
  <c r="C5" i="39"/>
  <c r="E4" i="39"/>
  <c r="B2" i="39" s="1"/>
  <c r="C8" i="52"/>
  <c r="E7" i="52"/>
  <c r="E5" i="44"/>
  <c r="C6" i="44"/>
  <c r="C5" i="61"/>
  <c r="E4" i="61"/>
  <c r="B2" i="61" s="1"/>
  <c r="E5" i="8"/>
  <c r="C6" i="8"/>
  <c r="E5" i="35"/>
  <c r="C6" i="35"/>
  <c r="C5" i="57"/>
  <c r="E4" i="57"/>
  <c r="B2" i="57" s="1"/>
  <c r="E4" i="51"/>
  <c r="B2" i="51" s="1"/>
  <c r="C5" i="51"/>
  <c r="C5" i="29"/>
  <c r="E4" i="29"/>
  <c r="B2" i="29" s="1"/>
  <c r="C6" i="50"/>
  <c r="E5" i="50"/>
  <c r="E5" i="56"/>
  <c r="C6" i="56"/>
  <c r="E4" i="47"/>
  <c r="B2" i="47" s="1"/>
  <c r="C5" i="47"/>
  <c r="E4" i="33"/>
  <c r="B2" i="33" s="1"/>
  <c r="C5" i="33"/>
  <c r="C6" i="54"/>
  <c r="E5" i="54"/>
  <c r="C6" i="45"/>
  <c r="E5" i="45"/>
  <c r="E4" i="44" l="1"/>
  <c r="B2" i="44" s="1"/>
  <c r="C5" i="44"/>
  <c r="C5" i="8"/>
  <c r="E4" i="8"/>
  <c r="B2" i="8" s="1"/>
  <c r="E4" i="45"/>
  <c r="B2" i="45" s="1"/>
  <c r="C5" i="45"/>
  <c r="C5" i="56"/>
  <c r="E4" i="56"/>
  <c r="B2" i="56" s="1"/>
  <c r="C5" i="35"/>
  <c r="E4" i="35"/>
  <c r="B2" i="35" s="1"/>
  <c r="E6" i="52"/>
  <c r="C7" i="52"/>
  <c r="C5" i="54"/>
  <c r="E4" i="54"/>
  <c r="B2" i="54" s="1"/>
  <c r="E4" i="50"/>
  <c r="B2" i="50" s="1"/>
  <c r="C5" i="50"/>
  <c r="C6" i="52" l="1"/>
  <c r="E5" i="52"/>
  <c r="C5" i="52" l="1"/>
  <c r="E4" i="52"/>
  <c r="B2" i="52" s="1"/>
</calcChain>
</file>

<file path=xl/sharedStrings.xml><?xml version="1.0" encoding="utf-8"?>
<sst xmlns="http://schemas.openxmlformats.org/spreadsheetml/2006/main" count="584" uniqueCount="56">
  <si>
    <t>average</t>
  </si>
  <si>
    <t>thr</t>
  </si>
  <si>
    <t>b</t>
  </si>
  <si>
    <t xml:space="preserve">year </t>
  </si>
  <si>
    <t>p</t>
  </si>
  <si>
    <t>Top inverted Pareto coeff used for simulations</t>
  </si>
  <si>
    <t>N. adults/hh</t>
  </si>
  <si>
    <t>N. indiv./hh</t>
  </si>
  <si>
    <t>yint</t>
  </si>
  <si>
    <t>ytop</t>
  </si>
  <si>
    <t>Be careful about the following links</t>
  </si>
  <si>
    <t>This file is used by the following files:</t>
  </si>
  <si>
    <t>This file used the following files:</t>
  </si>
  <si>
    <t>(27/9/2016)</t>
  </si>
  <si>
    <t>Raw data on distribution of per capita household income</t>
  </si>
  <si>
    <t>f</t>
  </si>
  <si>
    <t>n.indiv./hh</t>
  </si>
  <si>
    <t>n.adults/hh</t>
  </si>
  <si>
    <t>p=0.10</t>
  </si>
  <si>
    <t>p=0.20</t>
  </si>
  <si>
    <t>p=0.40</t>
  </si>
  <si>
    <t>p=0.60</t>
  </si>
  <si>
    <t>p=0.80</t>
  </si>
  <si>
    <t>p=0.90</t>
  </si>
  <si>
    <t xml:space="preserve">Benchmark weights </t>
  </si>
  <si>
    <t>Benchmark ratio (linear interpolation from Piketty-Qian 2009 Table A4 1986-2003)</t>
  </si>
  <si>
    <t>Indicator 1 if ratio method used (rather than weights on cons.decile averages)</t>
  </si>
  <si>
    <t>Per adult average (survey)</t>
  </si>
  <si>
    <t>Top inv. Pareto coeff. (survey)</t>
  </si>
  <si>
    <t>p* in top survey bracket</t>
  </si>
  <si>
    <t>f (indiv)</t>
  </si>
  <si>
    <t>(income tax data: for equall-split distribution, we implicitely assume all taxpayers &gt;120 000 are singles or married to individuals with same income as themselves; try to compute lower bound equal-split top shares by assuming 100% patriarchal family: divide incomes by two (60 000 instead of 120 000) and multiply numbers of individuals by two)</t>
  </si>
  <si>
    <t>Ratio btw threshold p=0.90 and average survey income used in simulations (1987-2012: no threshold data)</t>
  </si>
  <si>
    <t>Adult urban population</t>
  </si>
  <si>
    <t>year</t>
  </si>
  <si>
    <t>yfu</t>
  </si>
  <si>
    <t>(this reduces top 10% shares a little bit as compated to Piketty-Qian unadjusted household top income shares) (overadjustment bc of children)</t>
  </si>
  <si>
    <t>adultpopu</t>
  </si>
  <si>
    <t>Benchmark simulation: top inverted Pareto coefficient b* observed in survey</t>
  </si>
  <si>
    <t>Benchmark (0) or variant (1) :</t>
  </si>
  <si>
    <t>Variant : b* = 1.6 (minimal historical value observed around p*=0.9 in countries with tax data)</t>
  </si>
  <si>
    <t xml:space="preserve">Variant weights </t>
  </si>
  <si>
    <t>The tabulations reported in this file come from China's urban household surveys official publications. See PYZ2016DistributionalData.xlsx for the original raw data.All details about adjustment to raw tabulations are described in the sheet "Parameters". The raw tabulations always refer to the distribution of per capita household income (i.e. household income divided by total number of household members, adults and children), and the income averages and thresholds are adjusted so as to approximate the distribution of per adult income</t>
  </si>
  <si>
    <t>Inverted Pareto coefficient computed from shares within shares            (top bracket within previous bracket)</t>
  </si>
  <si>
    <t>Weights on consecutive decile-quintile averages used to compute income thresholds close to p=0.10 (weight on P0-10 vs P10-20), p=0.20 (weight on P10-20 vs P20-40), p=0.40 (weight on P20-40 vs P40-60), etc., p=0.90 (weight on P80-90 vs P90-100) for 1986-2014 used in simulations               (used for 1987-2014: years with no threshold data)</t>
  </si>
  <si>
    <t>p=0.20 (d-q)</t>
  </si>
  <si>
    <t>p=0.10 (d-d)</t>
  </si>
  <si>
    <t>p=0.40 (q-q)</t>
  </si>
  <si>
    <t>p=0.60 (q-q)</t>
  </si>
  <si>
    <t>p=0.80 (q-d)</t>
  </si>
  <si>
    <t>p=0.90 (d-d)</t>
  </si>
  <si>
    <t>Original data refers to the distribution of per capita household income. The data on decile-level average incomes was divided by the average number of adults per household by decile so as to approximate the distribution of income among equal-split adults (the published data ranks housholds by per capita income rather than per adult income). The published data for 1987-2014 does not include information on income thresholds. The upper bracket threshold (close to p=0.90) can be approximated by using the micro-level extractions from 1986-2003 household surveys used by Piketty-Qian (2005). The other thresholds (close to p=0.10,0.20,0.40,0.60,0.80) were approximated by using the ratios between thresholds and decile averages (i.e. threshold P10 as a weighted average of P0-10 and P10-20 average incomes, P20 as a weighted average of P10-20 and P20-40, etc.) for countries and years with similar Pareto shapes (see Blanchet-Fournier-Piketty 2016, US_ParetoCurves.xlsx and France_ParetoCurves.xlsx). We test different variants and find that this has little impact on final series. For years 2013-2014, data is only available at quintile level, and we approximate bottom decile and top decile using year 2012. See sheet "Parameters", links and formulas.</t>
  </si>
  <si>
    <t>Parameters used for urban China tabulations 1978-2015</t>
  </si>
  <si>
    <t xml:space="preserve">Average urban fiscal income per adult </t>
  </si>
  <si>
    <t xml:space="preserve">Average urban survey income per adult </t>
  </si>
  <si>
    <t>ysu</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</si>
</sst>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 #,##0.00_)\ _€_ ;_ * \(#,##0.00\)\ _€_ ;_ * &quot;-&quot;??_)\ _€_ ;_ @_ "/>
    <numFmt numFmtId="165" formatCode="\$#,##0\ ;\(\$#,##0\)"/>
    <numFmt numFmtId="166" formatCode="0.0000"/>
    <numFmt numFmtId="167" formatCode="#,##0_ "/>
    <numFmt numFmtId="168" formatCode="#,##0.00_ "/>
    <numFmt numFmtId="169" formatCode="0.00000"/>
    <numFmt numFmtId="170" formatCode="0.000"/>
    <numFmt numFmtId="171" formatCode="0.000_ "/>
    <numFmt numFmtId="172" formatCode="0.00000000000"/>
  </numFmts>
  <fonts count="37" x14ac:knownFonts="1">
    <font>
      <sz val="12"/>
      <color theme="1"/>
      <name val="Calibri"/>
      <family val="2"/>
      <scheme val="minor"/>
    </font>
    <font>
      <sz val="11"/>
      <color theme="1"/>
      <name val="Calibri"/>
      <family val="2"/>
      <scheme val="minor"/>
    </font>
    <font>
      <sz val="12"/>
      <color theme="1"/>
      <name val="Arial"/>
      <family val="2"/>
    </font>
    <font>
      <sz val="10"/>
      <name val="Arial"/>
      <family val="2"/>
    </font>
    <font>
      <sz val="10"/>
      <name val="MS Sans Serif"/>
      <family val="2"/>
    </font>
    <font>
      <u/>
      <sz val="12"/>
      <color theme="10"/>
      <name val="Calibri"/>
      <family val="2"/>
      <scheme val="minor"/>
    </font>
    <font>
      <u/>
      <sz val="12"/>
      <color theme="11"/>
      <name val="Calibri"/>
      <family val="2"/>
      <scheme val="minor"/>
    </font>
    <font>
      <sz val="12"/>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2"/>
      <color indexed="24"/>
      <name val="Arial"/>
      <family val="2"/>
    </font>
    <font>
      <b/>
      <sz val="8"/>
      <color indexed="24"/>
      <name val="Times New Roman"/>
      <family val="1"/>
    </font>
    <font>
      <sz val="8"/>
      <color indexed="24"/>
      <name val="Times New Roman"/>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1"/>
      <color indexed="60"/>
      <name val="Calibri"/>
      <family val="2"/>
    </font>
    <font>
      <sz val="10"/>
      <name val="Verdana"/>
      <family val="2"/>
    </font>
    <font>
      <b/>
      <sz val="11"/>
      <color indexed="63"/>
      <name val="Calibri"/>
      <family val="2"/>
    </font>
    <font>
      <sz val="12"/>
      <color indexed="8"/>
      <name val="Calibri"/>
      <family val="2"/>
    </font>
    <font>
      <sz val="11"/>
      <name val="Calibri"/>
      <family val="2"/>
    </font>
    <font>
      <sz val="7"/>
      <name val="Helvetica"/>
      <family val="2"/>
    </font>
    <font>
      <b/>
      <sz val="18"/>
      <color indexed="56"/>
      <name val="Cambria"/>
      <family val="2"/>
    </font>
    <font>
      <sz val="11"/>
      <color indexed="10"/>
      <name val="Calibri"/>
      <family val="2"/>
    </font>
    <font>
      <sz val="12"/>
      <color theme="1"/>
      <name val="Arial Unicode MS"/>
      <family val="2"/>
      <charset val="134"/>
    </font>
    <font>
      <b/>
      <sz val="11"/>
      <color theme="1"/>
      <name val="Arial"/>
      <family val="2"/>
    </font>
    <font>
      <b/>
      <sz val="11"/>
      <color theme="1"/>
      <name val="Arial Narrow"/>
      <family val="2"/>
    </font>
    <font>
      <sz val="11"/>
      <color theme="1"/>
      <name val="Arial Narrow"/>
      <family val="2"/>
    </font>
    <font>
      <sz val="11"/>
      <color theme="1"/>
      <name val="Arial"/>
      <family val="2"/>
    </font>
  </fonts>
  <fills count="2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diagonal/>
    </border>
  </borders>
  <cellStyleXfs count="85">
    <xf numFmtId="0" fontId="0" fillId="0" borderId="0"/>
    <xf numFmtId="0" fontId="3" fillId="0" borderId="0"/>
    <xf numFmtId="0" fontId="4" fillId="0" borderId="0"/>
    <xf numFmtId="0" fontId="3"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7"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3"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3" fontId="13" fillId="0" borderId="0" applyFont="0" applyFill="0" applyBorder="0" applyAlignment="0" applyProtection="0"/>
    <xf numFmtId="0" fontId="17"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7" borderId="1" applyNumberFormat="0" applyAlignment="0" applyProtection="0"/>
    <xf numFmtId="0" fontId="22" fillId="0" borderId="0" applyNumberFormat="0" applyFill="0" applyBorder="0" applyAlignment="0" applyProtection="0"/>
    <xf numFmtId="0" fontId="23" fillId="0" borderId="6" applyNumberFormat="0" applyFill="0" applyAlignment="0" applyProtection="0"/>
    <xf numFmtId="164" fontId="2" fillId="0" borderId="0" applyFont="0" applyFill="0" applyBorder="0" applyAlignment="0" applyProtection="0"/>
    <xf numFmtId="165" fontId="13" fillId="0" borderId="0" applyFont="0" applyFill="0" applyBorder="0" applyAlignment="0" applyProtection="0"/>
    <xf numFmtId="0" fontId="3" fillId="0" borderId="0"/>
    <xf numFmtId="0" fontId="24" fillId="18" borderId="0" applyNumberFormat="0" applyBorder="0" applyAlignment="0" applyProtection="0"/>
    <xf numFmtId="0" fontId="2" fillId="0" borderId="0"/>
    <xf numFmtId="0" fontId="2" fillId="0" borderId="0"/>
    <xf numFmtId="0" fontId="13" fillId="0" borderId="0"/>
    <xf numFmtId="0" fontId="13" fillId="0" borderId="0"/>
    <xf numFmtId="0" fontId="3" fillId="0" borderId="0"/>
    <xf numFmtId="0" fontId="2" fillId="0" borderId="0"/>
    <xf numFmtId="0" fontId="2" fillId="0" borderId="0"/>
    <xf numFmtId="0" fontId="3" fillId="0" borderId="0"/>
    <xf numFmtId="0" fontId="25" fillId="0" borderId="0"/>
    <xf numFmtId="0" fontId="3" fillId="0" borderId="0"/>
    <xf numFmtId="0" fontId="7" fillId="0" borderId="0"/>
    <xf numFmtId="0" fontId="2" fillId="0" borderId="0"/>
    <xf numFmtId="0" fontId="2" fillId="0" borderId="0"/>
    <xf numFmtId="0" fontId="2" fillId="0" borderId="0"/>
    <xf numFmtId="0" fontId="3" fillId="19" borderId="7" applyNumberFormat="0" applyFont="0" applyAlignment="0" applyProtection="0"/>
    <xf numFmtId="0" fontId="26" fillId="16" borderId="8"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7"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 fillId="0" borderId="0"/>
    <xf numFmtId="0" fontId="3" fillId="0" borderId="0"/>
    <xf numFmtId="0" fontId="29" fillId="0" borderId="9">
      <alignment horizontal="center"/>
    </xf>
    <xf numFmtId="0" fontId="30" fillId="0" borderId="0" applyNumberFormat="0" applyFill="0" applyBorder="0" applyAlignment="0" applyProtection="0"/>
    <xf numFmtId="2" fontId="13" fillId="0" borderId="0" applyFont="0" applyFill="0" applyBorder="0" applyAlignment="0" applyProtection="0"/>
    <xf numFmtId="0" fontId="31" fillId="0" borderId="0" applyNumberFormat="0" applyFill="0" applyBorder="0" applyAlignment="0" applyProtection="0"/>
    <xf numFmtId="0" fontId="1" fillId="0" borderId="0"/>
  </cellStyleXfs>
  <cellXfs count="47">
    <xf numFmtId="0" fontId="0" fillId="0" borderId="0" xfId="0"/>
    <xf numFmtId="0" fontId="7" fillId="0" borderId="0" xfId="8"/>
    <xf numFmtId="3" fontId="0" fillId="0" borderId="0" xfId="0" applyNumberFormat="1"/>
    <xf numFmtId="0" fontId="1" fillId="0" borderId="0" xfId="84"/>
    <xf numFmtId="167" fontId="2" fillId="0" borderId="0" xfId="0" applyNumberFormat="1" applyFont="1" applyBorder="1" applyAlignment="1">
      <alignment vertical="center" wrapText="1"/>
    </xf>
    <xf numFmtId="168" fontId="2" fillId="0" borderId="0" xfId="0" applyNumberFormat="1" applyFont="1" applyBorder="1" applyAlignment="1">
      <alignment horizontal="center"/>
    </xf>
    <xf numFmtId="168" fontId="32" fillId="0" borderId="0" xfId="0" applyNumberFormat="1" applyFont="1" applyBorder="1" applyAlignment="1">
      <alignment horizontal="center"/>
    </xf>
    <xf numFmtId="0" fontId="2" fillId="0" borderId="0" xfId="0" applyFont="1"/>
    <xf numFmtId="0" fontId="2" fillId="0" borderId="0" xfId="0" applyFont="1" applyAlignment="1">
      <alignment horizontal="center"/>
    </xf>
    <xf numFmtId="3" fontId="2" fillId="0" borderId="0" xfId="0" applyNumberFormat="1" applyFont="1" applyAlignment="1">
      <alignment horizontal="center"/>
    </xf>
    <xf numFmtId="3" fontId="2" fillId="0" borderId="0" xfId="8" applyNumberFormat="1" applyFont="1" applyAlignment="1">
      <alignment horizontal="center"/>
    </xf>
    <xf numFmtId="0" fontId="2" fillId="0" borderId="0" xfId="8" applyFont="1" applyAlignment="1">
      <alignment horizontal="center"/>
    </xf>
    <xf numFmtId="166" fontId="2" fillId="0" borderId="0" xfId="0" applyNumberFormat="1" applyFont="1" applyAlignment="1">
      <alignment horizontal="center"/>
    </xf>
    <xf numFmtId="0" fontId="2" fillId="0" borderId="0" xfId="8" applyFont="1" applyFill="1" applyAlignment="1">
      <alignment horizontal="center"/>
    </xf>
    <xf numFmtId="2" fontId="2" fillId="0" borderId="0" xfId="0" applyNumberFormat="1" applyFont="1" applyAlignment="1">
      <alignment horizontal="center"/>
    </xf>
    <xf numFmtId="0" fontId="33" fillId="0" borderId="0" xfId="84" applyFont="1"/>
    <xf numFmtId="0" fontId="36" fillId="0" borderId="0" xfId="84" applyFont="1"/>
    <xf numFmtId="0" fontId="33" fillId="0" borderId="0" xfId="84" applyFont="1" applyAlignment="1">
      <alignment horizontal="center"/>
    </xf>
    <xf numFmtId="0" fontId="36" fillId="0" borderId="0" xfId="84" applyFont="1" applyAlignment="1">
      <alignment horizontal="center"/>
    </xf>
    <xf numFmtId="2" fontId="33" fillId="0" borderId="0" xfId="84" applyNumberFormat="1" applyFont="1" applyAlignment="1">
      <alignment horizontal="center"/>
    </xf>
    <xf numFmtId="2" fontId="36" fillId="0" borderId="0" xfId="84" applyNumberFormat="1" applyFont="1" applyAlignment="1">
      <alignment horizontal="center"/>
    </xf>
    <xf numFmtId="170" fontId="36" fillId="0" borderId="0" xfId="84" applyNumberFormat="1" applyFont="1" applyAlignment="1">
      <alignment horizontal="center"/>
    </xf>
    <xf numFmtId="0" fontId="34" fillId="0" borderId="0" xfId="84" applyFont="1" applyAlignment="1">
      <alignment horizontal="center" vertical="center" wrapText="1"/>
    </xf>
    <xf numFmtId="0" fontId="35" fillId="0" borderId="0" xfId="84" applyFont="1" applyAlignment="1">
      <alignment horizontal="center" vertical="center" wrapText="1"/>
    </xf>
    <xf numFmtId="0" fontId="34" fillId="0" borderId="0" xfId="84" applyFont="1" applyAlignment="1">
      <alignment horizontal="center" vertical="center"/>
    </xf>
    <xf numFmtId="0" fontId="35" fillId="0" borderId="0" xfId="84" applyFont="1" applyAlignment="1">
      <alignment horizontal="center" vertical="center"/>
    </xf>
    <xf numFmtId="169" fontId="36" fillId="0" borderId="0" xfId="84" applyNumberFormat="1" applyFont="1" applyAlignment="1">
      <alignment horizontal="center"/>
    </xf>
    <xf numFmtId="166" fontId="36" fillId="0" borderId="0" xfId="84" applyNumberFormat="1" applyFont="1" applyAlignment="1">
      <alignment horizontal="center"/>
    </xf>
    <xf numFmtId="171" fontId="36" fillId="0" borderId="0" xfId="0" applyNumberFormat="1" applyFont="1" applyAlignment="1">
      <alignment horizontal="center"/>
    </xf>
    <xf numFmtId="166" fontId="33" fillId="0" borderId="0" xfId="84" applyNumberFormat="1" applyFont="1" applyAlignment="1">
      <alignment horizontal="center"/>
    </xf>
    <xf numFmtId="172" fontId="0" fillId="0" borderId="0" xfId="0" applyNumberFormat="1"/>
    <xf numFmtId="3" fontId="36" fillId="0" borderId="0" xfId="84" applyNumberFormat="1" applyFont="1" applyAlignment="1">
      <alignment horizontal="center"/>
    </xf>
    <xf numFmtId="0" fontId="35" fillId="0" borderId="0" xfId="84" applyFont="1" applyAlignment="1">
      <alignment horizontal="center" vertical="center" wrapText="1"/>
    </xf>
    <xf numFmtId="0" fontId="36" fillId="0" borderId="0" xfId="84" applyFont="1" applyAlignment="1">
      <alignment horizontal="center" vertical="center" wrapText="1"/>
    </xf>
    <xf numFmtId="0" fontId="34" fillId="0" borderId="0" xfId="84" applyFont="1" applyAlignment="1">
      <alignment horizontal="center" vertical="center" wrapText="1"/>
    </xf>
    <xf numFmtId="0" fontId="34" fillId="0" borderId="0" xfId="84" applyFont="1"/>
    <xf numFmtId="0" fontId="35" fillId="0" borderId="0" xfId="84" applyFont="1"/>
    <xf numFmtId="0" fontId="34" fillId="0" borderId="0" xfId="84" applyFont="1" applyAlignment="1">
      <alignment horizontal="center"/>
    </xf>
    <xf numFmtId="0" fontId="35" fillId="0" borderId="0" xfId="84" applyFont="1" applyAlignment="1">
      <alignment horizontal="center" vertical="center" wrapText="1"/>
    </xf>
    <xf numFmtId="0" fontId="34" fillId="0" borderId="0" xfId="84" applyFont="1" applyAlignment="1">
      <alignment horizontal="center" vertical="center" wrapText="1"/>
    </xf>
    <xf numFmtId="0" fontId="35" fillId="0" borderId="0" xfId="84" applyFont="1" applyAlignment="1">
      <alignment horizontal="center" vertical="center" wrapText="1"/>
    </xf>
    <xf numFmtId="0" fontId="36" fillId="0" borderId="0" xfId="84" applyFont="1" applyAlignment="1">
      <alignment horizontal="center" vertical="center" wrapText="1"/>
    </xf>
    <xf numFmtId="0" fontId="34" fillId="0" borderId="0" xfId="84" applyFont="1" applyAlignment="1">
      <alignment horizontal="center" vertical="center" wrapText="1"/>
    </xf>
    <xf numFmtId="0" fontId="35" fillId="0" borderId="0" xfId="84" applyFont="1" applyAlignment="1">
      <alignment horizontal="center" vertical="center" wrapText="1"/>
    </xf>
    <xf numFmtId="0" fontId="36" fillId="0" borderId="0" xfId="84" applyFont="1" applyAlignment="1">
      <alignment horizontal="center" vertical="center" wrapText="1"/>
    </xf>
    <xf numFmtId="0" fontId="2" fillId="0" borderId="0" xfId="0" applyFont="1" applyAlignment="1">
      <alignment horizontal="left" wrapText="1"/>
    </xf>
    <xf numFmtId="0" fontId="2" fillId="0" borderId="0" xfId="0" applyFont="1" applyBorder="1" applyAlignment="1">
      <alignment horizontal="left" wrapText="1"/>
    </xf>
  </cellXfs>
  <cellStyles count="85">
    <cellStyle name="20% - Accent1" xfId="9"/>
    <cellStyle name="20% - Accent2" xfId="10"/>
    <cellStyle name="20% - Accent3" xfId="11"/>
    <cellStyle name="20% - Accent4" xfId="12"/>
    <cellStyle name="20% - Accent5" xfId="13"/>
    <cellStyle name="20% - Accent6" xfId="14"/>
    <cellStyle name="40% - Accent1" xfId="15"/>
    <cellStyle name="40% - Accent2" xfId="16"/>
    <cellStyle name="40% - Accent3" xfId="17"/>
    <cellStyle name="40% - Accent4" xfId="18"/>
    <cellStyle name="40% - Accent5" xfId="19"/>
    <cellStyle name="40% - Accent6" xfId="20"/>
    <cellStyle name="60% - Accent1" xfId="21"/>
    <cellStyle name="60% - Accent2" xfId="22"/>
    <cellStyle name="60% - Accent3" xfId="23"/>
    <cellStyle name="60% - Accent4" xfId="24"/>
    <cellStyle name="60% - Accent5" xfId="25"/>
    <cellStyle name="60% - Accent6" xfId="26"/>
    <cellStyle name="Bad" xfId="27"/>
    <cellStyle name="Calculation" xfId="28"/>
    <cellStyle name="Check Cell" xfId="29"/>
    <cellStyle name="Date" xfId="30"/>
    <cellStyle name="En-tête 1" xfId="31"/>
    <cellStyle name="En-tête 2" xfId="32"/>
    <cellStyle name="Explanatory Text" xfId="33"/>
    <cellStyle name="Financier0" xfId="34"/>
    <cellStyle name="Good" xfId="35"/>
    <cellStyle name="Heading 1" xfId="36"/>
    <cellStyle name="Heading 2" xfId="37"/>
    <cellStyle name="Heading 3" xfId="38"/>
    <cellStyle name="Heading 4" xfId="39"/>
    <cellStyle name="Input" xfId="40"/>
    <cellStyle name="Lien hypertexte" xfId="4" builtinId="8" hidden="1"/>
    <cellStyle name="Lien hypertexte" xfId="6" builtinId="8" hidden="1"/>
    <cellStyle name="Lien hypertexte 2" xfId="41"/>
    <cellStyle name="Lien hypertexte visité" xfId="5" builtinId="9" hidden="1"/>
    <cellStyle name="Lien hypertexte visité" xfId="7" builtinId="9" hidden="1"/>
    <cellStyle name="Linked Cell" xfId="42"/>
    <cellStyle name="Milliers 2" xfId="43"/>
    <cellStyle name="Monétaire0" xfId="44"/>
    <cellStyle name="Motif" xfId="45"/>
    <cellStyle name="Neutral" xfId="46"/>
    <cellStyle name="Normal" xfId="0" builtinId="0"/>
    <cellStyle name="Normal 10" xfId="47"/>
    <cellStyle name="Normal 11" xfId="48"/>
    <cellStyle name="Normal 12" xfId="84"/>
    <cellStyle name="Normal 2" xfId="1"/>
    <cellStyle name="Normal 2 2" xfId="49"/>
    <cellStyle name="Normal 2 2 2" xfId="50"/>
    <cellStyle name="Normal 2 3" xfId="51"/>
    <cellStyle name="Normal 2 4" xfId="52"/>
    <cellStyle name="Normal 2 4 2" xfId="53"/>
    <cellStyle name="Normal 2_AccumulationEquation" xfId="54"/>
    <cellStyle name="Normal 3" xfId="2"/>
    <cellStyle name="Normal 3 2" xfId="55"/>
    <cellStyle name="Normal 4" xfId="3"/>
    <cellStyle name="Normal 4 2" xfId="8"/>
    <cellStyle name="Normal 5" xfId="56"/>
    <cellStyle name="Normal 6" xfId="57"/>
    <cellStyle name="Normal 7" xfId="58"/>
    <cellStyle name="Normal 8" xfId="59"/>
    <cellStyle name="Normal 9" xfId="60"/>
    <cellStyle name="Note" xfId="61"/>
    <cellStyle name="Output" xfId="62"/>
    <cellStyle name="Percent 2" xfId="63"/>
    <cellStyle name="Percent 2 2" xfId="64"/>
    <cellStyle name="Pourcentage 10" xfId="65"/>
    <cellStyle name="Pourcentage 2" xfId="66"/>
    <cellStyle name="Pourcentage 2 2" xfId="67"/>
    <cellStyle name="Pourcentage 3" xfId="68"/>
    <cellStyle name="Pourcentage 3 2" xfId="69"/>
    <cellStyle name="Pourcentage 4" xfId="70"/>
    <cellStyle name="Pourcentage 5" xfId="71"/>
    <cellStyle name="Pourcentage 5 2" xfId="72"/>
    <cellStyle name="Pourcentage 6" xfId="73"/>
    <cellStyle name="Pourcentage 6 2" xfId="74"/>
    <cellStyle name="Pourcentage 7" xfId="75"/>
    <cellStyle name="Pourcentage 8" xfId="76"/>
    <cellStyle name="Pourcentage 9" xfId="77"/>
    <cellStyle name="Standard 11" xfId="78"/>
    <cellStyle name="Standard_2 + 3" xfId="79"/>
    <cellStyle name="style_col_headings" xfId="80"/>
    <cellStyle name="Title" xfId="81"/>
    <cellStyle name="Virgule fixe" xfId="82"/>
    <cellStyle name="Warning Text" xfId="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WIDChina/PYZ2017DistributionSeries/PYZ2017Distributional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Links"/>
      <sheetName val="TB0"/>
      <sheetName val="TB1"/>
      <sheetName val="TB2"/>
      <sheetName val="TB3"/>
      <sheetName val="TB4"/>
      <sheetName val="TB5"/>
      <sheetName val="TB10"/>
      <sheetName val="TB11"/>
      <sheetName val="TB12"/>
      <sheetName val="UrbanSurveyTab"/>
      <sheetName val="RuralSurveyTab"/>
      <sheetName val="ProvincialTaxData"/>
      <sheetName val="OtherRawData"/>
      <sheetName val="TaxableVsFiscalIncome"/>
      <sheetName val="PQ2009TableA4"/>
      <sheetName val="SurveyComp2004"/>
      <sheetName val="RawdataFoF"/>
      <sheetName val="RawdataIOIU"/>
      <sheetName val="disposible income"/>
      <sheetName val="Sheet1"/>
    </sheetNames>
    <sheetDataSet>
      <sheetData sheetId="0"/>
      <sheetData sheetId="1"/>
      <sheetData sheetId="2"/>
      <sheetData sheetId="3">
        <row r="6">
          <cell r="J6">
            <v>92.98263589613498</v>
          </cell>
        </row>
        <row r="7">
          <cell r="J7">
            <v>99.722461635199551</v>
          </cell>
        </row>
        <row r="8">
          <cell r="J8">
            <v>103.20021171655689</v>
          </cell>
        </row>
        <row r="9">
          <cell r="J9">
            <v>108.75921998613731</v>
          </cell>
        </row>
        <row r="10">
          <cell r="J10">
            <v>115.81716550008579</v>
          </cell>
        </row>
        <row r="11">
          <cell r="J11">
            <v>122.47093788776117</v>
          </cell>
        </row>
        <row r="12">
          <cell r="J12">
            <v>134.61291604220202</v>
          </cell>
        </row>
        <row r="13">
          <cell r="J13">
            <v>143.32241737726778</v>
          </cell>
        </row>
        <row r="14">
          <cell r="J14">
            <v>153.39586234021192</v>
          </cell>
        </row>
        <row r="15">
          <cell r="J15">
            <v>163.95357581596113</v>
          </cell>
        </row>
        <row r="16">
          <cell r="J16">
            <v>170.84051866226898</v>
          </cell>
        </row>
        <row r="17">
          <cell r="J17">
            <v>177.15137999999999</v>
          </cell>
        </row>
        <row r="18">
          <cell r="J18">
            <v>186.25648890873154</v>
          </cell>
        </row>
        <row r="19">
          <cell r="J19">
            <v>196.18174173880325</v>
          </cell>
        </row>
        <row r="20">
          <cell r="J20">
            <v>204.75723589598118</v>
          </cell>
        </row>
        <row r="21">
          <cell r="J21">
            <v>214.34206633408348</v>
          </cell>
        </row>
        <row r="22">
          <cell r="J22">
            <v>221.8730317371716</v>
          </cell>
        </row>
        <row r="23">
          <cell r="J23">
            <v>231.74477211730778</v>
          </cell>
        </row>
        <row r="24">
          <cell r="J24">
            <v>249.75935319195369</v>
          </cell>
        </row>
        <row r="25">
          <cell r="J25">
            <v>266.84121161185351</v>
          </cell>
        </row>
        <row r="26">
          <cell r="J26">
            <v>284.15135444840945</v>
          </cell>
        </row>
        <row r="27">
          <cell r="J27">
            <v>301.05304786854407</v>
          </cell>
        </row>
        <row r="28">
          <cell r="J28">
            <v>315.883617067373</v>
          </cell>
        </row>
        <row r="29">
          <cell r="J29">
            <v>335.74851654037207</v>
          </cell>
        </row>
        <row r="30">
          <cell r="J30">
            <v>354.84115581940841</v>
          </cell>
        </row>
        <row r="31">
          <cell r="J31">
            <v>373.73295862428978</v>
          </cell>
        </row>
        <row r="32">
          <cell r="J32">
            <v>390.72202176263806</v>
          </cell>
        </row>
        <row r="33">
          <cell r="J33">
            <v>404.44515345142526</v>
          </cell>
        </row>
        <row r="34">
          <cell r="J34">
            <v>423.89784352031495</v>
          </cell>
        </row>
        <row r="35">
          <cell r="J35">
            <v>447.50092872363075</v>
          </cell>
        </row>
        <row r="36">
          <cell r="J36">
            <v>466.84395946275038</v>
          </cell>
        </row>
        <row r="37">
          <cell r="J37">
            <v>490.0495622780017</v>
          </cell>
        </row>
        <row r="38">
          <cell r="J38">
            <v>508.36085128783554</v>
          </cell>
        </row>
        <row r="39">
          <cell r="J39">
            <v>528.54248655922197</v>
          </cell>
        </row>
        <row r="40">
          <cell r="J40">
            <v>547.86280829512179</v>
          </cell>
        </row>
        <row r="41">
          <cell r="J41">
            <v>566.24053850342409</v>
          </cell>
        </row>
        <row r="42">
          <cell r="J42">
            <v>582.50617647425031</v>
          </cell>
        </row>
        <row r="43">
          <cell r="J43">
            <v>601.55310623035837</v>
          </cell>
        </row>
      </sheetData>
      <sheetData sheetId="4">
        <row r="6">
          <cell r="K6">
            <v>705.8348691953089</v>
          </cell>
          <cell r="N6">
            <v>495.45049520278144</v>
          </cell>
        </row>
        <row r="7">
          <cell r="K7">
            <v>767.79204833990173</v>
          </cell>
          <cell r="N7">
            <v>594.11773464572514</v>
          </cell>
        </row>
        <row r="8">
          <cell r="K8">
            <v>851.41195719023688</v>
          </cell>
          <cell r="N8">
            <v>709.69935799317352</v>
          </cell>
        </row>
        <row r="9">
          <cell r="K9">
            <v>889.066055929203</v>
          </cell>
          <cell r="N9">
            <v>928.065537918215</v>
          </cell>
        </row>
        <row r="10">
          <cell r="K10">
            <v>970.47900101114897</v>
          </cell>
          <cell r="N10">
            <v>992.79273071067189</v>
          </cell>
        </row>
        <row r="11">
          <cell r="K11">
            <v>1006.5696697604848</v>
          </cell>
          <cell r="N11">
            <v>1041.9430780953639</v>
          </cell>
        </row>
        <row r="12">
          <cell r="K12">
            <v>1172.8793159685854</v>
          </cell>
          <cell r="N12">
            <v>1177.7192089821299</v>
          </cell>
        </row>
        <row r="13">
          <cell r="K13">
            <v>1422.4544376197396</v>
          </cell>
          <cell r="N13">
            <v>1311.232181531758</v>
          </cell>
        </row>
        <row r="14">
          <cell r="K14">
            <v>1688.6068546517745</v>
          </cell>
          <cell r="N14">
            <v>1564.1269349747217</v>
          </cell>
        </row>
        <row r="15">
          <cell r="K15">
            <v>1913.5289663524431</v>
          </cell>
          <cell r="N15">
            <v>1708.5094155825682</v>
          </cell>
        </row>
        <row r="16">
          <cell r="K16">
            <v>2320.3553826455177</v>
          </cell>
          <cell r="N16">
            <v>1999.9224052663749</v>
          </cell>
        </row>
        <row r="17">
          <cell r="K17">
            <v>2633.8152906123555</v>
          </cell>
          <cell r="N17">
            <v>2314.1570785392696</v>
          </cell>
        </row>
        <row r="18">
          <cell r="K18">
            <v>2718.9578699002495</v>
          </cell>
          <cell r="N18">
            <v>2468.6734040461374</v>
          </cell>
        </row>
        <row r="19">
          <cell r="K19">
            <v>3194.350999416657</v>
          </cell>
          <cell r="N19">
            <v>2724.7112206378802</v>
          </cell>
        </row>
        <row r="20">
          <cell r="K20">
            <v>3961.2209311166221</v>
          </cell>
          <cell r="N20">
            <v>3192.2443284595493</v>
          </cell>
        </row>
        <row r="21">
          <cell r="K21">
            <v>4939.8415041130129</v>
          </cell>
          <cell r="N21">
            <v>3997.931673684423</v>
          </cell>
        </row>
        <row r="22">
          <cell r="K22">
            <v>6835.2496692472687</v>
          </cell>
          <cell r="N22">
            <v>5393.6293096567006</v>
          </cell>
        </row>
        <row r="23">
          <cell r="K23">
            <v>8191.9175375480827</v>
          </cell>
          <cell r="N23">
            <v>6499.1594919836771</v>
          </cell>
        </row>
        <row r="24">
          <cell r="K24">
            <v>8916.4707624673847</v>
          </cell>
          <cell r="N24">
            <v>7224.6513612122244</v>
          </cell>
        </row>
        <row r="25">
          <cell r="K25">
            <v>9734.872030869823</v>
          </cell>
          <cell r="N25">
            <v>7664.998432537931</v>
          </cell>
        </row>
        <row r="26">
          <cell r="K26">
            <v>10053.321146973974</v>
          </cell>
          <cell r="N26">
            <v>7984.2134604007224</v>
          </cell>
        </row>
        <row r="27">
          <cell r="K27">
            <v>10545.482605144922</v>
          </cell>
          <cell r="N27">
            <v>8543.7501329034312</v>
          </cell>
        </row>
        <row r="28">
          <cell r="K28">
            <v>11547.438222690173</v>
          </cell>
          <cell r="N28">
            <v>9168.1462622162926</v>
          </cell>
        </row>
        <row r="29">
          <cell r="K29">
            <v>12376.729631775926</v>
          </cell>
          <cell r="N29">
            <v>9869.0201316449802</v>
          </cell>
        </row>
        <row r="30">
          <cell r="K30">
            <v>13617.265849213663</v>
          </cell>
          <cell r="N30">
            <v>11204.422351603167</v>
          </cell>
        </row>
        <row r="31">
          <cell r="K31">
            <v>15030.088737995398</v>
          </cell>
          <cell r="N31">
            <v>12361.803890424326</v>
          </cell>
        </row>
        <row r="32">
          <cell r="K32">
            <v>16643.750870374897</v>
          </cell>
          <cell r="N32">
            <v>14027.101183333536</v>
          </cell>
        </row>
        <row r="33">
          <cell r="K33">
            <v>18809.674867746362</v>
          </cell>
          <cell r="N33">
            <v>15937.354722488897</v>
          </cell>
        </row>
        <row r="34">
          <cell r="K34">
            <v>21124.349150478174</v>
          </cell>
          <cell r="N34">
            <v>17659.477315746288</v>
          </cell>
        </row>
        <row r="35">
          <cell r="K35">
            <v>24569.772089856226</v>
          </cell>
          <cell r="N35">
            <v>20226.944434407258</v>
          </cell>
        </row>
        <row r="36">
          <cell r="K36">
            <v>28153.426772478062</v>
          </cell>
          <cell r="N36">
            <v>23205.460647499225</v>
          </cell>
        </row>
        <row r="37">
          <cell r="K37">
            <v>30410.786614718752</v>
          </cell>
          <cell r="N37">
            <v>25301.684054359634</v>
          </cell>
        </row>
        <row r="38">
          <cell r="K38">
            <v>34336.950388465928</v>
          </cell>
          <cell r="N38">
            <v>28210.837042651267</v>
          </cell>
        </row>
        <row r="39">
          <cell r="K39">
            <v>38954.941677124189</v>
          </cell>
          <cell r="N39">
            <v>31906.161505959142</v>
          </cell>
        </row>
        <row r="40">
          <cell r="K40">
            <v>43085.559181378099</v>
          </cell>
          <cell r="N40">
            <v>35714.033291690655</v>
          </cell>
        </row>
        <row r="41">
          <cell r="K41">
            <v>47452.601820511438</v>
          </cell>
          <cell r="N41">
            <v>38239.794598638706</v>
          </cell>
        </row>
        <row r="42">
          <cell r="K42">
            <v>51284.113660826129</v>
          </cell>
          <cell r="N42">
            <v>41510.416902161953</v>
          </cell>
        </row>
        <row r="43">
          <cell r="K43">
            <v>53236.963798124088</v>
          </cell>
          <cell r="N43">
            <v>43694.59770405032</v>
          </cell>
        </row>
      </sheetData>
      <sheetData sheetId="5"/>
      <sheetData sheetId="6">
        <row r="13">
          <cell r="E13">
            <v>4.2</v>
          </cell>
          <cell r="G13">
            <v>2.264581448325699</v>
          </cell>
        </row>
        <row r="14">
          <cell r="E14">
            <v>4.0999999999999996</v>
          </cell>
          <cell r="G14">
            <v>2.2106628424131829</v>
          </cell>
        </row>
        <row r="15">
          <cell r="E15">
            <v>4.0999999999999996</v>
          </cell>
          <cell r="G15">
            <v>2.254336200681605</v>
          </cell>
        </row>
        <row r="16">
          <cell r="E16">
            <v>4</v>
          </cell>
          <cell r="G16">
            <v>2.2419605453171005</v>
          </cell>
        </row>
        <row r="17">
          <cell r="E17">
            <v>3.9</v>
          </cell>
          <cell r="G17">
            <v>2.2274544822321842</v>
          </cell>
        </row>
        <row r="19">
          <cell r="E19">
            <v>3.7419929995434482</v>
          </cell>
          <cell r="G19">
            <v>2.2169297280965616</v>
          </cell>
        </row>
        <row r="20">
          <cell r="E20">
            <v>3.6270940048647877</v>
          </cell>
          <cell r="G20">
            <v>2.1620132620212367</v>
          </cell>
        </row>
        <row r="21">
          <cell r="E21">
            <v>3.5500936568752657</v>
          </cell>
          <cell r="G21">
            <v>2.1289911660280967</v>
          </cell>
        </row>
        <row r="22">
          <cell r="E22">
            <v>3.4979999999999998</v>
          </cell>
          <cell r="G22">
            <v>2.1577254452814802</v>
          </cell>
        </row>
        <row r="23">
          <cell r="E23">
            <v>3.4269999999999996</v>
          </cell>
          <cell r="G23">
            <v>2.154648043261477</v>
          </cell>
        </row>
        <row r="25">
          <cell r="E25">
            <v>3.3139999999999992</v>
          </cell>
          <cell r="G25">
            <v>2.1412884207974932</v>
          </cell>
        </row>
        <row r="27">
          <cell r="E27">
            <v>3.2359999999999998</v>
          </cell>
          <cell r="G27">
            <v>2.1320466326593728</v>
          </cell>
        </row>
        <row r="28">
          <cell r="E28">
            <v>3.2039999999999997</v>
          </cell>
          <cell r="G28">
            <v>2.1451559286591775</v>
          </cell>
        </row>
        <row r="29">
          <cell r="E29">
            <v>3.19</v>
          </cell>
          <cell r="G29">
            <v>2.1577821111861204</v>
          </cell>
        </row>
        <row r="30">
          <cell r="E30">
            <v>3.1579999999999999</v>
          </cell>
          <cell r="G30">
            <v>2.1566765462124522</v>
          </cell>
        </row>
        <row r="31">
          <cell r="E31">
            <v>3.1359996164220316</v>
          </cell>
          <cell r="G31">
            <v>2.1580466367341082</v>
          </cell>
        </row>
        <row r="32">
          <cell r="E32">
            <v>3.1269992614881463</v>
          </cell>
          <cell r="G32">
            <v>2.1517183751271722</v>
          </cell>
        </row>
        <row r="33">
          <cell r="E33">
            <v>3.1019985903268594</v>
          </cell>
          <cell r="G33">
            <v>2.1668846226127005</v>
          </cell>
        </row>
        <row r="34">
          <cell r="E34">
            <v>3.0530001986009672</v>
          </cell>
          <cell r="G34">
            <v>2.1575123858608514</v>
          </cell>
        </row>
        <row r="35">
          <cell r="E35">
            <v>3.0194763471308397</v>
          </cell>
          <cell r="G35">
            <v>2.1545704687438363</v>
          </cell>
        </row>
        <row r="36">
          <cell r="E36">
            <v>2.985841959151299</v>
          </cell>
          <cell r="G36">
            <v>2.1491704713138766</v>
          </cell>
        </row>
        <row r="37">
          <cell r="E37">
            <v>2.955949794480329</v>
          </cell>
          <cell r="G37">
            <v>2.1268048961490527</v>
          </cell>
        </row>
        <row r="38">
          <cell r="E38">
            <v>2.9421670766926939</v>
          </cell>
          <cell r="G38">
            <v>2.1396827461681687</v>
          </cell>
        </row>
        <row r="39">
          <cell r="E39">
            <v>2.9053293988702471</v>
          </cell>
          <cell r="G39">
            <v>2.1442739172439156</v>
          </cell>
        </row>
        <row r="40">
          <cell r="E40">
            <v>2.9056751449555471</v>
          </cell>
          <cell r="G40">
            <v>2.1737687123752845</v>
          </cell>
        </row>
        <row r="41">
          <cell r="E41">
            <v>2.8822036149360359</v>
          </cell>
          <cell r="G41">
            <v>2.189395182129648</v>
          </cell>
        </row>
        <row r="42">
          <cell r="E42">
            <v>2.8693105918575763</v>
          </cell>
          <cell r="G42">
            <v>2.1777974485441796</v>
          </cell>
        </row>
        <row r="43">
          <cell r="E43">
            <v>2.85992887061153</v>
          </cell>
          <cell r="G43">
            <v>2.1882104788076338</v>
          </cell>
        </row>
        <row r="44">
          <cell r="E44">
            <v>2.853168639456813</v>
          </cell>
          <cell r="G44">
            <v>2.1959835117759843</v>
          </cell>
        </row>
        <row r="45">
          <cell r="E45">
            <v>2.8</v>
          </cell>
          <cell r="G45">
            <v>2.1685840814782829</v>
          </cell>
        </row>
        <row r="46">
          <cell r="E46">
            <v>2.8</v>
          </cell>
          <cell r="G46">
            <v>2.177128108985932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zoomScale="120" zoomScaleNormal="120" zoomScalePageLayoutView="120" workbookViewId="0"/>
  </sheetViews>
  <sheetFormatPr baseColWidth="10" defaultRowHeight="15.6" x14ac:dyDescent="0.3"/>
  <cols>
    <col min="1" max="3" width="12.5" customWidth="1"/>
    <col min="4" max="24" width="12.69921875" customWidth="1"/>
  </cols>
  <sheetData>
    <row r="1" spans="1:12" ht="16.8" x14ac:dyDescent="0.35">
      <c r="A1" s="11" t="s">
        <v>3</v>
      </c>
      <c r="B1" s="11">
        <v>1981</v>
      </c>
      <c r="C1" s="1"/>
      <c r="G1" s="4" t="s">
        <v>6</v>
      </c>
      <c r="H1" s="5">
        <f>[1]TB4!$G$13</f>
        <v>2.264581448325699</v>
      </c>
      <c r="I1" s="6" t="s">
        <v>7</v>
      </c>
      <c r="J1" s="5">
        <f>[1]TB4!$E$13</f>
        <v>4.2</v>
      </c>
      <c r="K1" s="7" t="s">
        <v>27</v>
      </c>
      <c r="L1" s="7" t="s">
        <v>28</v>
      </c>
    </row>
    <row r="2" spans="1:12" x14ac:dyDescent="0.3">
      <c r="A2" s="11" t="s">
        <v>0</v>
      </c>
      <c r="B2" s="10">
        <f>E4</f>
        <v>846.8058656976807</v>
      </c>
      <c r="C2" s="11"/>
      <c r="G2" s="7" t="s">
        <v>14</v>
      </c>
      <c r="H2" s="7"/>
      <c r="K2" s="9">
        <f>SUMPRODUCT(I4:I9,J4:J9)*J1/H1</f>
        <v>846.80586569768104</v>
      </c>
      <c r="L2" s="12">
        <f>(J1*I9/H1)/A9</f>
        <v>1.1166666666666667</v>
      </c>
    </row>
    <row r="3" spans="1:12" x14ac:dyDescent="0.3">
      <c r="A3" s="11" t="s">
        <v>1</v>
      </c>
      <c r="B3" s="11" t="s">
        <v>4</v>
      </c>
      <c r="C3" s="11" t="s">
        <v>2</v>
      </c>
      <c r="D3" s="13" t="s">
        <v>8</v>
      </c>
      <c r="E3" s="13" t="s">
        <v>9</v>
      </c>
      <c r="G3" s="13" t="s">
        <v>1</v>
      </c>
      <c r="H3" s="8" t="s">
        <v>4</v>
      </c>
      <c r="I3" s="8" t="s">
        <v>8</v>
      </c>
      <c r="J3" s="8" t="s">
        <v>15</v>
      </c>
      <c r="K3" s="8" t="s">
        <v>16</v>
      </c>
      <c r="L3" s="8" t="s">
        <v>17</v>
      </c>
    </row>
    <row r="4" spans="1:12" x14ac:dyDescent="0.3">
      <c r="A4" s="9">
        <f>G4*J$1/H$1</f>
        <v>0</v>
      </c>
      <c r="B4" s="12">
        <f>H4</f>
        <v>0</v>
      </c>
      <c r="C4" s="8"/>
      <c r="D4" s="9">
        <f>I4*J$1/H$1</f>
        <v>390.58873358428468</v>
      </c>
      <c r="E4" s="9">
        <f t="shared" ref="E4:E8" si="0">((1-B5)*E5+(B5-B4)*D4)/(1-B4)</f>
        <v>846.8058656976807</v>
      </c>
      <c r="G4" s="9">
        <v>0</v>
      </c>
      <c r="H4" s="12">
        <v>0</v>
      </c>
      <c r="I4" s="9">
        <v>210.6</v>
      </c>
      <c r="J4" s="12">
        <v>2.7244505301861184E-2</v>
      </c>
      <c r="K4" s="14">
        <v>5.6</v>
      </c>
      <c r="L4" s="14">
        <f>K4*H$1/J$1</f>
        <v>3.019441931100932</v>
      </c>
    </row>
    <row r="5" spans="1:12" x14ac:dyDescent="0.3">
      <c r="A5" s="9">
        <f t="shared" ref="A5:A9" si="1">G5*J$1/H$1</f>
        <v>445.11536590801671</v>
      </c>
      <c r="B5" s="12">
        <f>B4+J4</f>
        <v>2.7244505301861184E-2</v>
      </c>
      <c r="C5" s="12">
        <f t="shared" ref="C5:C8" si="2">E5/A5</f>
        <v>1.931147426093186</v>
      </c>
      <c r="D5" s="9">
        <f>I5*J$1/H$1</f>
        <v>503.87059420787494</v>
      </c>
      <c r="E5" s="9">
        <f t="shared" si="0"/>
        <v>859.58339318779315</v>
      </c>
      <c r="G5" s="9">
        <v>240</v>
      </c>
      <c r="H5" s="12">
        <f>H4+J4</f>
        <v>2.7244505301861184E-2</v>
      </c>
      <c r="I5" s="9">
        <v>271.68</v>
      </c>
      <c r="J5" s="12">
        <v>6.7532888281764278E-2</v>
      </c>
      <c r="K5" s="14">
        <v>5.22</v>
      </c>
      <c r="L5" s="14">
        <f>K5*H$1/J$1</f>
        <v>2.814551228633368</v>
      </c>
    </row>
    <row r="6" spans="1:12" x14ac:dyDescent="0.3">
      <c r="A6" s="9">
        <f t="shared" si="1"/>
        <v>556.39420738502088</v>
      </c>
      <c r="B6" s="12">
        <f>B5+J5</f>
        <v>9.4777393583625469E-2</v>
      </c>
      <c r="C6" s="12">
        <f t="shared" si="2"/>
        <v>1.5926133770817057</v>
      </c>
      <c r="D6" s="9">
        <f>I6*J$1/H$1</f>
        <v>676.1302408142775</v>
      </c>
      <c r="E6" s="9">
        <f t="shared" si="0"/>
        <v>886.12085761215701</v>
      </c>
      <c r="G6" s="9">
        <v>300</v>
      </c>
      <c r="H6" s="12">
        <f t="shared" ref="H6:H9" si="3">H5+J5</f>
        <v>9.4777393583625469E-2</v>
      </c>
      <c r="I6" s="9">
        <v>364.56</v>
      </c>
      <c r="J6" s="12">
        <v>0.35108882893744803</v>
      </c>
      <c r="K6" s="14">
        <v>4.66</v>
      </c>
      <c r="L6" s="14">
        <f>K6*H$1/J$1</f>
        <v>2.5126070355232755</v>
      </c>
    </row>
    <row r="7" spans="1:12" x14ac:dyDescent="0.3">
      <c r="A7" s="9">
        <f t="shared" si="1"/>
        <v>778.95189033902932</v>
      </c>
      <c r="B7" s="12">
        <f>B6+J6</f>
        <v>0.4458662225210735</v>
      </c>
      <c r="C7" s="12">
        <f t="shared" si="2"/>
        <v>1.3083824682044913</v>
      </c>
      <c r="D7" s="9">
        <f>I7*J$1/H$1</f>
        <v>914.26696157506626</v>
      </c>
      <c r="E7" s="9">
        <f t="shared" si="0"/>
        <v>1019.1669968943335</v>
      </c>
      <c r="G7" s="9">
        <v>420</v>
      </c>
      <c r="H7" s="12">
        <f t="shared" si="3"/>
        <v>0.4458662225210735</v>
      </c>
      <c r="I7" s="9">
        <v>492.96</v>
      </c>
      <c r="J7" s="12">
        <v>0.40062251411555649</v>
      </c>
      <c r="K7" s="14">
        <v>4</v>
      </c>
      <c r="L7" s="14">
        <f>K7*H$1/J$1</f>
        <v>2.1567442365006655</v>
      </c>
    </row>
    <row r="8" spans="1:12" x14ac:dyDescent="0.3">
      <c r="A8" s="9">
        <f t="shared" si="1"/>
        <v>1112.7884147700418</v>
      </c>
      <c r="B8" s="12">
        <f t="shared" ref="B8:B9" si="4">B7+J7</f>
        <v>0.84648873663663005</v>
      </c>
      <c r="C8" s="12">
        <f t="shared" si="2"/>
        <v>1.1618807776066287</v>
      </c>
      <c r="D8" s="9">
        <f t="shared" ref="D8:D9" si="5">I8*J$1/H$1</f>
        <v>1199.3633534391511</v>
      </c>
      <c r="E8" s="9">
        <f t="shared" si="0"/>
        <v>1292.9274686646638</v>
      </c>
      <c r="G8" s="9">
        <v>600</v>
      </c>
      <c r="H8" s="12">
        <f t="shared" si="3"/>
        <v>0.84648873663663005</v>
      </c>
      <c r="I8" s="9">
        <v>646.67999999999995</v>
      </c>
      <c r="J8" s="12">
        <v>0.10428416040773263</v>
      </c>
      <c r="K8" s="14">
        <v>3.7</v>
      </c>
      <c r="L8" s="14">
        <f t="shared" ref="L8:L9" si="6">K8*H$1/J$1</f>
        <v>1.9949884187631155</v>
      </c>
    </row>
    <row r="9" spans="1:12" x14ac:dyDescent="0.3">
      <c r="A9" s="9">
        <f t="shared" si="1"/>
        <v>1335.3460977240502</v>
      </c>
      <c r="B9" s="12">
        <f t="shared" si="4"/>
        <v>0.95077289704436263</v>
      </c>
      <c r="C9" s="12">
        <f>Parameters!F15</f>
        <v>1.1166666666666667</v>
      </c>
      <c r="D9" s="9">
        <f t="shared" si="5"/>
        <v>1491.1364757918561</v>
      </c>
      <c r="E9" s="9">
        <f t="shared" ref="E9" si="7">C9*A9</f>
        <v>1491.1364757918561</v>
      </c>
      <c r="G9" s="9">
        <v>720</v>
      </c>
      <c r="H9" s="12">
        <f t="shared" si="3"/>
        <v>0.95077289704436263</v>
      </c>
      <c r="I9" s="9">
        <v>804</v>
      </c>
      <c r="J9" s="12">
        <v>4.9227102955637446E-2</v>
      </c>
      <c r="K9" s="14">
        <v>3.2</v>
      </c>
      <c r="L9" s="14">
        <f t="shared" si="6"/>
        <v>1.7253953892005325</v>
      </c>
    </row>
    <row r="10" spans="1:12" x14ac:dyDescent="0.3">
      <c r="D10" s="9"/>
      <c r="J10" s="30"/>
    </row>
  </sheetData>
  <pageMargins left="0.75" right="0.75" top="1" bottom="1" header="0.5" footer="0.5"/>
  <pageSetup paperSize="9"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zoomScale="120" zoomScaleNormal="120" zoomScalePageLayoutView="120" workbookViewId="0"/>
  </sheetViews>
  <sheetFormatPr baseColWidth="10" defaultRowHeight="15.6" x14ac:dyDescent="0.3"/>
  <cols>
    <col min="1" max="3" width="12.5" customWidth="1"/>
    <col min="4" max="24" width="12.69921875" customWidth="1"/>
  </cols>
  <sheetData>
    <row r="1" spans="1:12" ht="16.8" x14ac:dyDescent="0.35">
      <c r="A1" s="11" t="s">
        <v>3</v>
      </c>
      <c r="B1" s="11">
        <v>1982</v>
      </c>
      <c r="C1" s="1"/>
      <c r="G1" s="4" t="s">
        <v>6</v>
      </c>
      <c r="H1" s="5">
        <f>[1]TB4!$G$14</f>
        <v>2.2106628424131829</v>
      </c>
      <c r="I1" s="6" t="s">
        <v>7</v>
      </c>
      <c r="J1" s="5">
        <f>[1]TB4!$E$14</f>
        <v>4.0999999999999996</v>
      </c>
      <c r="K1" s="7" t="s">
        <v>27</v>
      </c>
      <c r="L1" s="7" t="s">
        <v>28</v>
      </c>
    </row>
    <row r="2" spans="1:12" x14ac:dyDescent="0.3">
      <c r="A2" s="11" t="s">
        <v>0</v>
      </c>
      <c r="B2" s="10">
        <f>E4</f>
        <v>921.35396657482897</v>
      </c>
      <c r="C2" s="11"/>
      <c r="G2" s="7" t="s">
        <v>14</v>
      </c>
      <c r="H2" s="7"/>
      <c r="K2" s="9">
        <f>SUMPRODUCT(I4:I9,J4:J9)*J1/H1</f>
        <v>921.35396657482909</v>
      </c>
      <c r="L2" s="12">
        <f>(J1*I9/H1)/A9</f>
        <v>1.1398333333333333</v>
      </c>
    </row>
    <row r="3" spans="1:12" x14ac:dyDescent="0.3">
      <c r="A3" s="11" t="s">
        <v>1</v>
      </c>
      <c r="B3" s="11" t="s">
        <v>4</v>
      </c>
      <c r="C3" s="11" t="s">
        <v>2</v>
      </c>
      <c r="D3" s="13" t="s">
        <v>8</v>
      </c>
      <c r="E3" s="13" t="s">
        <v>9</v>
      </c>
      <c r="G3" s="13" t="s">
        <v>1</v>
      </c>
      <c r="H3" s="8" t="s">
        <v>4</v>
      </c>
      <c r="I3" s="8" t="s">
        <v>8</v>
      </c>
      <c r="J3" s="8" t="s">
        <v>15</v>
      </c>
      <c r="K3" s="8" t="s">
        <v>16</v>
      </c>
      <c r="L3" s="8" t="s">
        <v>17</v>
      </c>
    </row>
    <row r="4" spans="1:12" x14ac:dyDescent="0.3">
      <c r="A4" s="9">
        <f>G4*J$1/H$1</f>
        <v>0</v>
      </c>
      <c r="B4" s="12">
        <f>H4</f>
        <v>0</v>
      </c>
      <c r="C4" s="8"/>
      <c r="D4" s="9">
        <f>I4*J$1/H$1</f>
        <v>407.72567517174321</v>
      </c>
      <c r="E4" s="9">
        <f t="shared" ref="E4:E8" si="0">((1-B5)*E5+(B5-B4)*D4)/(1-B4)</f>
        <v>921.35396657482897</v>
      </c>
      <c r="G4" s="9">
        <v>0</v>
      </c>
      <c r="H4" s="12">
        <v>0</v>
      </c>
      <c r="I4" s="9">
        <v>219.84</v>
      </c>
      <c r="J4" s="12">
        <v>1.3085936452607588E-2</v>
      </c>
      <c r="K4" s="14">
        <v>5.88</v>
      </c>
      <c r="L4" s="14">
        <f>K4*H$1/J$1</f>
        <v>3.1704140276559798</v>
      </c>
    </row>
    <row r="5" spans="1:12" x14ac:dyDescent="0.3">
      <c r="A5" s="9">
        <f t="shared" ref="A5:A9" si="1">G5*J$1/H$1</f>
        <v>445.1153659080166</v>
      </c>
      <c r="B5" s="12">
        <f>B4+J4</f>
        <v>1.3085936452607588E-2</v>
      </c>
      <c r="C5" s="12">
        <f t="shared" ref="C5:C8" si="2">E5/A5</f>
        <v>2.0852220922347291</v>
      </c>
      <c r="D5" s="9">
        <f>I5*J$1/H$1</f>
        <v>511.88267079421905</v>
      </c>
      <c r="E5" s="9">
        <f t="shared" si="0"/>
        <v>928.16439458454136</v>
      </c>
      <c r="G5" s="9">
        <v>240</v>
      </c>
      <c r="H5" s="12">
        <f>H4+J4</f>
        <v>1.3085936452607588E-2</v>
      </c>
      <c r="I5" s="9">
        <v>276</v>
      </c>
      <c r="J5" s="12">
        <v>4.6468427403137148E-2</v>
      </c>
      <c r="K5" s="14">
        <v>5.22</v>
      </c>
      <c r="L5" s="14">
        <f>K5*H$1/J$1</f>
        <v>2.8145512286333694</v>
      </c>
    </row>
    <row r="6" spans="1:12" x14ac:dyDescent="0.3">
      <c r="A6" s="9">
        <f t="shared" si="1"/>
        <v>556.39420738502076</v>
      </c>
      <c r="B6" s="12">
        <f>B5+J5</f>
        <v>5.9554363855744738E-2</v>
      </c>
      <c r="C6" s="12">
        <f t="shared" si="2"/>
        <v>1.7051459349853106</v>
      </c>
      <c r="D6" s="9">
        <f>I6*J$1/H$1</f>
        <v>691.93183630401165</v>
      </c>
      <c r="E6" s="9">
        <f t="shared" si="0"/>
        <v>948.73332097194202</v>
      </c>
      <c r="G6" s="9">
        <v>300</v>
      </c>
      <c r="H6" s="12">
        <f t="shared" ref="H6:H9" si="3">H5+J5</f>
        <v>5.9554363855744738E-2</v>
      </c>
      <c r="I6" s="9">
        <v>373.08</v>
      </c>
      <c r="J6" s="12">
        <v>0.28640407561335302</v>
      </c>
      <c r="K6" s="14">
        <v>4.62</v>
      </c>
      <c r="L6" s="14">
        <f>K6*H$1/J$1</f>
        <v>2.4910395931582698</v>
      </c>
    </row>
    <row r="7" spans="1:12" x14ac:dyDescent="0.3">
      <c r="A7" s="9">
        <f t="shared" si="1"/>
        <v>778.95189033902898</v>
      </c>
      <c r="B7" s="12">
        <f>B6+J6</f>
        <v>0.34595843946909777</v>
      </c>
      <c r="C7" s="12">
        <f t="shared" si="2"/>
        <v>1.3623259922730282</v>
      </c>
      <c r="D7" s="9">
        <f>I7*J$1/H$1</f>
        <v>930.95878779661655</v>
      </c>
      <c r="E7" s="9">
        <f t="shared" si="0"/>
        <v>1061.1864069390688</v>
      </c>
      <c r="G7" s="9">
        <v>420</v>
      </c>
      <c r="H7" s="12">
        <f t="shared" si="3"/>
        <v>0.34595843946909777</v>
      </c>
      <c r="I7" s="9">
        <v>501.96</v>
      </c>
      <c r="J7" s="12">
        <v>0.44139697010323092</v>
      </c>
      <c r="K7" s="14">
        <v>4.0199999999999996</v>
      </c>
      <c r="L7" s="14">
        <f>K7*H$1/J$1</f>
        <v>2.1675279576831694</v>
      </c>
    </row>
    <row r="8" spans="1:12" x14ac:dyDescent="0.3">
      <c r="A8" s="9">
        <f t="shared" si="1"/>
        <v>1112.7884147700415</v>
      </c>
      <c r="B8" s="12">
        <f t="shared" ref="B8:B9" si="4">B7+J7</f>
        <v>0.78735540957232875</v>
      </c>
      <c r="C8" s="12">
        <f t="shared" si="2"/>
        <v>1.1965494483379526</v>
      </c>
      <c r="D8" s="9">
        <f t="shared" ref="D8:D9" si="5">I8*J$1/H$1</f>
        <v>1211.6040260016212</v>
      </c>
      <c r="E8" s="9">
        <f t="shared" si="0"/>
        <v>1331.506363809958</v>
      </c>
      <c r="G8" s="9">
        <v>600</v>
      </c>
      <c r="H8" s="12">
        <f t="shared" si="3"/>
        <v>0.78735540957232875</v>
      </c>
      <c r="I8" s="9">
        <v>653.28</v>
      </c>
      <c r="J8" s="12">
        <v>0.13052151762970909</v>
      </c>
      <c r="K8" s="14">
        <v>3.8</v>
      </c>
      <c r="L8" s="14">
        <f t="shared" ref="L8:L9" si="6">K8*H$1/J$1</f>
        <v>2.0489070246756329</v>
      </c>
    </row>
    <row r="9" spans="1:12" x14ac:dyDescent="0.3">
      <c r="A9" s="9">
        <f t="shared" si="1"/>
        <v>1335.3460977240497</v>
      </c>
      <c r="B9" s="12">
        <f t="shared" si="4"/>
        <v>0.91787692720203784</v>
      </c>
      <c r="C9" s="12">
        <f>Parameters!F16</f>
        <v>1.1398333333333333</v>
      </c>
      <c r="D9" s="9">
        <f t="shared" si="5"/>
        <v>1522.0719937224626</v>
      </c>
      <c r="E9" s="9">
        <f t="shared" ref="E9" si="7">C9*A9</f>
        <v>1522.0719937224626</v>
      </c>
      <c r="G9" s="9">
        <v>720</v>
      </c>
      <c r="H9" s="12">
        <f t="shared" si="3"/>
        <v>0.91787692720203784</v>
      </c>
      <c r="I9" s="9">
        <v>820.68</v>
      </c>
      <c r="J9" s="12">
        <v>8.2123072797962188E-2</v>
      </c>
      <c r="K9" s="14">
        <v>3.34</v>
      </c>
      <c r="L9" s="14">
        <f t="shared" si="6"/>
        <v>1.8008814374780564</v>
      </c>
    </row>
  </sheetData>
  <pageMargins left="0.75" right="0.75" top="1" bottom="1" header="0.5" footer="0.5"/>
  <pageSetup paperSize="9"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1983</v>
      </c>
      <c r="C1" s="1"/>
      <c r="G1" s="4" t="s">
        <v>6</v>
      </c>
      <c r="H1" s="5">
        <f>[1]TB4!$G$15</f>
        <v>2.254336200681605</v>
      </c>
      <c r="I1" s="6" t="s">
        <v>7</v>
      </c>
      <c r="J1" s="5">
        <f>[1]TB4!$E$15</f>
        <v>4.0999999999999996</v>
      </c>
      <c r="K1" s="7" t="s">
        <v>27</v>
      </c>
      <c r="L1" s="7" t="s">
        <v>28</v>
      </c>
    </row>
    <row r="2" spans="1:12" x14ac:dyDescent="0.3">
      <c r="A2" s="11" t="s">
        <v>0</v>
      </c>
      <c r="B2" s="10">
        <f>E4</f>
        <v>949.61842662522031</v>
      </c>
      <c r="C2" s="11"/>
      <c r="G2" s="7" t="s">
        <v>14</v>
      </c>
      <c r="H2" s="7"/>
      <c r="K2" s="9">
        <f>SUMPRODUCT(I4:I9,J4:J9)*J1/H1</f>
        <v>949.61842662522054</v>
      </c>
      <c r="L2" s="12">
        <f>(J1*I9/H1)/A9</f>
        <v>1.1503333333333334</v>
      </c>
    </row>
    <row r="3" spans="1:12" x14ac:dyDescent="0.3">
      <c r="A3" s="11" t="s">
        <v>1</v>
      </c>
      <c r="B3" s="11" t="s">
        <v>4</v>
      </c>
      <c r="C3" s="11" t="s">
        <v>2</v>
      </c>
      <c r="D3" s="13" t="s">
        <v>8</v>
      </c>
      <c r="E3" s="13" t="s">
        <v>9</v>
      </c>
      <c r="G3" s="13" t="s">
        <v>1</v>
      </c>
      <c r="H3" s="8" t="s">
        <v>4</v>
      </c>
      <c r="I3" s="8" t="s">
        <v>8</v>
      </c>
      <c r="J3" s="8" t="s">
        <v>15</v>
      </c>
      <c r="K3" s="8" t="s">
        <v>16</v>
      </c>
      <c r="L3" s="8" t="s">
        <v>17</v>
      </c>
    </row>
    <row r="4" spans="1:12" x14ac:dyDescent="0.3">
      <c r="A4" s="9">
        <f>G4*J$1/H$1</f>
        <v>0</v>
      </c>
      <c r="B4" s="12">
        <f>H4</f>
        <v>0</v>
      </c>
      <c r="C4" s="8"/>
      <c r="D4" s="9">
        <f>I4*J$1/H$1</f>
        <v>394.15238939575369</v>
      </c>
      <c r="E4" s="9">
        <f t="shared" ref="E4:E8" si="0">((1-B5)*E5+(B5-B4)*D4)/(1-B4)</f>
        <v>949.61842662522031</v>
      </c>
      <c r="G4" s="9">
        <v>0</v>
      </c>
      <c r="H4" s="12">
        <v>0</v>
      </c>
      <c r="I4" s="9">
        <v>216.72</v>
      </c>
      <c r="J4" s="12">
        <v>8.2423409285524579E-3</v>
      </c>
      <c r="K4" s="14">
        <v>5.49</v>
      </c>
      <c r="L4" s="14">
        <f>K4*H$1/J$1</f>
        <v>3.0186111565224421</v>
      </c>
    </row>
    <row r="5" spans="1:12" x14ac:dyDescent="0.3">
      <c r="A5" s="9">
        <f t="shared" ref="A5:A9" si="1">G5*J$1/H$1</f>
        <v>436.4921255766929</v>
      </c>
      <c r="B5" s="12">
        <f>B4+J4</f>
        <v>8.2423409285524579E-3</v>
      </c>
      <c r="C5" s="12">
        <f t="shared" ref="C5:C8" si="2">E5/A5</f>
        <v>2.186144402216665</v>
      </c>
      <c r="D5" s="9">
        <f>I5*J$1/H$1</f>
        <v>505.02138929223366</v>
      </c>
      <c r="E5" s="9">
        <f t="shared" si="0"/>
        <v>954.23481694114071</v>
      </c>
      <c r="G5" s="9">
        <v>240</v>
      </c>
      <c r="H5" s="12">
        <f>H4+J4</f>
        <v>8.2423409285524579E-3</v>
      </c>
      <c r="I5" s="9">
        <v>277.68</v>
      </c>
      <c r="J5" s="12">
        <v>3.7669094920266717E-2</v>
      </c>
      <c r="K5" s="14">
        <v>5.13</v>
      </c>
      <c r="L5" s="14">
        <f>K5*H$1/J$1</f>
        <v>2.8206694413406423</v>
      </c>
    </row>
    <row r="6" spans="1:12" x14ac:dyDescent="0.3">
      <c r="A6" s="9">
        <f t="shared" si="1"/>
        <v>545.61515697086622</v>
      </c>
      <c r="B6" s="12">
        <f>B5+J5</f>
        <v>4.5911435848819175E-2</v>
      </c>
      <c r="C6" s="12">
        <f t="shared" si="2"/>
        <v>1.7814214669280146</v>
      </c>
      <c r="D6" s="9">
        <f>I6*J$1/H$1</f>
        <v>676.99928676945069</v>
      </c>
      <c r="E6" s="9">
        <f t="shared" si="0"/>
        <v>971.97055330919943</v>
      </c>
      <c r="G6" s="9">
        <v>300</v>
      </c>
      <c r="H6" s="12">
        <f t="shared" ref="H6:H9" si="3">H5+J5</f>
        <v>4.5911435848819175E-2</v>
      </c>
      <c r="I6" s="9">
        <v>372.24</v>
      </c>
      <c r="J6" s="12">
        <v>0.22714739664044425</v>
      </c>
      <c r="K6" s="14">
        <v>4.5199999999999996</v>
      </c>
      <c r="L6" s="14">
        <f>K6*H$1/J$1</f>
        <v>2.4852682017270378</v>
      </c>
    </row>
    <row r="7" spans="1:12" x14ac:dyDescent="0.3">
      <c r="A7" s="9">
        <f t="shared" si="1"/>
        <v>763.86121975921253</v>
      </c>
      <c r="B7" s="12">
        <f>B6+J6</f>
        <v>0.27305883248926344</v>
      </c>
      <c r="C7" s="12">
        <f t="shared" si="2"/>
        <v>1.3931068026089477</v>
      </c>
      <c r="D7" s="9">
        <f>I7*J$1/H$1</f>
        <v>912.92328064365313</v>
      </c>
      <c r="E7" s="9">
        <f t="shared" si="0"/>
        <v>1064.1402614957274</v>
      </c>
      <c r="G7" s="9">
        <v>420</v>
      </c>
      <c r="H7" s="12">
        <f t="shared" si="3"/>
        <v>0.27305883248926344</v>
      </c>
      <c r="I7" s="9">
        <v>501.96</v>
      </c>
      <c r="J7" s="12">
        <v>0.4594042530424598</v>
      </c>
      <c r="K7" s="14">
        <v>3.99</v>
      </c>
      <c r="L7" s="14">
        <f>K7*H$1/J$1</f>
        <v>2.1938540099316111</v>
      </c>
    </row>
    <row r="8" spans="1:12" x14ac:dyDescent="0.3">
      <c r="A8" s="9">
        <f t="shared" si="1"/>
        <v>1091.2303139417324</v>
      </c>
      <c r="B8" s="12">
        <f t="shared" ref="B8:B9" si="4">B7+J7</f>
        <v>0.73246308553172323</v>
      </c>
      <c r="C8" s="12">
        <f t="shared" si="2"/>
        <v>1.2131300924910338</v>
      </c>
      <c r="D8" s="9">
        <f t="shared" ref="D8:D9" si="5">I8*J$1/H$1</f>
        <v>1185.7308591290864</v>
      </c>
      <c r="E8" s="9">
        <f t="shared" si="0"/>
        <v>1323.8043316811536</v>
      </c>
      <c r="G8" s="9">
        <v>600</v>
      </c>
      <c r="H8" s="12">
        <f t="shared" si="3"/>
        <v>0.73246308553172323</v>
      </c>
      <c r="I8" s="9">
        <v>651.96</v>
      </c>
      <c r="J8" s="12">
        <v>0.15231747766624512</v>
      </c>
      <c r="K8" s="14">
        <v>3.75</v>
      </c>
      <c r="L8" s="14">
        <f t="shared" ref="L8:L9" si="6">K8*H$1/J$1</f>
        <v>2.0618928664770779</v>
      </c>
    </row>
    <row r="9" spans="1:12" x14ac:dyDescent="0.3">
      <c r="A9" s="9">
        <f t="shared" si="1"/>
        <v>1309.4763767300785</v>
      </c>
      <c r="B9" s="12">
        <f t="shared" si="4"/>
        <v>0.88478056319796838</v>
      </c>
      <c r="C9" s="12">
        <f>Parameters!F17</f>
        <v>1.1503333333333334</v>
      </c>
      <c r="D9" s="9">
        <f t="shared" si="5"/>
        <v>1506.3343253651672</v>
      </c>
      <c r="E9" s="9">
        <f t="shared" ref="E9" si="7">C9*A9</f>
        <v>1506.3343253651672</v>
      </c>
      <c r="G9" s="9">
        <v>720</v>
      </c>
      <c r="H9" s="12">
        <f t="shared" si="3"/>
        <v>0.88478056319796838</v>
      </c>
      <c r="I9" s="9">
        <v>828.24</v>
      </c>
      <c r="J9" s="12">
        <v>0.11521943680203178</v>
      </c>
      <c r="K9" s="14">
        <v>3.55</v>
      </c>
      <c r="L9" s="14">
        <f t="shared" si="6"/>
        <v>1.9519252469316339</v>
      </c>
    </row>
  </sheetData>
  <pageMargins left="0.75" right="0.75" top="1" bottom="1" header="0.5" footer="0.5"/>
  <pageSetup paperSize="9"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1984</v>
      </c>
      <c r="C1" s="1"/>
      <c r="G1" s="4" t="s">
        <v>6</v>
      </c>
      <c r="H1" s="5">
        <f>[1]TB4!$G$16</f>
        <v>2.2419605453171005</v>
      </c>
      <c r="I1" s="6" t="s">
        <v>7</v>
      </c>
      <c r="J1" s="5">
        <f>[1]TB4!$E$16</f>
        <v>4</v>
      </c>
      <c r="K1" s="7" t="s">
        <v>27</v>
      </c>
      <c r="L1" s="7" t="s">
        <v>28</v>
      </c>
    </row>
    <row r="2" spans="1:12" x14ac:dyDescent="0.3">
      <c r="A2" s="11" t="s">
        <v>0</v>
      </c>
      <c r="B2" s="10">
        <f>E4</f>
        <v>1083.2068345447769</v>
      </c>
      <c r="C2" s="11"/>
      <c r="G2" s="7" t="s">
        <v>14</v>
      </c>
      <c r="H2" s="7"/>
      <c r="K2" s="9">
        <f>SUMPRODUCT(I4:I9,J4:J9)*J1/H1</f>
        <v>1083.2068345447769</v>
      </c>
      <c r="L2" s="12">
        <f>(J1*I9/H1)/A9</f>
        <v>1.1952857142857143</v>
      </c>
    </row>
    <row r="3" spans="1:12" x14ac:dyDescent="0.3">
      <c r="A3" s="11" t="s">
        <v>1</v>
      </c>
      <c r="B3" s="11" t="s">
        <v>4</v>
      </c>
      <c r="C3" s="11" t="s">
        <v>2</v>
      </c>
      <c r="D3" s="13" t="s">
        <v>8</v>
      </c>
      <c r="E3" s="13" t="s">
        <v>9</v>
      </c>
      <c r="G3" s="13" t="s">
        <v>1</v>
      </c>
      <c r="H3" s="8" t="s">
        <v>4</v>
      </c>
      <c r="I3" s="8" t="s">
        <v>8</v>
      </c>
      <c r="J3" s="8" t="s">
        <v>15</v>
      </c>
      <c r="K3" s="8" t="s">
        <v>16</v>
      </c>
      <c r="L3" s="8" t="s">
        <v>17</v>
      </c>
    </row>
    <row r="4" spans="1:12" x14ac:dyDescent="0.3">
      <c r="A4" s="9">
        <f>G4*J$1/H$1</f>
        <v>0</v>
      </c>
      <c r="B4" s="12">
        <f>H4</f>
        <v>0</v>
      </c>
      <c r="C4" s="8"/>
      <c r="D4" s="9">
        <f>I4*J$1/H$1</f>
        <v>465.87795765704249</v>
      </c>
      <c r="E4" s="9">
        <f t="shared" ref="E4:E7" si="0">((1-B5)*E5+(B5-B4)*D4)/(1-B4)</f>
        <v>1083.2068345447769</v>
      </c>
      <c r="G4" s="9">
        <v>0</v>
      </c>
      <c r="H4" s="12">
        <v>0</v>
      </c>
      <c r="I4" s="9">
        <v>261.12</v>
      </c>
      <c r="J4" s="12">
        <v>2.3882909123028477E-2</v>
      </c>
      <c r="K4" s="14">
        <v>5.77</v>
      </c>
      <c r="L4" s="14">
        <f>K4*H$1/J$1</f>
        <v>3.2340280866199174</v>
      </c>
    </row>
    <row r="5" spans="1:12" x14ac:dyDescent="0.3">
      <c r="A5" s="9">
        <f t="shared" ref="A5:A9" si="1">G5*J$1/H$1</f>
        <v>535.24581532288892</v>
      </c>
      <c r="B5" s="12">
        <f>B4+J4</f>
        <v>2.3882909123028477E-2</v>
      </c>
      <c r="C5" s="12">
        <f t="shared" ref="C5:C8" si="2">E5/A5</f>
        <v>2.051975276165356</v>
      </c>
      <c r="D5" s="9">
        <f>I5*J$1/H$1</f>
        <v>669.69956413199861</v>
      </c>
      <c r="E5" s="9">
        <f t="shared" si="0"/>
        <v>1098.3111797135361</v>
      </c>
      <c r="G5" s="9">
        <v>300</v>
      </c>
      <c r="H5" s="12">
        <f>H4+J4</f>
        <v>2.3882909123028477E-2</v>
      </c>
      <c r="I5" s="9">
        <v>375.36</v>
      </c>
      <c r="J5" s="12">
        <v>0.12604808189897179</v>
      </c>
      <c r="K5" s="14">
        <v>4.84</v>
      </c>
      <c r="L5" s="14">
        <f>K5*H$1/J$1</f>
        <v>2.7127722598336916</v>
      </c>
    </row>
    <row r="6" spans="1:12" x14ac:dyDescent="0.3">
      <c r="A6" s="9">
        <f t="shared" si="1"/>
        <v>749.34414145204437</v>
      </c>
      <c r="B6" s="12">
        <f>B5+J5</f>
        <v>0.14993099102200028</v>
      </c>
      <c r="C6" s="12">
        <f t="shared" si="2"/>
        <v>1.5505100657890578</v>
      </c>
      <c r="D6" s="9">
        <f>I6*J$1/H$1</f>
        <v>913.34345926697756</v>
      </c>
      <c r="E6" s="9">
        <f t="shared" si="0"/>
        <v>1161.8656340614543</v>
      </c>
      <c r="G6" s="9">
        <v>420</v>
      </c>
      <c r="H6" s="12">
        <f t="shared" ref="H6:H9" si="3">H5+J5</f>
        <v>0.14993099102200028</v>
      </c>
      <c r="I6" s="9">
        <v>511.92</v>
      </c>
      <c r="J6" s="12">
        <v>0.40337109204108335</v>
      </c>
      <c r="K6" s="14">
        <v>4.1900000000000004</v>
      </c>
      <c r="L6" s="14">
        <f>K6*H$1/J$1</f>
        <v>2.3484536712196631</v>
      </c>
    </row>
    <row r="7" spans="1:12" x14ac:dyDescent="0.3">
      <c r="A7" s="9">
        <f t="shared" si="1"/>
        <v>1070.4916306457778</v>
      </c>
      <c r="B7" s="12">
        <f>B6+J6</f>
        <v>0.55330208306308359</v>
      </c>
      <c r="C7" s="12">
        <f t="shared" si="2"/>
        <v>1.2949963518124998</v>
      </c>
      <c r="D7" s="9">
        <f>I7*J$1/H$1</f>
        <v>1167.9063690345436</v>
      </c>
      <c r="E7" s="9">
        <f t="shared" si="0"/>
        <v>1386.2827563320964</v>
      </c>
      <c r="G7" s="9">
        <v>600</v>
      </c>
      <c r="H7" s="12">
        <f t="shared" si="3"/>
        <v>0.55330208306308359</v>
      </c>
      <c r="I7" s="9">
        <v>654.6</v>
      </c>
      <c r="J7" s="12">
        <v>0.21327923256550405</v>
      </c>
      <c r="K7" s="14">
        <v>3.8</v>
      </c>
      <c r="L7" s="14">
        <f>K7*H$1/J$1</f>
        <v>2.1298625180512456</v>
      </c>
    </row>
    <row r="8" spans="1:12" x14ac:dyDescent="0.3">
      <c r="A8" s="9">
        <f t="shared" si="1"/>
        <v>1284.5899567749332</v>
      </c>
      <c r="B8" s="12">
        <f t="shared" ref="B8:B9" si="4">B7+J7</f>
        <v>0.76658131562858767</v>
      </c>
      <c r="C8" s="12">
        <f t="shared" si="2"/>
        <v>1.234493184774281</v>
      </c>
      <c r="D8" s="9">
        <f t="shared" ref="D8:D9" si="5">I8*J$1/H$1</f>
        <v>1383.5033834466033</v>
      </c>
      <c r="E8" s="9">
        <f t="shared" ref="E8" si="6">((1-B9)*E9+(B9-B8)*D8)/(1-B8)</f>
        <v>1585.8175468681432</v>
      </c>
      <c r="G8" s="9">
        <v>720</v>
      </c>
      <c r="H8" s="12">
        <f t="shared" si="3"/>
        <v>0.76658131562858767</v>
      </c>
      <c r="I8" s="9">
        <v>775.44</v>
      </c>
      <c r="J8" s="12">
        <v>0.11763332378093547</v>
      </c>
      <c r="K8" s="14">
        <v>3.71</v>
      </c>
      <c r="L8" s="14">
        <f t="shared" ref="L8:L9" si="7">K8*H$1/J$1</f>
        <v>2.0794184057816105</v>
      </c>
    </row>
    <row r="9" spans="1:12" x14ac:dyDescent="0.3">
      <c r="A9" s="9">
        <f t="shared" si="1"/>
        <v>1498.6882829040887</v>
      </c>
      <c r="B9" s="12">
        <f t="shared" si="4"/>
        <v>0.88421463940952316</v>
      </c>
      <c r="C9" s="12">
        <f>Parameters!F18</f>
        <v>1.1952857142857143</v>
      </c>
      <c r="D9" s="9">
        <f t="shared" si="5"/>
        <v>1791.3606947226444</v>
      </c>
      <c r="E9" s="9">
        <f t="shared" ref="E9" si="8">C9*A9</f>
        <v>1791.3606947226444</v>
      </c>
      <c r="G9" s="9">
        <v>840</v>
      </c>
      <c r="H9" s="12">
        <f t="shared" si="3"/>
        <v>0.88421463940952316</v>
      </c>
      <c r="I9" s="9">
        <v>1004.04</v>
      </c>
      <c r="J9" s="12">
        <v>0.11578536059047681</v>
      </c>
      <c r="K9" s="14">
        <v>3.48</v>
      </c>
      <c r="L9" s="14">
        <f t="shared" si="7"/>
        <v>1.9505056744258775</v>
      </c>
    </row>
  </sheetData>
  <pageMargins left="0.75" right="0.75" top="1" bottom="1" header="0.5" footer="0.5"/>
  <pageSetup paperSize="9"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1985</v>
      </c>
      <c r="C1" s="1"/>
      <c r="G1" s="4" t="s">
        <v>6</v>
      </c>
      <c r="H1" s="5">
        <f>[1]TB4!$G$17</f>
        <v>2.2274544822321842</v>
      </c>
      <c r="I1" s="6" t="s">
        <v>7</v>
      </c>
      <c r="J1" s="5">
        <f>[1]TB4!$E$17</f>
        <v>3.9</v>
      </c>
      <c r="K1" s="7" t="s">
        <v>27</v>
      </c>
      <c r="L1" s="7" t="s">
        <v>28</v>
      </c>
    </row>
    <row r="2" spans="1:12" x14ac:dyDescent="0.3">
      <c r="A2" s="11" t="s">
        <v>0</v>
      </c>
      <c r="B2" s="10">
        <f>E4</f>
        <v>1351.332988474868</v>
      </c>
      <c r="C2" s="11"/>
      <c r="G2" s="7" t="s">
        <v>14</v>
      </c>
      <c r="H2" s="7"/>
      <c r="K2" s="9">
        <f>SUMPRODUCT(I4:I13,J4:J13)*J1/H1</f>
        <v>1351.3329884748678</v>
      </c>
      <c r="L2" s="12">
        <f>(J1*I13/H1)/A13</f>
        <v>1.2719090909090911</v>
      </c>
    </row>
    <row r="3" spans="1:12" x14ac:dyDescent="0.3">
      <c r="A3" s="11" t="s">
        <v>1</v>
      </c>
      <c r="B3" s="11" t="s">
        <v>4</v>
      </c>
      <c r="C3" s="11" t="s">
        <v>2</v>
      </c>
      <c r="D3" s="13" t="s">
        <v>8</v>
      </c>
      <c r="E3" s="13" t="s">
        <v>9</v>
      </c>
      <c r="G3" s="13" t="s">
        <v>1</v>
      </c>
      <c r="H3" s="8" t="s">
        <v>4</v>
      </c>
      <c r="I3" s="8" t="s">
        <v>8</v>
      </c>
      <c r="J3" s="8" t="s">
        <v>15</v>
      </c>
      <c r="K3" s="8" t="s">
        <v>16</v>
      </c>
      <c r="L3" s="8" t="s">
        <v>17</v>
      </c>
    </row>
    <row r="4" spans="1:12" x14ac:dyDescent="0.3">
      <c r="A4" s="9">
        <f>G4*J$1/H$1</f>
        <v>0</v>
      </c>
      <c r="B4" s="12">
        <f>H4</f>
        <v>0</v>
      </c>
      <c r="C4" s="8"/>
      <c r="D4" s="9">
        <f t="shared" ref="D4:D10" si="0">I4*J$1/H$1</f>
        <v>514.46034437104618</v>
      </c>
      <c r="E4" s="9">
        <f t="shared" ref="E4:E8" si="1">((1-B5)*E5+(B5-B4)*D4)/(1-B4)</f>
        <v>1351.332988474868</v>
      </c>
      <c r="G4" s="9">
        <v>0</v>
      </c>
      <c r="H4" s="12">
        <v>0</v>
      </c>
      <c r="I4" s="9">
        <v>293.83</v>
      </c>
      <c r="J4" s="12">
        <v>2.9971896104677466E-2</v>
      </c>
      <c r="K4" s="14">
        <v>5.03</v>
      </c>
      <c r="L4" s="14">
        <f t="shared" ref="L4:L10" si="2">K4*H$1/J$1</f>
        <v>2.8728451399045865</v>
      </c>
    </row>
    <row r="5" spans="1:12" x14ac:dyDescent="0.3">
      <c r="A5" s="9">
        <f t="shared" ref="A5:A13" si="3">G5*J$1/H$1</f>
        <v>630.3159104706009</v>
      </c>
      <c r="B5" s="12">
        <f t="shared" ref="B5:B10" si="4">B4+J4</f>
        <v>2.9971896104677466E-2</v>
      </c>
      <c r="C5" s="12">
        <f t="shared" ref="C5:C12" si="5">E5/A5</f>
        <v>2.1849212890430736</v>
      </c>
      <c r="D5" s="9">
        <f t="shared" si="0"/>
        <v>754.17298687807386</v>
      </c>
      <c r="E5" s="9">
        <f t="shared" si="1"/>
        <v>1377.1906516097838</v>
      </c>
      <c r="G5" s="9">
        <v>360</v>
      </c>
      <c r="H5" s="12">
        <f>H4+J4</f>
        <v>2.9971896104677466E-2</v>
      </c>
      <c r="I5" s="9">
        <v>430.74</v>
      </c>
      <c r="J5" s="12">
        <v>9.1472452050404204E-2</v>
      </c>
      <c r="K5" s="14">
        <v>4.38</v>
      </c>
      <c r="L5" s="14">
        <f t="shared" si="2"/>
        <v>2.5016027261992222</v>
      </c>
    </row>
    <row r="6" spans="1:12" x14ac:dyDescent="0.3">
      <c r="A6" s="9">
        <f t="shared" si="3"/>
        <v>840.42121396080108</v>
      </c>
      <c r="B6" s="12">
        <f t="shared" si="4"/>
        <v>0.12144434815508168</v>
      </c>
      <c r="C6" s="12">
        <f t="shared" si="5"/>
        <v>1.715874454343163</v>
      </c>
      <c r="D6" s="9">
        <f t="shared" si="0"/>
        <v>952.2322529681694</v>
      </c>
      <c r="E6" s="9">
        <f t="shared" si="1"/>
        <v>1442.0572919234082</v>
      </c>
      <c r="G6" s="9">
        <v>480</v>
      </c>
      <c r="H6" s="12">
        <f t="shared" ref="H6:H13" si="6">H5+J5</f>
        <v>0.12144434815508168</v>
      </c>
      <c r="I6" s="9">
        <v>543.86</v>
      </c>
      <c r="J6" s="12">
        <v>0.17702330112589132</v>
      </c>
      <c r="K6" s="14">
        <v>4.08</v>
      </c>
      <c r="L6" s="14">
        <f t="shared" si="2"/>
        <v>2.3302600737198236</v>
      </c>
    </row>
    <row r="7" spans="1:12" x14ac:dyDescent="0.3">
      <c r="A7" s="9">
        <f t="shared" si="3"/>
        <v>1050.5265174510014</v>
      </c>
      <c r="B7" s="12">
        <f t="shared" si="4"/>
        <v>0.29846764928097302</v>
      </c>
      <c r="C7" s="12">
        <f t="shared" si="5"/>
        <v>1.4903562719335501</v>
      </c>
      <c r="D7" s="9">
        <f t="shared" si="0"/>
        <v>1156.4370991853532</v>
      </c>
      <c r="E7" s="9">
        <f t="shared" si="1"/>
        <v>1565.6587841156099</v>
      </c>
      <c r="G7" s="9">
        <v>600</v>
      </c>
      <c r="H7" s="12">
        <f t="shared" si="6"/>
        <v>0.29846764928097302</v>
      </c>
      <c r="I7" s="9">
        <v>660.49</v>
      </c>
      <c r="J7" s="12">
        <v>0.20251378872673964</v>
      </c>
      <c r="K7" s="14">
        <v>3.75</v>
      </c>
      <c r="L7" s="14">
        <f t="shared" si="2"/>
        <v>2.1417831559924849</v>
      </c>
    </row>
    <row r="8" spans="1:12" x14ac:dyDescent="0.3">
      <c r="A8" s="9">
        <f t="shared" si="3"/>
        <v>1260.6318209412018</v>
      </c>
      <c r="B8" s="12">
        <f t="shared" si="4"/>
        <v>0.50098143800771266</v>
      </c>
      <c r="C8" s="12">
        <f t="shared" si="5"/>
        <v>1.3737007125112637</v>
      </c>
      <c r="D8" s="9">
        <f t="shared" si="0"/>
        <v>1359.1887170533964</v>
      </c>
      <c r="E8" s="9">
        <f t="shared" si="1"/>
        <v>1731.7308306413008</v>
      </c>
      <c r="G8" s="9">
        <v>720</v>
      </c>
      <c r="H8" s="12">
        <f t="shared" si="6"/>
        <v>0.50098143800771266</v>
      </c>
      <c r="I8" s="9">
        <v>776.29</v>
      </c>
      <c r="J8" s="12">
        <v>0.16951427351604145</v>
      </c>
      <c r="K8" s="14">
        <v>3.64</v>
      </c>
      <c r="L8" s="14">
        <f t="shared" si="2"/>
        <v>2.0789575167500387</v>
      </c>
    </row>
    <row r="9" spans="1:12" x14ac:dyDescent="0.3">
      <c r="A9" s="9">
        <f t="shared" si="3"/>
        <v>1470.737124431402</v>
      </c>
      <c r="B9" s="12">
        <f t="shared" si="4"/>
        <v>0.67049571152375409</v>
      </c>
      <c r="C9" s="12">
        <f t="shared" si="5"/>
        <v>1.3077700867285984</v>
      </c>
      <c r="D9" s="9">
        <f t="shared" si="0"/>
        <v>1566.6326866993875</v>
      </c>
      <c r="E9" s="9">
        <f>((1-B10)*E10+(B10-B9)*D9)/(1-B9)</f>
        <v>1923.3860167726241</v>
      </c>
      <c r="G9" s="9">
        <v>840</v>
      </c>
      <c r="H9" s="12">
        <f t="shared" si="6"/>
        <v>0.67049571152375409</v>
      </c>
      <c r="I9" s="9">
        <v>894.77</v>
      </c>
      <c r="J9" s="12">
        <v>0.12076836211793916</v>
      </c>
      <c r="K9" s="14">
        <v>3.59</v>
      </c>
      <c r="L9" s="14">
        <f t="shared" si="2"/>
        <v>2.0504004080034721</v>
      </c>
    </row>
    <row r="10" spans="1:12" x14ac:dyDescent="0.3">
      <c r="A10" s="9">
        <f t="shared" si="3"/>
        <v>1680.8424279216022</v>
      </c>
      <c r="B10" s="12">
        <f t="shared" si="4"/>
        <v>0.79126407364169327</v>
      </c>
      <c r="C10" s="12">
        <f t="shared" si="5"/>
        <v>1.2670984412212902</v>
      </c>
      <c r="D10" s="9">
        <f t="shared" si="0"/>
        <v>1777.3332885494767</v>
      </c>
      <c r="E10" s="9">
        <f t="shared" ref="E10:E12" si="7">((1-B11)*E11+(B11-B10)*D10)/(1-B10)</f>
        <v>2129.7928203580709</v>
      </c>
      <c r="G10" s="9">
        <v>960</v>
      </c>
      <c r="H10" s="12">
        <f t="shared" si="6"/>
        <v>0.79126407364169327</v>
      </c>
      <c r="I10" s="9">
        <v>1015.11</v>
      </c>
      <c r="J10" s="12">
        <v>7.6334067266540392E-2</v>
      </c>
      <c r="K10" s="14">
        <v>3.5</v>
      </c>
      <c r="L10" s="14">
        <f t="shared" si="2"/>
        <v>1.9989976122596524</v>
      </c>
    </row>
    <row r="11" spans="1:12" x14ac:dyDescent="0.3">
      <c r="A11" s="9">
        <f t="shared" si="3"/>
        <v>1890.9477314118026</v>
      </c>
      <c r="B11" s="12">
        <f t="shared" ref="B11:B13" si="8">B10+J10</f>
        <v>0.86759814090823362</v>
      </c>
      <c r="C11" s="12">
        <f t="shared" si="5"/>
        <v>1.2337715118742232</v>
      </c>
      <c r="D11" s="9">
        <f t="shared" ref="D11:D13" si="9">I11*J$1/H$1</f>
        <v>1999.3445592374553</v>
      </c>
      <c r="E11" s="9">
        <f t="shared" si="7"/>
        <v>2332.997441459072</v>
      </c>
      <c r="G11" s="9">
        <v>1080</v>
      </c>
      <c r="H11" s="12">
        <f t="shared" si="6"/>
        <v>0.86759814090823362</v>
      </c>
      <c r="I11" s="9">
        <v>1141.9100000000001</v>
      </c>
      <c r="J11" s="12">
        <v>6.4152434417494991E-2</v>
      </c>
      <c r="K11" s="14">
        <v>3.46</v>
      </c>
      <c r="L11" s="14">
        <f t="shared" ref="L11:L13" si="10">K11*H$1/J$1</f>
        <v>1.9761519252623994</v>
      </c>
    </row>
    <row r="12" spans="1:12" x14ac:dyDescent="0.3">
      <c r="A12" s="9">
        <f t="shared" si="3"/>
        <v>2101.0530349020028</v>
      </c>
      <c r="B12" s="12">
        <f t="shared" si="8"/>
        <v>0.93175057532572858</v>
      </c>
      <c r="C12" s="12">
        <f t="shared" si="5"/>
        <v>1.2596641818181822</v>
      </c>
      <c r="D12" s="9">
        <f t="shared" si="9"/>
        <v>2232.8766040668124</v>
      </c>
      <c r="E12" s="9">
        <f t="shared" si="7"/>
        <v>2646.6212521664397</v>
      </c>
      <c r="G12" s="9">
        <v>1200</v>
      </c>
      <c r="H12" s="12">
        <f t="shared" si="6"/>
        <v>0.93175057532572858</v>
      </c>
      <c r="I12" s="9">
        <v>1275.29</v>
      </c>
      <c r="J12" s="12">
        <v>2.8292488774061573E-2</v>
      </c>
      <c r="K12" s="14">
        <v>3.42</v>
      </c>
      <c r="L12" s="14">
        <f t="shared" si="10"/>
        <v>1.9533062382651463</v>
      </c>
    </row>
    <row r="13" spans="1:12" x14ac:dyDescent="0.3">
      <c r="A13" s="9">
        <f t="shared" si="3"/>
        <v>2311.1583383922029</v>
      </c>
      <c r="B13" s="12">
        <f t="shared" si="8"/>
        <v>0.96004306409979012</v>
      </c>
      <c r="C13" s="12">
        <f>Parameters!F19</f>
        <v>1.2719090909090911</v>
      </c>
      <c r="D13" s="9">
        <f t="shared" si="9"/>
        <v>2939.5833011313925</v>
      </c>
      <c r="E13" s="9">
        <f t="shared" ref="E13" si="11">C13*A13</f>
        <v>2939.5833011313925</v>
      </c>
      <c r="G13" s="9">
        <v>1320</v>
      </c>
      <c r="H13" s="12">
        <f t="shared" si="6"/>
        <v>0.96004306409979012</v>
      </c>
      <c r="I13" s="9">
        <v>1678.92</v>
      </c>
      <c r="J13" s="12">
        <v>3.9956935900209767E-2</v>
      </c>
      <c r="K13" s="14">
        <v>3.22</v>
      </c>
      <c r="L13" s="14">
        <f t="shared" si="10"/>
        <v>1.8390778032788804</v>
      </c>
    </row>
  </sheetData>
  <pageMargins left="0.75" right="0.75" top="1" bottom="1" header="0.5" footer="0.5"/>
  <pageSetup paperSize="9"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1987</v>
      </c>
      <c r="C1" s="1"/>
      <c r="G1" s="4" t="s">
        <v>6</v>
      </c>
      <c r="H1" s="5">
        <f>[1]TB4!$G$19</f>
        <v>2.2169297280965616</v>
      </c>
      <c r="I1" s="6" t="s">
        <v>7</v>
      </c>
      <c r="J1" s="5">
        <f>[1]TB4!$E$19</f>
        <v>3.7419929995434482</v>
      </c>
      <c r="K1" s="7" t="s">
        <v>27</v>
      </c>
      <c r="L1" s="7" t="s">
        <v>28</v>
      </c>
    </row>
    <row r="2" spans="1:12" x14ac:dyDescent="0.3">
      <c r="A2" s="11" t="s">
        <v>0</v>
      </c>
      <c r="B2" s="10">
        <f>E4</f>
        <v>1707.6429989975611</v>
      </c>
      <c r="C2" s="11"/>
      <c r="G2" s="7" t="s">
        <v>14</v>
      </c>
      <c r="H2" s="7"/>
      <c r="K2" s="9">
        <f>SUMPRODUCT(H4:H10,I4:I10)*J1/H1</f>
        <v>1707.6429989975609</v>
      </c>
      <c r="L2" s="12">
        <f>(J1*H10/H1)/A10</f>
        <v>1.2308635719061265</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 t="shared" ref="D4:D10" si="0">H4*J$1/H$1</f>
        <v>1005.4582974453904</v>
      </c>
      <c r="E4" s="9">
        <f t="shared" ref="E4:E8" si="1">((1-B5)*E5+(B5-B4)*D4)/(1-B4)</f>
        <v>1707.6429989975611</v>
      </c>
      <c r="G4" s="12">
        <v>0</v>
      </c>
      <c r="H4" s="9">
        <v>595.67999999999995</v>
      </c>
      <c r="I4" s="12">
        <v>0.11729930850983357</v>
      </c>
      <c r="J4" s="14">
        <f t="shared" ref="J4:J9" si="2">J$1*I4/(G5-G4)</f>
        <v>4.3893319129508441</v>
      </c>
      <c r="K4" s="14">
        <f t="shared" ref="K4:K10" si="3">J4*H$1/J$1</f>
        <v>2.6004432412062002</v>
      </c>
    </row>
    <row r="5" spans="1:12" x14ac:dyDescent="0.3">
      <c r="A5" s="9">
        <f>(Parameters!L$40*(D4-D5)+D5)</f>
        <v>1167.5185681516871</v>
      </c>
      <c r="B5" s="12">
        <f t="shared" ref="B5:B10" si="4">B4+I4</f>
        <v>0.11729930850983357</v>
      </c>
      <c r="C5" s="12">
        <f t="shared" ref="C5:C9" si="5">E5/A5</f>
        <v>1.5425485782915653</v>
      </c>
      <c r="D5" s="9">
        <f t="shared" si="0"/>
        <v>1236.9729698829572</v>
      </c>
      <c r="E5" s="9">
        <f t="shared" si="1"/>
        <v>1800.9541074313888</v>
      </c>
      <c r="G5" s="12">
        <v>0.1</v>
      </c>
      <c r="H5" s="9">
        <v>732.84</v>
      </c>
      <c r="I5" s="12">
        <v>0.11172217930266648</v>
      </c>
      <c r="J5" s="14">
        <f t="shared" si="2"/>
        <v>4.1806361284431581</v>
      </c>
      <c r="K5" s="14">
        <f t="shared" si="3"/>
        <v>2.4768022058381569</v>
      </c>
    </row>
    <row r="6" spans="1:12" x14ac:dyDescent="0.3">
      <c r="A6" s="9">
        <f>(Parameters!M$40*(D5-D6)+D6)</f>
        <v>1297.4341507426366</v>
      </c>
      <c r="B6" s="12">
        <f t="shared" si="4"/>
        <v>0.22902148781250004</v>
      </c>
      <c r="C6" s="12">
        <f t="shared" si="5"/>
        <v>1.4510797185201678</v>
      </c>
      <c r="D6" s="9">
        <f t="shared" si="0"/>
        <v>1438.5102394152223</v>
      </c>
      <c r="E6" s="9">
        <f t="shared" si="1"/>
        <v>1882.680382258078</v>
      </c>
      <c r="G6" s="12">
        <v>0.2</v>
      </c>
      <c r="H6" s="9">
        <v>852.24</v>
      </c>
      <c r="I6" s="12">
        <v>0.2105829701167645</v>
      </c>
      <c r="J6" s="14">
        <f t="shared" si="2"/>
        <v>3.9399999999999995</v>
      </c>
      <c r="K6" s="14">
        <f t="shared" si="3"/>
        <v>2.3342382334136258</v>
      </c>
    </row>
    <row r="7" spans="1:12" x14ac:dyDescent="0.3">
      <c r="A7" s="9">
        <f>(Parameters!N$40*(D6-D7)+D7)</f>
        <v>1555.9892508008643</v>
      </c>
      <c r="B7" s="12">
        <f t="shared" si="4"/>
        <v>0.4396044579292645</v>
      </c>
      <c r="C7" s="12">
        <f t="shared" si="5"/>
        <v>1.3172254772230829</v>
      </c>
      <c r="D7" s="9">
        <f t="shared" si="0"/>
        <v>1673.4682621865061</v>
      </c>
      <c r="E7" s="9">
        <f t="shared" si="1"/>
        <v>2049.5886834401558</v>
      </c>
      <c r="G7" s="12">
        <v>0.4</v>
      </c>
      <c r="H7" s="9">
        <v>991.44</v>
      </c>
      <c r="I7" s="12">
        <v>0.19935900470444964</v>
      </c>
      <c r="J7" s="14">
        <f t="shared" si="2"/>
        <v>3.7300000000000004</v>
      </c>
      <c r="K7" s="14">
        <f t="shared" si="3"/>
        <v>2.2098245204651841</v>
      </c>
    </row>
    <row r="8" spans="1:12" x14ac:dyDescent="0.3">
      <c r="A8" s="9">
        <f>(Parameters!O$40*(D7-D8)+D8)</f>
        <v>1796.9731366561527</v>
      </c>
      <c r="B8" s="12">
        <f t="shared" si="4"/>
        <v>0.63896346263371417</v>
      </c>
      <c r="C8" s="12">
        <f t="shared" si="5"/>
        <v>1.2561549966300296</v>
      </c>
      <c r="D8" s="9">
        <f t="shared" si="0"/>
        <v>1947.9235387857209</v>
      </c>
      <c r="E8" s="9">
        <f t="shared" si="1"/>
        <v>2257.2767844205632</v>
      </c>
      <c r="G8" s="12">
        <v>0.6</v>
      </c>
      <c r="H8" s="9">
        <v>1154.04</v>
      </c>
      <c r="I8" s="12">
        <v>0.18760056474869122</v>
      </c>
      <c r="J8" s="14">
        <f t="shared" si="2"/>
        <v>3.5099999999999985</v>
      </c>
      <c r="K8" s="14">
        <f t="shared" si="3"/>
        <v>2.0794863449953866</v>
      </c>
    </row>
    <row r="9" spans="1:12" x14ac:dyDescent="0.3">
      <c r="A9" s="9">
        <f>(Parameters!P$40*(D8-D9)+D9)</f>
        <v>2147.9619381727211</v>
      </c>
      <c r="B9" s="12">
        <f t="shared" si="4"/>
        <v>0.82656402738240542</v>
      </c>
      <c r="C9" s="12">
        <f t="shared" si="5"/>
        <v>1.2066764310692946</v>
      </c>
      <c r="D9" s="9">
        <f t="shared" si="0"/>
        <v>2281.3208710973877</v>
      </c>
      <c r="E9" s="9">
        <f>((1-B10)*E10+(B10-B9)*D9)/(1-B9)</f>
        <v>2591.895045626944</v>
      </c>
      <c r="G9" s="12">
        <v>0.8</v>
      </c>
      <c r="H9" s="9">
        <v>1351.56</v>
      </c>
      <c r="I9" s="12">
        <v>9.0045255051967921E-2</v>
      </c>
      <c r="J9" s="14">
        <f t="shared" si="2"/>
        <v>3.3694871404656834</v>
      </c>
      <c r="K9" s="14">
        <f t="shared" si="3"/>
        <v>1.9962400279874482</v>
      </c>
    </row>
    <row r="10" spans="1:12" x14ac:dyDescent="0.3">
      <c r="A10" s="9">
        <f>IF(Parameters!AF21=1,Parameters!AE21*'1987'!K2,Parameters!Q$21*(D9-D10)+D10)</f>
        <v>2378.2106729875977</v>
      </c>
      <c r="B10" s="12">
        <f t="shared" si="4"/>
        <v>0.91660928243437334</v>
      </c>
      <c r="C10" s="12">
        <f>Parameters!F21</f>
        <v>1.2308635719061265</v>
      </c>
      <c r="D10" s="9">
        <f t="shared" si="0"/>
        <v>2927.2528836987876</v>
      </c>
      <c r="E10" s="9">
        <f>C10*A10</f>
        <v>2927.2528836987876</v>
      </c>
      <c r="G10" s="12">
        <v>0.9</v>
      </c>
      <c r="H10" s="9">
        <v>1734.24</v>
      </c>
      <c r="I10" s="12">
        <v>8.339071756562666E-2</v>
      </c>
      <c r="J10" s="14">
        <f>J$1*I10/(1-G10)</f>
        <v>3.1204748135747993</v>
      </c>
      <c r="K10" s="14">
        <f t="shared" si="3"/>
        <v>1.8487136081854194</v>
      </c>
    </row>
    <row r="11" spans="1:12" x14ac:dyDescent="0.3">
      <c r="D11" s="2"/>
    </row>
  </sheetData>
  <pageMargins left="0.75" right="0.75" top="1" bottom="1" header="0.5" footer="0.5"/>
  <pageSetup paperSize="9"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1988</v>
      </c>
      <c r="C1" s="1"/>
      <c r="G1" s="4" t="s">
        <v>6</v>
      </c>
      <c r="H1" s="5">
        <f>[1]TB4!$G$20</f>
        <v>2.1620132620212367</v>
      </c>
      <c r="I1" s="6" t="s">
        <v>7</v>
      </c>
      <c r="J1" s="5">
        <f>[1]TB4!$E$20</f>
        <v>3.6270940048647877</v>
      </c>
      <c r="K1" s="7" t="s">
        <v>27</v>
      </c>
      <c r="L1" s="7" t="s">
        <v>28</v>
      </c>
    </row>
    <row r="2" spans="1:12" x14ac:dyDescent="0.3">
      <c r="A2" s="11" t="s">
        <v>0</v>
      </c>
      <c r="B2" s="10">
        <f>E4</f>
        <v>1999.8302005441328</v>
      </c>
      <c r="C2" s="11"/>
      <c r="G2" s="7" t="s">
        <v>14</v>
      </c>
      <c r="H2" s="7"/>
      <c r="K2" s="9">
        <f>SUMPRODUCT(H4:H10,I4:I10)*J1/H1</f>
        <v>1999.830200544133</v>
      </c>
      <c r="L2" s="12">
        <f>(J1*H10/H1)/A10</f>
        <v>1.2388930088915115</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1145.2453904497031</v>
      </c>
      <c r="E4" s="9">
        <f t="shared" ref="E4:E8" si="0">((1-B5)*E5+(B5-B4)*D4)/(1-B4)</f>
        <v>1999.8302005441328</v>
      </c>
      <c r="G4" s="12">
        <v>0</v>
      </c>
      <c r="H4" s="9">
        <v>682.65</v>
      </c>
      <c r="I4" s="12">
        <v>0.11719045860789214</v>
      </c>
      <c r="J4" s="14">
        <f>J$1*I4/(G5-G4)</f>
        <v>4.2506080984404058</v>
      </c>
      <c r="K4" s="14">
        <f>J4*H$1/J$1</f>
        <v>2.5336732569261358</v>
      </c>
    </row>
    <row r="5" spans="1:12" x14ac:dyDescent="0.3">
      <c r="A5" s="9">
        <f>(Parameters!L$40*(D4-D5)+D5)</f>
        <v>1339.9530444680033</v>
      </c>
      <c r="B5" s="12">
        <f>B4+I4</f>
        <v>0.11719045860789214</v>
      </c>
      <c r="C5" s="12">
        <f t="shared" ref="C5:C9" si="1">E5/A5</f>
        <v>1.5771253440422957</v>
      </c>
      <c r="D5" s="9">
        <f t="shared" ref="D5:D10" si="2">H5*J$1/H$1</f>
        <v>1423.3991819044177</v>
      </c>
      <c r="E5" s="9">
        <f t="shared" si="0"/>
        <v>2113.2739062571213</v>
      </c>
      <c r="G5" s="12">
        <v>0.1</v>
      </c>
      <c r="H5" s="9">
        <v>848.45</v>
      </c>
      <c r="I5" s="12">
        <v>0.11167561349693252</v>
      </c>
      <c r="J5" s="14">
        <f t="shared" ref="J5:J9" si="3">J$1*I5/(G6-G5)</f>
        <v>4.0505794820432106</v>
      </c>
      <c r="K5" s="14">
        <f t="shared" ref="K5:K10" si="4">J5*H$1/J$1</f>
        <v>2.4144415742472591</v>
      </c>
    </row>
    <row r="6" spans="1:12" x14ac:dyDescent="0.3">
      <c r="A6" s="9">
        <f>(Parameters!M$40*(D5-D6)+D6)</f>
        <v>1495.370217208442</v>
      </c>
      <c r="B6" s="12">
        <f t="shared" ref="B6:B10" si="5">B5+I5</f>
        <v>0.22886607210482465</v>
      </c>
      <c r="C6" s="12">
        <f t="shared" si="1"/>
        <v>1.4800224965247211</v>
      </c>
      <c r="D6" s="9">
        <f t="shared" si="2"/>
        <v>1663.3026329178322</v>
      </c>
      <c r="E6" s="9">
        <f t="shared" si="0"/>
        <v>2213.1815621015526</v>
      </c>
      <c r="G6" s="12">
        <v>0.2</v>
      </c>
      <c r="H6" s="9">
        <v>991.45</v>
      </c>
      <c r="I6" s="12">
        <v>0.21232153677194576</v>
      </c>
      <c r="J6" s="14">
        <f t="shared" si="3"/>
        <v>3.850550865646015</v>
      </c>
      <c r="K6" s="14">
        <f t="shared" si="4"/>
        <v>2.2952098915683821</v>
      </c>
    </row>
    <row r="7" spans="1:12" x14ac:dyDescent="0.3">
      <c r="A7" s="9">
        <f>(Parameters!N$40*(D6-D7)+D7)</f>
        <v>1809.74439682665</v>
      </c>
      <c r="B7" s="12">
        <f t="shared" si="5"/>
        <v>0.44118760887677044</v>
      </c>
      <c r="C7" s="12">
        <f t="shared" si="1"/>
        <v>1.3383706682373673</v>
      </c>
      <c r="D7" s="9">
        <f t="shared" si="2"/>
        <v>1956.1861607354679</v>
      </c>
      <c r="E7" s="9">
        <f t="shared" si="0"/>
        <v>2422.1088177197148</v>
      </c>
      <c r="G7" s="12">
        <v>0.4</v>
      </c>
      <c r="H7" s="9">
        <v>1166.03</v>
      </c>
      <c r="I7" s="12">
        <v>0.19963739301673861</v>
      </c>
      <c r="J7" s="14">
        <f t="shared" si="3"/>
        <v>3.6205179567892412</v>
      </c>
      <c r="K7" s="14">
        <f t="shared" si="4"/>
        <v>2.1580934564876739</v>
      </c>
    </row>
    <row r="8" spans="1:12" x14ac:dyDescent="0.3">
      <c r="A8" s="9">
        <f>(Parameters!O$40*(D7-D8)+D8)</f>
        <v>2113.1308306237929</v>
      </c>
      <c r="B8" s="12">
        <f t="shared" si="5"/>
        <v>0.64082500189350911</v>
      </c>
      <c r="C8" s="12">
        <f t="shared" si="1"/>
        <v>1.2687709048697966</v>
      </c>
      <c r="D8" s="9">
        <f t="shared" si="2"/>
        <v>2304.9520938206347</v>
      </c>
      <c r="E8" s="9">
        <f t="shared" si="0"/>
        <v>2681.0789160788145</v>
      </c>
      <c r="G8" s="12">
        <v>0.6</v>
      </c>
      <c r="H8" s="9">
        <v>1373.92</v>
      </c>
      <c r="I8" s="12">
        <v>0.18860770279481934</v>
      </c>
      <c r="J8" s="14">
        <f t="shared" si="3"/>
        <v>3.4204893403920433</v>
      </c>
      <c r="K8" s="14">
        <f t="shared" si="4"/>
        <v>2.0388617738087955</v>
      </c>
    </row>
    <row r="9" spans="1:12" x14ac:dyDescent="0.3">
      <c r="A9" s="9">
        <f>(Parameters!P$40*(D8-D9)+D9)</f>
        <v>2551.0024416488263</v>
      </c>
      <c r="B9" s="12">
        <f t="shared" si="5"/>
        <v>0.82943270468832841</v>
      </c>
      <c r="C9" s="12">
        <f t="shared" si="1"/>
        <v>1.2140276816125515</v>
      </c>
      <c r="D9" s="9">
        <f t="shared" si="2"/>
        <v>2715.0360068676205</v>
      </c>
      <c r="E9" s="9">
        <f>((1-B10)*E10+(B10-B9)*D9)/(1-B9)</f>
        <v>3096.9875800228829</v>
      </c>
      <c r="G9" s="12">
        <v>0.8</v>
      </c>
      <c r="H9" s="9">
        <v>1618.36</v>
      </c>
      <c r="I9" s="12">
        <v>8.8789006286450062E-2</v>
      </c>
      <c r="J9" s="14">
        <f t="shared" si="3"/>
        <v>3.2204607239948504</v>
      </c>
      <c r="K9" s="14">
        <f t="shared" si="4"/>
        <v>1.9196300911299202</v>
      </c>
    </row>
    <row r="10" spans="1:12" x14ac:dyDescent="0.3">
      <c r="A10" s="9">
        <f>IF(Parameters!AF22=1,Parameters!AE22*'1988'!K2,Parameters!Q$22*(D9-D10)+D10)</f>
        <v>2834.5330901699599</v>
      </c>
      <c r="B10" s="12">
        <f t="shared" si="5"/>
        <v>0.91822171097477845</v>
      </c>
      <c r="C10" s="12">
        <f>Parameters!F22</f>
        <v>1.2388930088915115</v>
      </c>
      <c r="D10" s="9">
        <f t="shared" si="2"/>
        <v>3511.6832288832156</v>
      </c>
      <c r="E10" s="9">
        <f>C10*A10</f>
        <v>3511.6832288832156</v>
      </c>
      <c r="G10" s="12">
        <v>0.9</v>
      </c>
      <c r="H10" s="9">
        <v>2093.2199999999998</v>
      </c>
      <c r="I10" s="12">
        <v>8.1778289025221551E-2</v>
      </c>
      <c r="J10" s="14">
        <f>J$1*I10/(1-G10)</f>
        <v>2.9661754185148097</v>
      </c>
      <c r="K10" s="14">
        <f t="shared" si="4"/>
        <v>1.7680574541793475</v>
      </c>
    </row>
    <row r="11" spans="1:12" x14ac:dyDescent="0.3">
      <c r="D11" s="2"/>
    </row>
  </sheetData>
  <pageMargins left="0.75" right="0.75" top="1" bottom="1" header="0.5" footer="0.5"/>
  <pageSetup paperSize="9"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1989</v>
      </c>
      <c r="C1" s="1"/>
      <c r="G1" s="4" t="s">
        <v>6</v>
      </c>
      <c r="H1" s="5">
        <f>[1]TB4!$G$21</f>
        <v>2.1289911660280967</v>
      </c>
      <c r="I1" s="6" t="s">
        <v>7</v>
      </c>
      <c r="J1" s="5">
        <f>[1]TB4!$E$21</f>
        <v>3.5500936568752657</v>
      </c>
      <c r="K1" s="7" t="s">
        <v>27</v>
      </c>
      <c r="L1" s="7" t="s">
        <v>28</v>
      </c>
    </row>
    <row r="2" spans="1:12" x14ac:dyDescent="0.3">
      <c r="A2" s="11" t="s">
        <v>0</v>
      </c>
      <c r="B2" s="10">
        <f>E4</f>
        <v>2313.8896822318475</v>
      </c>
      <c r="C2" s="11"/>
      <c r="G2" s="7" t="s">
        <v>14</v>
      </c>
      <c r="H2" s="7"/>
      <c r="K2" s="9">
        <f>SUMPRODUCT(H4:H10,I4:I10)*J1/H1</f>
        <v>2313.8896822318479</v>
      </c>
      <c r="L2" s="12">
        <f>(J1*H10/H1)/A10</f>
        <v>1.2584210916772942</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1300.5836251459064</v>
      </c>
      <c r="E4" s="9">
        <f t="shared" ref="E4:E8" si="0">((1-B5)*E5+(B5-B4)*D4)/(1-B4)</f>
        <v>2313.8896822318475</v>
      </c>
      <c r="G4" s="12">
        <v>0</v>
      </c>
      <c r="H4" s="9">
        <v>779.96</v>
      </c>
      <c r="I4" s="12">
        <v>0.11719663547651227</v>
      </c>
      <c r="J4" s="14">
        <f>J$1*I4/(G5-G4)</f>
        <v>4.1605903221228884</v>
      </c>
      <c r="K4" s="14">
        <f>J4*H$1/J$1</f>
        <v>2.4951060161770959</v>
      </c>
    </row>
    <row r="5" spans="1:12" x14ac:dyDescent="0.3">
      <c r="A5" s="9">
        <f>(Parameters!L$40*(D4-D5)+D5)</f>
        <v>1536.0763715190928</v>
      </c>
      <c r="B5" s="12">
        <f>B4+I4</f>
        <v>0.11719663547651227</v>
      </c>
      <c r="C5" s="12">
        <f t="shared" ref="C5:C9" si="1">E5/A5</f>
        <v>1.5939384649856241</v>
      </c>
      <c r="D5" s="9">
        <f t="shared" ref="D5:D10" si="2">H5*J$1/H$1</f>
        <v>1637.0018342504586</v>
      </c>
      <c r="E5" s="9">
        <f t="shared" si="0"/>
        <v>2448.4112137198299</v>
      </c>
      <c r="G5" s="12">
        <v>0.1</v>
      </c>
      <c r="H5" s="9">
        <v>981.71</v>
      </c>
      <c r="I5" s="12">
        <v>0.11043529112209809</v>
      </c>
      <c r="J5" s="14">
        <f t="shared" ref="J5:J9" si="3">J$1*I5/(G6-G5)</f>
        <v>3.9205562650773373</v>
      </c>
      <c r="K5" s="14">
        <f t="shared" ref="K5:K10" si="4">J5*H$1/J$1</f>
        <v>2.3511575921668788</v>
      </c>
    </row>
    <row r="6" spans="1:12" x14ac:dyDescent="0.3">
      <c r="A6" s="9">
        <f>(Parameters!M$40*(D5-D6)+D6)</f>
        <v>1718.9778222444556</v>
      </c>
      <c r="B6" s="12">
        <f t="shared" ref="B6:B10" si="5">B5+I5</f>
        <v>0.22763192659861037</v>
      </c>
      <c r="C6" s="12">
        <f t="shared" si="1"/>
        <v>1.4918335210320222</v>
      </c>
      <c r="D6" s="9">
        <f t="shared" si="2"/>
        <v>1910.255127563782</v>
      </c>
      <c r="E6" s="9">
        <f t="shared" si="0"/>
        <v>2564.4287371349037</v>
      </c>
      <c r="G6" s="12">
        <v>0.2</v>
      </c>
      <c r="H6" s="9">
        <v>1145.58</v>
      </c>
      <c r="I6" s="12">
        <v>0.21185545643831064</v>
      </c>
      <c r="J6" s="14">
        <f t="shared" si="3"/>
        <v>3.7605335603803036</v>
      </c>
      <c r="K6" s="14">
        <f t="shared" si="4"/>
        <v>2.2551919761600683</v>
      </c>
    </row>
    <row r="7" spans="1:12" x14ac:dyDescent="0.3">
      <c r="A7" s="9">
        <f>(Parameters!N$40*(D6-D7)+D7)</f>
        <v>2082.7163581790896</v>
      </c>
      <c r="B7" s="12">
        <f t="shared" si="5"/>
        <v>0.43948738303692103</v>
      </c>
      <c r="C7" s="12">
        <f t="shared" si="1"/>
        <v>1.3500085970393765</v>
      </c>
      <c r="D7" s="9">
        <f t="shared" si="2"/>
        <v>2255.1775887943973</v>
      </c>
      <c r="E7" s="9">
        <f t="shared" si="0"/>
        <v>2811.6849887363123</v>
      </c>
      <c r="G7" s="12">
        <v>0.4</v>
      </c>
      <c r="H7" s="9">
        <v>1352.43</v>
      </c>
      <c r="I7" s="12">
        <v>0.2000231038180858</v>
      </c>
      <c r="J7" s="14">
        <f t="shared" si="3"/>
        <v>3.5505037604654461</v>
      </c>
      <c r="K7" s="14">
        <f t="shared" si="4"/>
        <v>2.1292371051511281</v>
      </c>
    </row>
    <row r="8" spans="1:12" x14ac:dyDescent="0.3">
      <c r="A8" s="9">
        <f>(Parameters!O$40*(D7-D8)+D8)</f>
        <v>2437.0160080040023</v>
      </c>
      <c r="B8" s="12">
        <f t="shared" si="5"/>
        <v>0.63951048685500678</v>
      </c>
      <c r="C8" s="12">
        <f t="shared" si="1"/>
        <v>1.2804477262600307</v>
      </c>
      <c r="D8" s="9">
        <f t="shared" si="2"/>
        <v>2659.2629648157417</v>
      </c>
      <c r="E8" s="9">
        <f t="shared" si="0"/>
        <v>3120.4716063080214</v>
      </c>
      <c r="G8" s="12">
        <v>0.6</v>
      </c>
      <c r="H8" s="9">
        <v>1594.76</v>
      </c>
      <c r="I8" s="12">
        <v>0.18931764192359671</v>
      </c>
      <c r="J8" s="14">
        <f t="shared" si="3"/>
        <v>3.3604767986377166</v>
      </c>
      <c r="K8" s="14">
        <f t="shared" si="4"/>
        <v>2.0152779361430384</v>
      </c>
    </row>
    <row r="9" spans="1:12" x14ac:dyDescent="0.3">
      <c r="A9" s="9">
        <f>(Parameters!P$40*(D8-D9)+D9)</f>
        <v>2955.7712189428048</v>
      </c>
      <c r="B9" s="12">
        <f t="shared" si="5"/>
        <v>0.82882812877860346</v>
      </c>
      <c r="C9" s="12">
        <f t="shared" si="1"/>
        <v>1.2282995798926613</v>
      </c>
      <c r="D9" s="9">
        <f t="shared" si="2"/>
        <v>3153.4433883608472</v>
      </c>
      <c r="E9" s="9">
        <f>((1-B10)*E10+(B10-B9)*D9)/(1-B9)</f>
        <v>3630.5725464862662</v>
      </c>
      <c r="G9" s="12">
        <v>0.8</v>
      </c>
      <c r="H9" s="9">
        <v>1891.12</v>
      </c>
      <c r="I9" s="12">
        <v>8.9869535377421664E-2</v>
      </c>
      <c r="J9" s="14">
        <f t="shared" si="3"/>
        <v>3.1904526748971205</v>
      </c>
      <c r="K9" s="14">
        <f t="shared" si="4"/>
        <v>1.9133144691358031</v>
      </c>
    </row>
    <row r="10" spans="1:12" x14ac:dyDescent="0.3">
      <c r="A10" s="9">
        <f>IF(Parameters!AF23=1,Parameters!AE23*'1989'!K2,Parameters!Q$23*(D9-D10)+D10)</f>
        <v>3304.1237285309326</v>
      </c>
      <c r="B10" s="12">
        <f t="shared" si="5"/>
        <v>0.91869766415602516</v>
      </c>
      <c r="C10" s="12">
        <f>Parameters!F23</f>
        <v>1.2584210916772942</v>
      </c>
      <c r="D10" s="9">
        <f t="shared" si="2"/>
        <v>4157.978989494748</v>
      </c>
      <c r="E10" s="9">
        <f>C10*A10</f>
        <v>4157.978989494748</v>
      </c>
      <c r="G10" s="12">
        <v>0.9</v>
      </c>
      <c r="H10" s="9">
        <v>2493.54</v>
      </c>
      <c r="I10" s="12">
        <v>8.1302335843974893E-2</v>
      </c>
      <c r="J10" s="14">
        <f>J$1*I10/(1-G10)</f>
        <v>2.8863090676883787</v>
      </c>
      <c r="K10" s="14">
        <f t="shared" si="4"/>
        <v>1.7309195478927204</v>
      </c>
    </row>
    <row r="11" spans="1:12" x14ac:dyDescent="0.3">
      <c r="D11" s="2"/>
    </row>
  </sheetData>
  <pageMargins left="0.75" right="0.75" top="1" bottom="1" header="0.5" footer="0.5"/>
  <pageSetup paperSize="9" orientation="portrait" horizontalDpi="4294967292" verticalDpi="429496729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1990</v>
      </c>
      <c r="C1" s="1"/>
      <c r="G1" s="4" t="s">
        <v>6</v>
      </c>
      <c r="H1" s="5">
        <f>[1]TB4!$G$22</f>
        <v>2.1577254452814802</v>
      </c>
      <c r="I1" s="6" t="s">
        <v>7</v>
      </c>
      <c r="J1" s="5">
        <f>[1]TB4!$E$22</f>
        <v>3.4979999999999998</v>
      </c>
      <c r="K1" s="7" t="s">
        <v>27</v>
      </c>
      <c r="L1" s="7" t="s">
        <v>28</v>
      </c>
    </row>
    <row r="2" spans="1:12" x14ac:dyDescent="0.3">
      <c r="A2" s="11" t="s">
        <v>0</v>
      </c>
      <c r="B2" s="10">
        <f>E4</f>
        <v>2468.625473944453</v>
      </c>
      <c r="C2" s="11"/>
      <c r="G2" s="7" t="s">
        <v>14</v>
      </c>
      <c r="H2" s="7"/>
      <c r="K2" s="9">
        <f>SUMPRODUCT(H4:H10,I4:I10)*J1/H1</f>
        <v>2468.6254739444526</v>
      </c>
      <c r="L2" s="12">
        <f>(J1*H10/H1)/A10</f>
        <v>1.2373016636392895</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1393.947180155551</v>
      </c>
      <c r="E4" s="9">
        <f t="shared" ref="E4:E8" si="0">((1-B5)*E5+(B5-B4)*D4)/(1-B4)</f>
        <v>2468.625473944453</v>
      </c>
      <c r="G4" s="12">
        <v>0</v>
      </c>
      <c r="H4" s="9">
        <v>859.85</v>
      </c>
      <c r="I4" s="12">
        <v>0.11692395654659805</v>
      </c>
      <c r="J4" s="14">
        <f>J$1*I4/(G5-G4)</f>
        <v>4.09</v>
      </c>
      <c r="K4" s="14">
        <f>J4*H$1/J$1</f>
        <v>2.5228979620358074</v>
      </c>
    </row>
    <row r="5" spans="1:12" x14ac:dyDescent="0.3">
      <c r="A5" s="9">
        <f>(Parameters!L$40*(D4-D5)+D5)</f>
        <v>1640.5065017612699</v>
      </c>
      <c r="B5" s="12">
        <f>B4+I4</f>
        <v>0.11692395654659805</v>
      </c>
      <c r="C5" s="12">
        <f t="shared" ref="C5:C9" si="1">E5/A5</f>
        <v>1.5915319950756992</v>
      </c>
      <c r="D5" s="9">
        <f t="shared" ref="D5:D10" si="2">H5*J$1/H$1</f>
        <v>1746.174782449435</v>
      </c>
      <c r="E5" s="9">
        <f t="shared" si="0"/>
        <v>2610.9185856827698</v>
      </c>
      <c r="G5" s="12">
        <v>0.1</v>
      </c>
      <c r="H5" s="9">
        <v>1077.1199999999999</v>
      </c>
      <c r="I5" s="12">
        <v>0.11092052601486564</v>
      </c>
      <c r="J5" s="14">
        <f t="shared" ref="J5:J9" si="3">J$1*I5/(G6-G5)</f>
        <v>3.88</v>
      </c>
      <c r="K5" s="14">
        <f t="shared" ref="K5:K10" si="4">J5*H$1/J$1</f>
        <v>2.3933604138628195</v>
      </c>
    </row>
    <row r="6" spans="1:12" x14ac:dyDescent="0.3">
      <c r="A6" s="9">
        <f>(Parameters!M$40*(D5-D6)+D6)</f>
        <v>1838.3226590176989</v>
      </c>
      <c r="B6" s="12">
        <f t="shared" ref="B6:B10" si="5">B5+I5</f>
        <v>0.2278444825614637</v>
      </c>
      <c r="C6" s="12">
        <f t="shared" si="1"/>
        <v>1.4878451570033813</v>
      </c>
      <c r="D6" s="9">
        <f t="shared" si="2"/>
        <v>2053.3343710103145</v>
      </c>
      <c r="E6" s="9">
        <f t="shared" si="0"/>
        <v>2735.1394652290614</v>
      </c>
      <c r="G6" s="12">
        <v>0.2</v>
      </c>
      <c r="H6" s="9">
        <v>1266.5899999999999</v>
      </c>
      <c r="I6" s="12">
        <v>0.21212121212121215</v>
      </c>
      <c r="J6" s="14">
        <f t="shared" si="3"/>
        <v>3.7100000000000004</v>
      </c>
      <c r="K6" s="14">
        <f t="shared" si="4"/>
        <v>2.2884966843894494</v>
      </c>
    </row>
    <row r="7" spans="1:12" x14ac:dyDescent="0.3">
      <c r="A7" s="9">
        <f>(Parameters!N$40*(D6-D7)+D7)</f>
        <v>2233.6793777631256</v>
      </c>
      <c r="B7" s="12">
        <f t="shared" si="5"/>
        <v>0.43996569468267588</v>
      </c>
      <c r="C7" s="12">
        <f t="shared" si="1"/>
        <v>1.3401131695699302</v>
      </c>
      <c r="D7" s="9">
        <f t="shared" si="2"/>
        <v>2414.0243845159362</v>
      </c>
      <c r="E7" s="9">
        <f t="shared" si="0"/>
        <v>2993.3831507371315</v>
      </c>
      <c r="G7" s="12">
        <v>0.4</v>
      </c>
      <c r="H7" s="9">
        <v>1489.08</v>
      </c>
      <c r="I7" s="12">
        <v>0.19954259576901087</v>
      </c>
      <c r="J7" s="14">
        <f t="shared" si="3"/>
        <v>3.4900000000000007</v>
      </c>
      <c r="K7" s="14">
        <f t="shared" si="4"/>
        <v>2.1527906815415574</v>
      </c>
    </row>
    <row r="8" spans="1:12" x14ac:dyDescent="0.3">
      <c r="A8" s="9">
        <f>(Parameters!O$40*(D7-D8)+D8)</f>
        <v>2609.1559147672624</v>
      </c>
      <c r="B8" s="12">
        <f t="shared" si="5"/>
        <v>0.63950829045168678</v>
      </c>
      <c r="C8" s="12">
        <f t="shared" si="1"/>
        <v>1.270171314326676</v>
      </c>
      <c r="D8" s="9">
        <f t="shared" si="2"/>
        <v>2847.6500072966614</v>
      </c>
      <c r="E8" s="9">
        <f t="shared" si="0"/>
        <v>3314.074997543154</v>
      </c>
      <c r="G8" s="12">
        <v>0.6</v>
      </c>
      <c r="H8" s="9">
        <v>1756.56</v>
      </c>
      <c r="I8" s="12">
        <v>0.18867924528301885</v>
      </c>
      <c r="J8" s="14">
        <f t="shared" si="3"/>
        <v>3.2999999999999985</v>
      </c>
      <c r="K8" s="14">
        <f t="shared" si="4"/>
        <v>2.0355900427183768</v>
      </c>
    </row>
    <row r="9" spans="1:12" x14ac:dyDescent="0.3">
      <c r="A9" s="9">
        <f>(Parameters!P$40*(D8-D9)+D9)</f>
        <v>3154.4075502674045</v>
      </c>
      <c r="B9" s="12">
        <f t="shared" si="5"/>
        <v>0.8281875357347056</v>
      </c>
      <c r="C9" s="12">
        <f t="shared" si="1"/>
        <v>1.2129976029330536</v>
      </c>
      <c r="D9" s="9">
        <f t="shared" si="2"/>
        <v>3358.9125789145669</v>
      </c>
      <c r="E9" s="9">
        <f>((1-B10)*E10+(B10-B9)*D9)/(1-B9)</f>
        <v>3826.2887971482874</v>
      </c>
      <c r="G9" s="12">
        <v>0.8</v>
      </c>
      <c r="H9" s="9">
        <v>2071.9299999999998</v>
      </c>
      <c r="I9" s="12">
        <v>8.9765580331618064E-2</v>
      </c>
      <c r="J9" s="14">
        <f t="shared" si="3"/>
        <v>3.14</v>
      </c>
      <c r="K9" s="14">
        <f t="shared" si="4"/>
        <v>1.9368947679199109</v>
      </c>
    </row>
    <row r="10" spans="1:12" x14ac:dyDescent="0.3">
      <c r="A10" s="9">
        <f>IF(Parameters!AF24=1,Parameters!AE24*'1990'!K2,Parameters!Q$24*(D9-D10)+D10)</f>
        <v>3505.7208230740439</v>
      </c>
      <c r="B10" s="12">
        <f t="shared" si="5"/>
        <v>0.91795311606632368</v>
      </c>
      <c r="C10" s="12">
        <f>Parameters!F24</f>
        <v>1.2373016636392895</v>
      </c>
      <c r="D10" s="9">
        <f t="shared" si="2"/>
        <v>4337.634206644414</v>
      </c>
      <c r="E10" s="9">
        <f>C10*A10</f>
        <v>4337.634206644414</v>
      </c>
      <c r="G10" s="12">
        <v>0.9</v>
      </c>
      <c r="H10" s="9">
        <v>2675.65</v>
      </c>
      <c r="I10" s="12">
        <v>8.2046883933676387E-2</v>
      </c>
      <c r="J10" s="14">
        <f>J$1*I10/(1-G10)</f>
        <v>2.8700000000000006</v>
      </c>
      <c r="K10" s="14">
        <f t="shared" si="4"/>
        <v>1.7703464916974985</v>
      </c>
    </row>
    <row r="11" spans="1:12" x14ac:dyDescent="0.3">
      <c r="D11" s="2"/>
    </row>
  </sheetData>
  <pageMargins left="0.75" right="0.75" top="1" bottom="1" header="0.5" footer="0.5"/>
  <pageSetup paperSize="9" orientation="portrait" horizontalDpi="4294967292" verticalDpi="429496729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1991</v>
      </c>
      <c r="C1" s="1"/>
      <c r="G1" s="4" t="s">
        <v>6</v>
      </c>
      <c r="H1" s="5">
        <f>[1]TB4!$G$23</f>
        <v>2.154648043261477</v>
      </c>
      <c r="I1" s="6" t="s">
        <v>7</v>
      </c>
      <c r="J1" s="5">
        <f>[1]TB4!$E$23</f>
        <v>3.4269999999999996</v>
      </c>
      <c r="K1" s="7" t="s">
        <v>27</v>
      </c>
      <c r="L1" s="7" t="s">
        <v>28</v>
      </c>
    </row>
    <row r="2" spans="1:12" x14ac:dyDescent="0.3">
      <c r="A2" s="11" t="s">
        <v>0</v>
      </c>
      <c r="B2" s="10">
        <f>E4</f>
        <v>2726.6074653692544</v>
      </c>
      <c r="C2" s="11"/>
      <c r="G2" s="7" t="s">
        <v>14</v>
      </c>
      <c r="H2" s="7"/>
      <c r="K2" s="9">
        <f>SUMPRODUCT(H4:H10,I4:I10)*J1/H1</f>
        <v>2726.6074653692544</v>
      </c>
      <c r="L2" s="12">
        <f>(J1*H10/H1)/A10</f>
        <v>1.2402000805741442</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1600.9169529045892</v>
      </c>
      <c r="E4" s="9">
        <f t="shared" ref="E4:E8" si="0">((1-B5)*E5+(B5-B4)*D4)/(1-B4)</f>
        <v>2726.6074653692544</v>
      </c>
      <c r="G4" s="12">
        <v>0</v>
      </c>
      <c r="H4" s="9">
        <v>1006.54</v>
      </c>
      <c r="I4" s="12">
        <v>0.11642836299970821</v>
      </c>
      <c r="J4" s="14">
        <f>J$1*I4/(G5-G4)</f>
        <v>3.99</v>
      </c>
      <c r="K4" s="14">
        <f>J4*H$1/J$1</f>
        <v>2.5086214451745827</v>
      </c>
    </row>
    <row r="5" spans="1:12" x14ac:dyDescent="0.3">
      <c r="A5" s="9">
        <f>(Parameters!L$40*(D4-D5)+D5)</f>
        <v>1860.4524165961586</v>
      </c>
      <c r="B5" s="12">
        <f>B4+I4</f>
        <v>0.11642836299970821</v>
      </c>
      <c r="C5" s="12">
        <f t="shared" ref="C5:C9" si="1">E5/A5</f>
        <v>1.5452907272045295</v>
      </c>
      <c r="D5" s="9">
        <f t="shared" ref="D5:D10" si="2">H5*J$1/H$1</f>
        <v>1971.6819010354027</v>
      </c>
      <c r="E5" s="9">
        <f t="shared" si="0"/>
        <v>2874.9398677713025</v>
      </c>
      <c r="G5" s="12">
        <v>0.1</v>
      </c>
      <c r="H5" s="9">
        <v>1239.6500000000001</v>
      </c>
      <c r="I5" s="12">
        <v>0.10971695360373505</v>
      </c>
      <c r="J5" s="14">
        <f t="shared" ref="J5:J9" si="3">J$1*I5/(G6-G5)</f>
        <v>3.76</v>
      </c>
      <c r="K5" s="14">
        <f t="shared" ref="K5:K10" si="4">J5*H$1/J$1</f>
        <v>2.3640141939489796</v>
      </c>
    </row>
    <row r="6" spans="1:12" x14ac:dyDescent="0.3">
      <c r="A6" s="9">
        <f>(Parameters!M$40*(D5-D6)+D6)</f>
        <v>2066.8265074323194</v>
      </c>
      <c r="B6" s="12">
        <f t="shared" ref="B6:B10" si="5">B5+I5</f>
        <v>0.22614531660344328</v>
      </c>
      <c r="C6" s="12">
        <f t="shared" si="1"/>
        <v>1.4529538791781</v>
      </c>
      <c r="D6" s="9">
        <f t="shared" si="2"/>
        <v>2288.8305890251249</v>
      </c>
      <c r="E6" s="9">
        <f t="shared" si="0"/>
        <v>3003.0035915619128</v>
      </c>
      <c r="G6" s="12">
        <v>0.2</v>
      </c>
      <c r="H6" s="9">
        <v>1439.05</v>
      </c>
      <c r="I6" s="12">
        <v>0.20951269331777064</v>
      </c>
      <c r="J6" s="14">
        <f t="shared" si="3"/>
        <v>3.589999999999999</v>
      </c>
      <c r="K6" s="14">
        <f t="shared" si="4"/>
        <v>2.2571305734778822</v>
      </c>
    </row>
    <row r="7" spans="1:12" x14ac:dyDescent="0.3">
      <c r="A7" s="9">
        <f>(Parameters!N$40*(D6-D7)+D7)</f>
        <v>2473.6325251210419</v>
      </c>
      <c r="B7" s="12">
        <f t="shared" si="5"/>
        <v>0.43565800992121395</v>
      </c>
      <c r="C7" s="12">
        <f t="shared" si="1"/>
        <v>1.3211910858808786</v>
      </c>
      <c r="D7" s="9">
        <f t="shared" si="2"/>
        <v>2658.4344612169593</v>
      </c>
      <c r="E7" s="9">
        <f t="shared" si="0"/>
        <v>3268.141241934929</v>
      </c>
      <c r="G7" s="12">
        <v>0.4</v>
      </c>
      <c r="H7" s="9">
        <v>1671.43</v>
      </c>
      <c r="I7" s="12">
        <v>0.19842427779398891</v>
      </c>
      <c r="J7" s="14">
        <f t="shared" si="3"/>
        <v>3.4000000000000004</v>
      </c>
      <c r="K7" s="14">
        <f t="shared" si="4"/>
        <v>2.1376724094219499</v>
      </c>
    </row>
    <row r="8" spans="1:12" x14ac:dyDescent="0.3">
      <c r="A8" s="9">
        <f>(Parameters!O$40*(D7-D8)+D8)</f>
        <v>2858.7391468707287</v>
      </c>
      <c r="B8" s="12">
        <f t="shared" si="5"/>
        <v>0.63408228771520281</v>
      </c>
      <c r="C8" s="12">
        <f t="shared" si="1"/>
        <v>1.2588639794558814</v>
      </c>
      <c r="D8" s="9">
        <f t="shared" si="2"/>
        <v>3103.5559848920025</v>
      </c>
      <c r="E8" s="9">
        <f t="shared" si="0"/>
        <v>3598.7637386559968</v>
      </c>
      <c r="G8" s="12">
        <v>0.6</v>
      </c>
      <c r="H8" s="9">
        <v>1951.29</v>
      </c>
      <c r="I8" s="12">
        <v>0.19200466880653635</v>
      </c>
      <c r="J8" s="14">
        <f t="shared" si="3"/>
        <v>3.2899999999999991</v>
      </c>
      <c r="K8" s="14">
        <f t="shared" si="4"/>
        <v>2.0685124197053568</v>
      </c>
    </row>
    <row r="9" spans="1:12" x14ac:dyDescent="0.3">
      <c r="A9" s="9">
        <f>(Parameters!P$40*(D8-D9)+D9)</f>
        <v>3420.1861649966463</v>
      </c>
      <c r="B9" s="12">
        <f t="shared" si="5"/>
        <v>0.82608695652173914</v>
      </c>
      <c r="C9" s="12">
        <f t="shared" si="1"/>
        <v>1.2120645464874564</v>
      </c>
      <c r="D9" s="9">
        <f t="shared" si="2"/>
        <v>3631.2729517330754</v>
      </c>
      <c r="E9" s="9">
        <f>((1-B10)*E10+(B10-B9)*D9)/(1-B9)</f>
        <v>4145.4863929793328</v>
      </c>
      <c r="G9" s="12">
        <v>0.8</v>
      </c>
      <c r="H9" s="9">
        <v>2283.08</v>
      </c>
      <c r="I9" s="12">
        <v>9.0458126641377312E-2</v>
      </c>
      <c r="J9" s="14">
        <f t="shared" si="3"/>
        <v>3.1000000000000005</v>
      </c>
      <c r="K9" s="14">
        <f t="shared" si="4"/>
        <v>1.9490542556494252</v>
      </c>
    </row>
    <row r="10" spans="1:12" x14ac:dyDescent="0.3">
      <c r="A10" s="9">
        <f>IF(Parameters!AF25=1,Parameters!AE25*'1991'!K2,Parameters!Q$25*(D9-D10)+D10)</f>
        <v>3792.0096008499127</v>
      </c>
      <c r="B10" s="12">
        <f t="shared" si="5"/>
        <v>0.91654508316311645</v>
      </c>
      <c r="C10" s="12">
        <f>Parameters!F25</f>
        <v>1.2402000805741442</v>
      </c>
      <c r="D10" s="9">
        <f t="shared" si="2"/>
        <v>4702.8506125119902</v>
      </c>
      <c r="E10" s="9">
        <f>C10*A10</f>
        <v>4702.8506125119902</v>
      </c>
      <c r="G10" s="12">
        <v>0.9</v>
      </c>
      <c r="H10" s="9">
        <v>2956.81</v>
      </c>
      <c r="I10" s="12">
        <v>8.3454916836883566E-2</v>
      </c>
      <c r="J10" s="14">
        <f>J$1*I10/(1-G10)</f>
        <v>2.8600000000000003</v>
      </c>
      <c r="K10" s="14">
        <f t="shared" si="4"/>
        <v>1.7981597326314052</v>
      </c>
    </row>
    <row r="11" spans="1:12" x14ac:dyDescent="0.3">
      <c r="D11" s="2"/>
    </row>
  </sheetData>
  <pageMargins left="0.75" right="0.75" top="1" bottom="1" header="0.5" footer="0.5"/>
  <pageSetup paperSize="9" orientation="portrait" horizontalDpi="4294967292" verticalDpi="429496729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1993</v>
      </c>
      <c r="C1" s="1"/>
      <c r="G1" s="4" t="s">
        <v>6</v>
      </c>
      <c r="H1" s="5">
        <f>[1]TB4!$G$25</f>
        <v>2.1412884207974932</v>
      </c>
      <c r="I1" s="6" t="s">
        <v>7</v>
      </c>
      <c r="J1" s="5">
        <f>[1]TB4!$E$25</f>
        <v>3.3139999999999992</v>
      </c>
      <c r="K1" s="7" t="s">
        <v>27</v>
      </c>
      <c r="L1" s="7" t="s">
        <v>28</v>
      </c>
    </row>
    <row r="2" spans="1:12" x14ac:dyDescent="0.3">
      <c r="A2" s="11" t="s">
        <v>0</v>
      </c>
      <c r="B2" s="10">
        <f>E4</f>
        <v>3993.6112795188601</v>
      </c>
      <c r="C2" s="11"/>
      <c r="G2" s="7" t="s">
        <v>14</v>
      </c>
      <c r="H2" s="7"/>
      <c r="K2" s="9">
        <f>SUMPRODUCT(H4:H10,I4:I10)*J1/H1</f>
        <v>3993.6112795188619</v>
      </c>
      <c r="L2" s="12">
        <f>(J1*H10/H1)/A10</f>
        <v>1.2847285464694302</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2104.6250174563475</v>
      </c>
      <c r="E4" s="9">
        <f t="shared" ref="E4:E8" si="0">((1-B5)*E5+(B5-B4)*D4)/(1-B4)</f>
        <v>3993.6112795188601</v>
      </c>
      <c r="G4" s="12">
        <v>0</v>
      </c>
      <c r="H4" s="9">
        <v>1359.87</v>
      </c>
      <c r="I4" s="12">
        <v>0.11436330718165361</v>
      </c>
      <c r="J4" s="14">
        <f>J$1*I4/(G5-G4)</f>
        <v>3.7899999999999991</v>
      </c>
      <c r="K4" s="14">
        <f>J4*H$1/J$1</f>
        <v>2.4488482543218164</v>
      </c>
    </row>
    <row r="5" spans="1:12" x14ac:dyDescent="0.3">
      <c r="A5" s="9">
        <f>(Parameters!L$40*(D4-D5)+D5)</f>
        <v>2493.2935592168451</v>
      </c>
      <c r="B5" s="12">
        <f>B4+I4</f>
        <v>0.11436330718165361</v>
      </c>
      <c r="C5" s="12">
        <f t="shared" ref="C5:C9" si="1">E5/A5</f>
        <v>1.6995745568419309</v>
      </c>
      <c r="D5" s="9">
        <f t="shared" ref="D5:D10" si="2">H5*J$1/H$1</f>
        <v>2659.8657913999155</v>
      </c>
      <c r="E5" s="9">
        <f t="shared" si="0"/>
        <v>4237.5382959828103</v>
      </c>
      <c r="G5" s="12">
        <v>0.1</v>
      </c>
      <c r="H5" s="9">
        <v>1718.63</v>
      </c>
      <c r="I5" s="12">
        <v>0.10923355461677733</v>
      </c>
      <c r="J5" s="14">
        <f t="shared" ref="J5:J9" si="3">J$1*I5/(G6-G5)</f>
        <v>3.6199999999999997</v>
      </c>
      <c r="K5" s="14">
        <f t="shared" ref="K5:K10" si="4">J5*H$1/J$1</f>
        <v>2.3390054566345584</v>
      </c>
    </row>
    <row r="6" spans="1:12" x14ac:dyDescent="0.3">
      <c r="A6" s="9">
        <f>(Parameters!M$40*(D5-D6)+D6)</f>
        <v>2809.8532311491044</v>
      </c>
      <c r="B6" s="12">
        <f t="shared" ref="B6:B10" si="5">B5+I5</f>
        <v>0.22359686179843094</v>
      </c>
      <c r="C6" s="12">
        <f t="shared" si="1"/>
        <v>1.5870949522089157</v>
      </c>
      <c r="D6" s="9">
        <f t="shared" si="2"/>
        <v>3159.8239238972119</v>
      </c>
      <c r="E6" s="9">
        <f t="shared" si="0"/>
        <v>4459.5038796046556</v>
      </c>
      <c r="G6" s="12">
        <v>0.2</v>
      </c>
      <c r="H6" s="9">
        <v>2041.67</v>
      </c>
      <c r="I6" s="12">
        <v>0.20881110440555226</v>
      </c>
      <c r="J6" s="14">
        <f t="shared" si="3"/>
        <v>3.4599999999999995</v>
      </c>
      <c r="K6" s="14">
        <f t="shared" si="4"/>
        <v>2.2356239999877272</v>
      </c>
    </row>
    <row r="7" spans="1:12" x14ac:dyDescent="0.3">
      <c r="A7" s="9">
        <f>(Parameters!N$40*(D6-D7)+D7)</f>
        <v>3478.8056936419966</v>
      </c>
      <c r="B7" s="12">
        <f t="shared" si="5"/>
        <v>0.4324079662039832</v>
      </c>
      <c r="C7" s="12">
        <f t="shared" si="1"/>
        <v>1.4193498632007122</v>
      </c>
      <c r="D7" s="9">
        <f t="shared" si="2"/>
        <v>3797.7874633867814</v>
      </c>
      <c r="E7" s="9">
        <f t="shared" si="0"/>
        <v>4937.6423853726264</v>
      </c>
      <c r="G7" s="12">
        <v>0.4</v>
      </c>
      <c r="H7" s="9">
        <v>2453.88</v>
      </c>
      <c r="I7" s="12">
        <v>0.19975859987929998</v>
      </c>
      <c r="J7" s="14">
        <f t="shared" si="3"/>
        <v>3.3100000000000005</v>
      </c>
      <c r="K7" s="14">
        <f t="shared" si="4"/>
        <v>2.1387038843813233</v>
      </c>
    </row>
    <row r="8" spans="1:12" x14ac:dyDescent="0.3">
      <c r="A8" s="9">
        <f>(Parameters!O$40*(D7-D8)+D8)</f>
        <v>4168.2987837181727</v>
      </c>
      <c r="B8" s="12">
        <f t="shared" si="5"/>
        <v>0.63216656608328314</v>
      </c>
      <c r="C8" s="12">
        <f t="shared" si="1"/>
        <v>1.3330765157331146</v>
      </c>
      <c r="D8" s="9">
        <f t="shared" si="2"/>
        <v>4621.1459530120956</v>
      </c>
      <c r="E8" s="9">
        <f t="shared" si="0"/>
        <v>5556.6612191336008</v>
      </c>
      <c r="G8" s="12">
        <v>0.6</v>
      </c>
      <c r="H8" s="9">
        <v>2985.88</v>
      </c>
      <c r="I8" s="12">
        <v>0.19070609535304772</v>
      </c>
      <c r="J8" s="14">
        <f t="shared" si="3"/>
        <v>3.1599999999999988</v>
      </c>
      <c r="K8" s="14">
        <f t="shared" si="4"/>
        <v>2.0417837687749176</v>
      </c>
    </row>
    <row r="9" spans="1:12" x14ac:dyDescent="0.3">
      <c r="A9" s="9">
        <f>(Parameters!P$40*(D8-D9)+D9)</f>
        <v>5216.1741330671057</v>
      </c>
      <c r="B9" s="12">
        <f t="shared" si="5"/>
        <v>0.82287266143633087</v>
      </c>
      <c r="C9" s="12">
        <f t="shared" si="1"/>
        <v>1.2583732525922451</v>
      </c>
      <c r="D9" s="9">
        <f t="shared" si="2"/>
        <v>5612.8595864371127</v>
      </c>
      <c r="E9" s="9">
        <f>((1-B10)*E10+(B10-B9)*D9)/(1-B9)</f>
        <v>6563.8940099151878</v>
      </c>
      <c r="G9" s="12">
        <v>0.8</v>
      </c>
      <c r="H9" s="9">
        <v>3626.66</v>
      </c>
      <c r="I9" s="12">
        <v>9.2033796016898012E-2</v>
      </c>
      <c r="J9" s="14">
        <f t="shared" si="3"/>
        <v>3.0500000000000003</v>
      </c>
      <c r="K9" s="14">
        <f t="shared" si="4"/>
        <v>1.9707090173302222</v>
      </c>
    </row>
    <row r="10" spans="1:12" x14ac:dyDescent="0.3">
      <c r="A10" s="9">
        <f>IF(Parameters!AF27=1,Parameters!AE27*'1993'!K2,Parameters!Q$27*(D9-D10)+D10)</f>
        <v>5909.8049090869163</v>
      </c>
      <c r="B10" s="12">
        <f t="shared" si="5"/>
        <v>0.91490645745322885</v>
      </c>
      <c r="C10" s="12">
        <f>Parameters!F27</f>
        <v>1.2847285464694302</v>
      </c>
      <c r="D10" s="9">
        <f t="shared" si="2"/>
        <v>7592.4950707691378</v>
      </c>
      <c r="E10" s="9">
        <f>C10*A10</f>
        <v>7592.4950707691369</v>
      </c>
      <c r="G10" s="12">
        <v>0.9</v>
      </c>
      <c r="H10" s="9">
        <v>4905.7700000000004</v>
      </c>
      <c r="I10" s="12">
        <v>8.5093542546771289E-2</v>
      </c>
      <c r="J10" s="14">
        <f>J$1*I10/(1-G10)</f>
        <v>2.8200000000000003</v>
      </c>
      <c r="K10" s="14">
        <f t="shared" si="4"/>
        <v>1.8220981734004023</v>
      </c>
    </row>
    <row r="11" spans="1:12" x14ac:dyDescent="0.3">
      <c r="D11" s="2"/>
    </row>
  </sheetData>
  <pageMargins left="0.75" right="0.75" top="1" bottom="1" header="0.5" footer="0.5"/>
  <pageSetup paperSize="9" orientation="portrait" horizontalDpi="4294967292" verticalDpi="429496729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G1" sqref="G1"/>
    </sheetView>
  </sheetViews>
  <sheetFormatPr baseColWidth="10" defaultRowHeight="15.6" x14ac:dyDescent="0.3"/>
  <cols>
    <col min="1" max="3" width="12.5" customWidth="1"/>
    <col min="4" max="24" width="12.69921875" customWidth="1"/>
  </cols>
  <sheetData>
    <row r="1" spans="1:12" ht="16.8" x14ac:dyDescent="0.35">
      <c r="A1" s="11" t="s">
        <v>3</v>
      </c>
      <c r="B1" s="11">
        <v>1995</v>
      </c>
      <c r="C1" s="1"/>
      <c r="G1" s="4" t="s">
        <v>6</v>
      </c>
      <c r="H1" s="5">
        <f>[1]TB4!$G$27</f>
        <v>2.1320466326593728</v>
      </c>
      <c r="I1" s="6" t="s">
        <v>7</v>
      </c>
      <c r="J1" s="5">
        <f>[1]TB4!$E$27</f>
        <v>3.2359999999999998</v>
      </c>
      <c r="K1" s="7" t="s">
        <v>27</v>
      </c>
      <c r="L1" s="7" t="s">
        <v>28</v>
      </c>
    </row>
    <row r="2" spans="1:12" x14ac:dyDescent="0.3">
      <c r="A2" s="11" t="s">
        <v>0</v>
      </c>
      <c r="B2" s="10">
        <f>E4</f>
        <v>6499.1594919836762</v>
      </c>
      <c r="C2" s="11"/>
      <c r="G2" s="7" t="s">
        <v>14</v>
      </c>
      <c r="H2" s="7"/>
      <c r="K2" s="9">
        <f>SUMPRODUCT(H4:H10,I4:I10)*J1/H1</f>
        <v>6499.1594919836771</v>
      </c>
      <c r="L2" s="12">
        <f>(J1*H10/H1)/A10</f>
        <v>1.293079965602949</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3305.3226003832356</v>
      </c>
      <c r="E4" s="9">
        <f t="shared" ref="E4:E8" si="0">((1-B5)*E5+(B5-B4)*D4)/(1-B4)</f>
        <v>6499.1594919836762</v>
      </c>
      <c r="G4" s="12">
        <v>0</v>
      </c>
      <c r="H4" s="9">
        <v>2177.7199999999998</v>
      </c>
      <c r="I4" s="12">
        <v>0.11341161928306552</v>
      </c>
      <c r="J4" s="14">
        <f>J$1*I4/(G5-G4)</f>
        <v>3.67</v>
      </c>
      <c r="K4" s="14">
        <f>J4*H$1/J$1</f>
        <v>2.4179886099690662</v>
      </c>
    </row>
    <row r="5" spans="1:12" x14ac:dyDescent="0.3">
      <c r="A5" s="9">
        <f>(Parameters!L$40*(D4-D5)+D5)</f>
        <v>3943.6126748843499</v>
      </c>
      <c r="B5" s="12">
        <f>B4+I4</f>
        <v>0.11341161928306552</v>
      </c>
      <c r="C5" s="12">
        <f t="shared" ref="C5:C9" si="1">E5/A5</f>
        <v>1.7516203836033792</v>
      </c>
      <c r="D5" s="9">
        <f t="shared" ref="D5:D10" si="2">H5*J$1/H$1</f>
        <v>4217.1655639562559</v>
      </c>
      <c r="E5" s="9">
        <f t="shared" si="0"/>
        <v>6907.7123463640737</v>
      </c>
      <c r="G5" s="12">
        <v>0.1</v>
      </c>
      <c r="H5" s="9">
        <v>2778.49</v>
      </c>
      <c r="I5" s="12">
        <v>0.10784919653893699</v>
      </c>
      <c r="J5" s="14">
        <f t="shared" ref="J5:J9" si="3">J$1*I5/(G6-G5)</f>
        <v>3.4900000000000007</v>
      </c>
      <c r="K5" s="14">
        <f t="shared" ref="K5:K10" si="4">J5*H$1/J$1</f>
        <v>2.2993951631585947</v>
      </c>
    </row>
    <row r="6" spans="1:12" x14ac:dyDescent="0.3">
      <c r="A6" s="9">
        <f>(Parameters!M$40*(D5-D6)+D6)</f>
        <v>4483.6197471330088</v>
      </c>
      <c r="B6" s="12">
        <f t="shared" ref="B6:B10" si="5">B5+I5</f>
        <v>0.22126081582200252</v>
      </c>
      <c r="C6" s="12">
        <f t="shared" si="1"/>
        <v>1.6237620790293326</v>
      </c>
      <c r="D6" s="9">
        <f t="shared" si="2"/>
        <v>5105.3461745454324</v>
      </c>
      <c r="E6" s="9">
        <f t="shared" si="0"/>
        <v>7280.3317221816642</v>
      </c>
      <c r="G6" s="12">
        <v>0.2</v>
      </c>
      <c r="H6" s="9">
        <v>3363.67</v>
      </c>
      <c r="I6" s="12">
        <v>0.20766378244746603</v>
      </c>
      <c r="J6" s="14">
        <f t="shared" si="3"/>
        <v>3.36</v>
      </c>
      <c r="K6" s="14">
        <f t="shared" si="4"/>
        <v>2.2137443404621422</v>
      </c>
    </row>
    <row r="7" spans="1:12" x14ac:dyDescent="0.3">
      <c r="A7" s="9">
        <f>(Parameters!N$40*(D6-D7)+D7)</f>
        <v>5644.3211492938335</v>
      </c>
      <c r="B7" s="12">
        <f t="shared" si="5"/>
        <v>0.42892459826946855</v>
      </c>
      <c r="C7" s="12">
        <f t="shared" si="1"/>
        <v>1.4299745432974786</v>
      </c>
      <c r="D7" s="9">
        <f t="shared" si="2"/>
        <v>6183.2961240422355</v>
      </c>
      <c r="E7" s="9">
        <f t="shared" si="0"/>
        <v>8071.235557685749</v>
      </c>
      <c r="G7" s="12">
        <v>0.4</v>
      </c>
      <c r="H7" s="9">
        <v>4073.88</v>
      </c>
      <c r="I7" s="12">
        <v>0.19962917181705811</v>
      </c>
      <c r="J7" s="14">
        <f t="shared" si="3"/>
        <v>3.2300000000000009</v>
      </c>
      <c r="K7" s="14">
        <f t="shared" si="4"/>
        <v>2.128093517765691</v>
      </c>
    </row>
    <row r="8" spans="1:12" x14ac:dyDescent="0.3">
      <c r="A8" s="9">
        <f>(Parameters!O$40*(D7-D8)+D8)</f>
        <v>6787.4419847701274</v>
      </c>
      <c r="B8" s="12">
        <f t="shared" si="5"/>
        <v>0.62855377008652669</v>
      </c>
      <c r="C8" s="12">
        <f t="shared" si="1"/>
        <v>1.3386317295639303</v>
      </c>
      <c r="D8" s="9">
        <f t="shared" si="2"/>
        <v>7525.842481215328</v>
      </c>
      <c r="E8" s="9">
        <f t="shared" si="0"/>
        <v>9085.8852033876719</v>
      </c>
      <c r="G8" s="12">
        <v>0.6</v>
      </c>
      <c r="H8" s="9">
        <v>4958.42</v>
      </c>
      <c r="I8" s="12">
        <v>0.19283065512978989</v>
      </c>
      <c r="J8" s="14">
        <f t="shared" si="3"/>
        <v>3.1199999999999988</v>
      </c>
      <c r="K8" s="14">
        <f t="shared" si="4"/>
        <v>2.0556197447148459</v>
      </c>
    </row>
    <row r="9" spans="1:12" x14ac:dyDescent="0.3">
      <c r="A9" s="9">
        <f>(Parameters!P$40*(D8-D9)+D9)</f>
        <v>8507.5584455557764</v>
      </c>
      <c r="B9" s="12">
        <f t="shared" si="5"/>
        <v>0.8213844252163166</v>
      </c>
      <c r="C9" s="12">
        <f t="shared" si="1"/>
        <v>1.265942942814055</v>
      </c>
      <c r="D9" s="9">
        <f t="shared" si="2"/>
        <v>9162.0357551160741</v>
      </c>
      <c r="E9" s="9">
        <f>((1-B10)*E10+(B10-B9)*D9)/(1-B9)</f>
        <v>10770.083574729446</v>
      </c>
      <c r="G9" s="12">
        <v>0.8</v>
      </c>
      <c r="H9" s="9">
        <v>6036.43</v>
      </c>
      <c r="I9" s="12">
        <v>9.2398022249691E-2</v>
      </c>
      <c r="J9" s="14">
        <f t="shared" si="3"/>
        <v>2.9900000000000011</v>
      </c>
      <c r="K9" s="14">
        <f t="shared" si="4"/>
        <v>1.9699689220183951</v>
      </c>
    </row>
    <row r="10" spans="1:12" x14ac:dyDescent="0.3">
      <c r="A10" s="9">
        <f>IF(Parameters!AF29=1,Parameters!AE29*'1995'!K2,Parameters!Q$29*(D9-D10)+D10)</f>
        <v>9661.7409377701224</v>
      </c>
      <c r="B10" s="12">
        <f t="shared" si="5"/>
        <v>0.91378244746600756</v>
      </c>
      <c r="C10" s="12">
        <f>Parameters!F29</f>
        <v>1.293079965602949</v>
      </c>
      <c r="D10" s="9">
        <f t="shared" si="2"/>
        <v>12493.403639476393</v>
      </c>
      <c r="E10" s="9">
        <f>C10*A10</f>
        <v>12493.403639476393</v>
      </c>
      <c r="G10" s="12">
        <v>0.9</v>
      </c>
      <c r="H10" s="9">
        <v>8231.31</v>
      </c>
      <c r="I10" s="12">
        <v>8.6217552533992589E-2</v>
      </c>
      <c r="J10" s="14">
        <f>J$1*I10/(1-G10)</f>
        <v>2.7900000000000009</v>
      </c>
      <c r="K10" s="14">
        <f t="shared" si="4"/>
        <v>1.8381984255623152</v>
      </c>
    </row>
    <row r="11" spans="1:12" x14ac:dyDescent="0.3">
      <c r="D11" s="2"/>
    </row>
  </sheetData>
  <pageMargins left="0.75" right="0.75" top="1" bottom="1" header="0.5" footer="0.5"/>
  <pageSetup paperSize="9" orientation="portrait" horizontalDpi="4294967292" verticalDpi="429496729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1996</v>
      </c>
      <c r="C1" s="1"/>
      <c r="G1" s="4" t="s">
        <v>6</v>
      </c>
      <c r="H1" s="5">
        <f>[1]TB4!$G$28</f>
        <v>2.1451559286591775</v>
      </c>
      <c r="I1" s="6" t="s">
        <v>7</v>
      </c>
      <c r="J1" s="5">
        <f>[1]TB4!$E$28</f>
        <v>3.2039999999999997</v>
      </c>
      <c r="K1" s="7" t="s">
        <v>27</v>
      </c>
      <c r="L1" s="7" t="s">
        <v>28</v>
      </c>
    </row>
    <row r="2" spans="1:12" x14ac:dyDescent="0.3">
      <c r="A2" s="11" t="s">
        <v>0</v>
      </c>
      <c r="B2" s="10">
        <f>E4</f>
        <v>7224.6513612122235</v>
      </c>
      <c r="C2" s="11"/>
      <c r="G2" s="7" t="s">
        <v>14</v>
      </c>
      <c r="H2" s="7"/>
      <c r="K2" s="9">
        <f>SUMPRODUCT(H4:H10,I4:I10)*J1/H1</f>
        <v>7224.6513612122244</v>
      </c>
      <c r="L2" s="12">
        <f>(J1*H10/H1)/A10</f>
        <v>1.2865128890986153</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3664.7212330684697</v>
      </c>
      <c r="E4" s="9">
        <f t="shared" ref="E4:E8" si="0">((1-B5)*E5+(B5-B4)*D4)/(1-B4)</f>
        <v>7224.6513612122235</v>
      </c>
      <c r="G4" s="12">
        <v>0</v>
      </c>
      <c r="H4" s="9">
        <v>2453.62</v>
      </c>
      <c r="I4" s="12">
        <v>0.11142322097378278</v>
      </c>
      <c r="J4" s="14">
        <f>J$1*I4/(G5-G4)</f>
        <v>3.57</v>
      </c>
      <c r="K4" s="14">
        <f>J4*H$1/J$1</f>
        <v>2.3902018306221171</v>
      </c>
    </row>
    <row r="5" spans="1:12" x14ac:dyDescent="0.3">
      <c r="A5" s="9">
        <f>(Parameters!L$40*(D4-D5)+D5)</f>
        <v>4391.3565229209362</v>
      </c>
      <c r="B5" s="12">
        <f>B4+I4</f>
        <v>0.11142322097378278</v>
      </c>
      <c r="C5" s="12">
        <f t="shared" ref="C5:C9" si="1">E5/A5</f>
        <v>1.7468518676453719</v>
      </c>
      <c r="D5" s="9">
        <f t="shared" ref="D5:D10" si="2">H5*J$1/H$1</f>
        <v>4702.7716471434223</v>
      </c>
      <c r="E5" s="9">
        <f t="shared" si="0"/>
        <v>7671.0493435611243</v>
      </c>
      <c r="G5" s="12">
        <v>0.1</v>
      </c>
      <c r="H5" s="9">
        <v>3148.62</v>
      </c>
      <c r="I5" s="12">
        <v>0.10799001248439452</v>
      </c>
      <c r="J5" s="14">
        <f t="shared" ref="J5:J9" si="3">J$1*I5/(G6-G5)</f>
        <v>3.46</v>
      </c>
      <c r="K5" s="14">
        <f t="shared" ref="K5:K10" si="4">J5*H$1/J$1</f>
        <v>2.3165541551687747</v>
      </c>
    </row>
    <row r="6" spans="1:12" x14ac:dyDescent="0.3">
      <c r="A6" s="9">
        <f>(Parameters!M$40*(D5-D6)+D6)</f>
        <v>4985.5993110416002</v>
      </c>
      <c r="B6" s="12">
        <f t="shared" ref="B6:B10" si="5">B5+I5</f>
        <v>0.21941323345817731</v>
      </c>
      <c r="C6" s="12">
        <f t="shared" si="1"/>
        <v>1.6210076691676367</v>
      </c>
      <c r="D6" s="9">
        <f t="shared" si="2"/>
        <v>5645.5305268040138</v>
      </c>
      <c r="E6" s="9">
        <f t="shared" si="0"/>
        <v>8081.6947185953204</v>
      </c>
      <c r="G6" s="12">
        <v>0.2</v>
      </c>
      <c r="H6" s="9">
        <v>3779.82</v>
      </c>
      <c r="I6" s="12">
        <v>0.20724094881398253</v>
      </c>
      <c r="J6" s="14">
        <f t="shared" si="3"/>
        <v>3.3199999999999994</v>
      </c>
      <c r="K6" s="14">
        <f t="shared" si="4"/>
        <v>2.2228207500463384</v>
      </c>
    </row>
    <row r="7" spans="1:12" x14ac:dyDescent="0.3">
      <c r="A7" s="9">
        <f>(Parameters!N$40*(D6-D7)+D7)</f>
        <v>6243.0891018588445</v>
      </c>
      <c r="B7" s="12">
        <f t="shared" si="5"/>
        <v>0.42665418227215984</v>
      </c>
      <c r="C7" s="12">
        <f t="shared" si="1"/>
        <v>1.4355502223794059</v>
      </c>
      <c r="D7" s="9">
        <f t="shared" si="2"/>
        <v>6840.6476769136743</v>
      </c>
      <c r="E7" s="9">
        <f t="shared" si="0"/>
        <v>8962.2679485079098</v>
      </c>
      <c r="G7" s="12">
        <v>0.4</v>
      </c>
      <c r="H7" s="9">
        <v>4579.9799999999996</v>
      </c>
      <c r="I7" s="12">
        <v>0.19975031210986272</v>
      </c>
      <c r="J7" s="14">
        <f t="shared" si="3"/>
        <v>3.2000000000000015</v>
      </c>
      <c r="K7" s="14">
        <f t="shared" si="4"/>
        <v>2.1424778313699662</v>
      </c>
    </row>
    <row r="8" spans="1:12" x14ac:dyDescent="0.3">
      <c r="A8" s="9">
        <f>(Parameters!O$40*(D7-D8)+D8)</f>
        <v>7525.7385462373713</v>
      </c>
      <c r="B8" s="12">
        <f t="shared" si="5"/>
        <v>0.62640449438202261</v>
      </c>
      <c r="C8" s="12">
        <f t="shared" si="1"/>
        <v>1.3416137984083534</v>
      </c>
      <c r="D8" s="9">
        <f t="shared" si="2"/>
        <v>8363.0718309663353</v>
      </c>
      <c r="E8" s="9">
        <f t="shared" si="0"/>
        <v>10096.634676845679</v>
      </c>
      <c r="G8" s="12">
        <v>0.6</v>
      </c>
      <c r="H8" s="9">
        <v>5599.28</v>
      </c>
      <c r="I8" s="12">
        <v>0.19350811485642949</v>
      </c>
      <c r="J8" s="14">
        <f t="shared" si="3"/>
        <v>3.0999999999999988</v>
      </c>
      <c r="K8" s="14">
        <f t="shared" si="4"/>
        <v>2.0755253991396532</v>
      </c>
    </row>
    <row r="9" spans="1:12" x14ac:dyDescent="0.3">
      <c r="A9" s="9">
        <f>(Parameters!P$40*(D8-D9)+D9)</f>
        <v>9463.0975887558598</v>
      </c>
      <c r="B9" s="12">
        <f t="shared" si="5"/>
        <v>0.81991260923845211</v>
      </c>
      <c r="C9" s="12">
        <f t="shared" si="1"/>
        <v>1.2637921571173365</v>
      </c>
      <c r="D9" s="9">
        <f t="shared" si="2"/>
        <v>10196.448093948875</v>
      </c>
      <c r="E9" s="9">
        <f>((1-B10)*E10+(B10-B9)*D9)/(1-B9)</f>
        <v>11959.388514705633</v>
      </c>
      <c r="G9" s="12">
        <v>0.8</v>
      </c>
      <c r="H9" s="9">
        <v>6826.77</v>
      </c>
      <c r="I9" s="12">
        <v>9.2384519350811489E-2</v>
      </c>
      <c r="J9" s="14">
        <f t="shared" si="3"/>
        <v>2.9600000000000004</v>
      </c>
      <c r="K9" s="14">
        <f t="shared" si="4"/>
        <v>1.9817919940172182</v>
      </c>
    </row>
    <row r="10" spans="1:12" x14ac:dyDescent="0.3">
      <c r="A10" s="9">
        <f>IF(Parameters!AF30=1,Parameters!AE30*'1996'!K2,Parameters!Q$30*(D9-D10)+D10)</f>
        <v>10739.44629116061</v>
      </c>
      <c r="B10" s="12">
        <f t="shared" si="5"/>
        <v>0.9122971285892636</v>
      </c>
      <c r="C10" s="12">
        <f>Parameters!F30</f>
        <v>1.2865128890986153</v>
      </c>
      <c r="D10" s="9">
        <f t="shared" si="2"/>
        <v>13816.436075360445</v>
      </c>
      <c r="E10" s="9">
        <f>C10*A10</f>
        <v>13816.436075360445</v>
      </c>
      <c r="G10" s="12">
        <v>0.9</v>
      </c>
      <c r="H10" s="9">
        <v>9250.44</v>
      </c>
      <c r="I10" s="12">
        <v>8.7702871410736571E-2</v>
      </c>
      <c r="J10" s="14">
        <f>J$1*I10/(1-G10)</f>
        <v>2.8100000000000005</v>
      </c>
      <c r="K10" s="14">
        <f t="shared" si="4"/>
        <v>1.8813633456717509</v>
      </c>
    </row>
    <row r="11" spans="1:12" x14ac:dyDescent="0.3">
      <c r="D11" s="2"/>
    </row>
  </sheetData>
  <pageMargins left="0.75" right="0.75" top="1" bottom="1" header="0.5" footer="0.5"/>
  <pageSetup paperSize="9" orientation="portrait" horizontalDpi="4294967292" verticalDpi="429496729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1997</v>
      </c>
      <c r="C1" s="1"/>
      <c r="G1" s="4" t="s">
        <v>6</v>
      </c>
      <c r="H1" s="5">
        <f>[1]TB4!$G$29</f>
        <v>2.1577821111861204</v>
      </c>
      <c r="I1" s="6" t="s">
        <v>7</v>
      </c>
      <c r="J1" s="5">
        <f>[1]TB4!$E$29</f>
        <v>3.19</v>
      </c>
      <c r="K1" s="7" t="s">
        <v>27</v>
      </c>
      <c r="L1" s="7" t="s">
        <v>28</v>
      </c>
    </row>
    <row r="2" spans="1:12" x14ac:dyDescent="0.3">
      <c r="A2" s="11" t="s">
        <v>0</v>
      </c>
      <c r="B2" s="10">
        <f>E4</f>
        <v>7664.998432537931</v>
      </c>
      <c r="C2" s="11"/>
      <c r="G2" s="7" t="s">
        <v>14</v>
      </c>
      <c r="H2" s="7"/>
      <c r="K2" s="9">
        <f>SUMPRODUCT(H4:H10,I4:I10)*J1/H1</f>
        <v>7664.9984325379319</v>
      </c>
      <c r="L2" s="12">
        <f>(J1*H10/H1)/A10</f>
        <v>1.3009076962502537</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3631.038954017999</v>
      </c>
      <c r="E4" s="9">
        <f t="shared" ref="E4:E8" si="0">((1-B5)*E5+(B5-B4)*D4)/(1-B4)</f>
        <v>7664.998432537931</v>
      </c>
      <c r="G4" s="12">
        <v>0</v>
      </c>
      <c r="H4" s="9">
        <v>2456.11</v>
      </c>
      <c r="I4" s="12">
        <v>0.11285266457680251</v>
      </c>
      <c r="J4" s="14">
        <f>J$1*I4/(G5-G4)</f>
        <v>3.5999999999999996</v>
      </c>
      <c r="K4" s="14">
        <f>J4*H$1/J$1</f>
        <v>2.43511460823512</v>
      </c>
    </row>
    <row r="5" spans="1:12" x14ac:dyDescent="0.3">
      <c r="A5" s="9">
        <f>(Parameters!L$40*(D4-D5)+D5)</f>
        <v>4448.6706142555513</v>
      </c>
      <c r="B5" s="12">
        <f>B4+I4</f>
        <v>0.11285266457680251</v>
      </c>
      <c r="C5" s="12">
        <f t="shared" ref="C5:C9" si="1">E5/A5</f>
        <v>1.8383362126780598</v>
      </c>
      <c r="D5" s="9">
        <f t="shared" ref="D5:D10" si="2">H5*J$1/H$1</f>
        <v>4799.0841829287883</v>
      </c>
      <c r="E5" s="9">
        <f t="shared" si="0"/>
        <v>8178.1522884627284</v>
      </c>
      <c r="G5" s="12">
        <v>0.1</v>
      </c>
      <c r="H5" s="9">
        <v>3246.2</v>
      </c>
      <c r="I5" s="12">
        <v>0.10783699059561129</v>
      </c>
      <c r="J5" s="14">
        <f t="shared" ref="J5:J9" si="3">J$1*I5/(G6-G5)</f>
        <v>3.44</v>
      </c>
      <c r="K5" s="14">
        <f t="shared" ref="K5:K10" si="4">J5*H$1/J$1</f>
        <v>2.3268872923135593</v>
      </c>
    </row>
    <row r="6" spans="1:12" x14ac:dyDescent="0.3">
      <c r="A6" s="9">
        <f>(Parameters!M$40*(D5-D6)+D6)</f>
        <v>5128.0983481309222</v>
      </c>
      <c r="B6" s="12">
        <f t="shared" ref="B6:B10" si="5">B5+I5</f>
        <v>0.22068965517241379</v>
      </c>
      <c r="C6" s="12">
        <f t="shared" si="1"/>
        <v>1.6859525521594996</v>
      </c>
      <c r="D6" s="9">
        <f t="shared" si="2"/>
        <v>5895.7980669359022</v>
      </c>
      <c r="E6" s="9">
        <f t="shared" si="0"/>
        <v>8645.7304977562417</v>
      </c>
      <c r="G6" s="12">
        <v>0.2</v>
      </c>
      <c r="H6" s="9">
        <v>3988.04</v>
      </c>
      <c r="I6" s="12">
        <v>0.20940438871473357</v>
      </c>
      <c r="J6" s="14">
        <f t="shared" si="3"/>
        <v>3.34</v>
      </c>
      <c r="K6" s="14">
        <f t="shared" si="4"/>
        <v>2.2592452198625836</v>
      </c>
    </row>
    <row r="7" spans="1:12" x14ac:dyDescent="0.3">
      <c r="A7" s="9">
        <f>(Parameters!N$40*(D6-D7)+D7)</f>
        <v>6586.4037551908941</v>
      </c>
      <c r="B7" s="12">
        <f t="shared" si="5"/>
        <v>0.43009404388714734</v>
      </c>
      <c r="C7" s="12">
        <f t="shared" si="1"/>
        <v>1.4660742150602546</v>
      </c>
      <c r="D7" s="9">
        <f t="shared" si="2"/>
        <v>7277.0094434458861</v>
      </c>
      <c r="E7" s="9">
        <f t="shared" si="0"/>
        <v>9656.156715461404</v>
      </c>
      <c r="G7" s="12">
        <v>0.4</v>
      </c>
      <c r="H7" s="9">
        <v>4922.32</v>
      </c>
      <c r="I7" s="12">
        <v>0.2</v>
      </c>
      <c r="J7" s="14">
        <f t="shared" si="3"/>
        <v>3.1900000000000008</v>
      </c>
      <c r="K7" s="14">
        <f t="shared" si="4"/>
        <v>2.1577821111861208</v>
      </c>
    </row>
    <row r="8" spans="1:12" x14ac:dyDescent="0.3">
      <c r="A8" s="9">
        <f>(Parameters!O$40*(D7-D8)+D8)</f>
        <v>8043.2965798662963</v>
      </c>
      <c r="B8" s="12">
        <f t="shared" si="5"/>
        <v>0.6300940438871474</v>
      </c>
      <c r="C8" s="12">
        <f t="shared" si="1"/>
        <v>1.3604507946333926</v>
      </c>
      <c r="D8" s="9">
        <f t="shared" si="2"/>
        <v>8979.8697466023532</v>
      </c>
      <c r="E8" s="9">
        <f t="shared" si="0"/>
        <v>10942.509223551151</v>
      </c>
      <c r="G8" s="12">
        <v>0.6</v>
      </c>
      <c r="H8" s="9">
        <v>6074.17</v>
      </c>
      <c r="I8" s="12">
        <v>0.19247648902821318</v>
      </c>
      <c r="J8" s="14">
        <f t="shared" si="3"/>
        <v>3.069999999999999</v>
      </c>
      <c r="K8" s="14">
        <f t="shared" si="4"/>
        <v>2.0766116242449488</v>
      </c>
    </row>
    <row r="9" spans="1:12" x14ac:dyDescent="0.3">
      <c r="A9" s="9">
        <f>(Parameters!P$40*(D8-D9)+D9)</f>
        <v>10240.407706343271</v>
      </c>
      <c r="B9" s="12">
        <f t="shared" si="5"/>
        <v>0.82257053291536053</v>
      </c>
      <c r="C9" s="12">
        <f t="shared" si="1"/>
        <v>1.2764717967472254</v>
      </c>
      <c r="D9" s="9">
        <f t="shared" si="2"/>
        <v>11080.766346170549</v>
      </c>
      <c r="E9" s="9">
        <f>((1-B10)*E10+(B10-B9)*D9)/(1-B9)</f>
        <v>13071.591624340128</v>
      </c>
      <c r="G9" s="12">
        <v>0.8</v>
      </c>
      <c r="H9" s="9">
        <v>7495.26</v>
      </c>
      <c r="I9" s="12">
        <v>9.2163009404388721E-2</v>
      </c>
      <c r="J9" s="14">
        <f t="shared" si="3"/>
        <v>2.9400000000000008</v>
      </c>
      <c r="K9" s="14">
        <f t="shared" si="4"/>
        <v>1.9886769300586822</v>
      </c>
    </row>
    <row r="10" spans="1:12" x14ac:dyDescent="0.3">
      <c r="A10" s="9">
        <f>IF(Parameters!AF31=1,Parameters!AE31*'1997'!K2,Parameters!Q$31*(D9-D10)+D10)</f>
        <v>11702.167324540391</v>
      </c>
      <c r="B10" s="12">
        <f t="shared" si="5"/>
        <v>0.91473354231974924</v>
      </c>
      <c r="C10" s="12">
        <f>Parameters!F31</f>
        <v>1.3009076962502537</v>
      </c>
      <c r="D10" s="9">
        <f t="shared" si="2"/>
        <v>15223.439535302834</v>
      </c>
      <c r="E10" s="9">
        <f>C10*A10</f>
        <v>15223.439535302834</v>
      </c>
      <c r="G10" s="12">
        <v>0.9</v>
      </c>
      <c r="H10" s="9">
        <v>10297.450000000001</v>
      </c>
      <c r="I10" s="12">
        <v>8.526645768025079E-2</v>
      </c>
      <c r="J10" s="14">
        <f>J$1*I10/(1-G10)</f>
        <v>2.7200000000000006</v>
      </c>
      <c r="K10" s="14">
        <f t="shared" si="4"/>
        <v>1.8398643706665359</v>
      </c>
    </row>
    <row r="11" spans="1:12" x14ac:dyDescent="0.3">
      <c r="D11" s="2"/>
    </row>
  </sheetData>
  <pageMargins left="0.75" right="0.75" top="1" bottom="1" header="0.5" footer="0.5"/>
  <pageSetup paperSize="9" orientation="portrait" horizontalDpi="4294967292" verticalDpi="429496729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1998</v>
      </c>
      <c r="C1" s="1"/>
      <c r="G1" s="4" t="s">
        <v>6</v>
      </c>
      <c r="H1" s="5">
        <f>[1]TB4!$G$30</f>
        <v>2.1566765462124522</v>
      </c>
      <c r="I1" s="6" t="s">
        <v>7</v>
      </c>
      <c r="J1" s="5">
        <f>[1]TB4!$E$30</f>
        <v>3.1579999999999999</v>
      </c>
      <c r="K1" s="7" t="s">
        <v>27</v>
      </c>
      <c r="L1" s="7" t="s">
        <v>28</v>
      </c>
    </row>
    <row r="2" spans="1:12" x14ac:dyDescent="0.3">
      <c r="A2" s="11" t="s">
        <v>0</v>
      </c>
      <c r="B2" s="10">
        <f>E4</f>
        <v>7984.2134604007206</v>
      </c>
      <c r="C2" s="11"/>
      <c r="G2" s="7" t="s">
        <v>14</v>
      </c>
      <c r="H2" s="7"/>
      <c r="K2" s="9">
        <f>SUMPRODUCT(H4:H10,I4:I10)*J1/H1</f>
        <v>7984.2134604007215</v>
      </c>
      <c r="L2" s="12">
        <f>(J1*H10/H1)/A10</f>
        <v>1.3145995226931286</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3668.0758521221055</v>
      </c>
      <c r="E4" s="9">
        <f t="shared" ref="E4:E8" si="0">((1-B5)*E5+(B5-B4)*D4)/(1-B4)</f>
        <v>7984.2134604007206</v>
      </c>
      <c r="G4" s="12">
        <v>0</v>
      </c>
      <c r="H4" s="9">
        <v>2505.02</v>
      </c>
      <c r="I4" s="12">
        <v>0.11114629512349589</v>
      </c>
      <c r="J4" s="14">
        <f>J$1*I4/(G5-G4)</f>
        <v>3.51</v>
      </c>
      <c r="K4" s="14">
        <f>J4*H$1/J$1</f>
        <v>2.39706607891251</v>
      </c>
    </row>
    <row r="5" spans="1:12" x14ac:dyDescent="0.3">
      <c r="A5" s="9">
        <f>(Parameters!L$40*(D4-D5)+D5)</f>
        <v>4512.7911012397353</v>
      </c>
      <c r="B5" s="12">
        <f>B4+I4</f>
        <v>0.11114629512349589</v>
      </c>
      <c r="C5" s="12">
        <f t="shared" ref="C5:C9" si="1">E5/A5</f>
        <v>1.8888361270030947</v>
      </c>
      <c r="D5" s="9">
        <f t="shared" ref="D5:D10" si="2">H5*J$1/H$1</f>
        <v>4874.8119222901478</v>
      </c>
      <c r="E5" s="9">
        <f t="shared" si="0"/>
        <v>8523.9228656396917</v>
      </c>
      <c r="G5" s="12">
        <v>0.1</v>
      </c>
      <c r="H5" s="9">
        <v>3329.13</v>
      </c>
      <c r="I5" s="12">
        <v>0.10829639012032932</v>
      </c>
      <c r="J5" s="14">
        <f t="shared" ref="J5:J9" si="3">J$1*I5/(G6-G5)</f>
        <v>3.4199999999999995</v>
      </c>
      <c r="K5" s="14">
        <f t="shared" ref="K5:K10" si="4">J5*H$1/J$1</f>
        <v>2.3356028461198814</v>
      </c>
    </row>
    <row r="6" spans="1:12" x14ac:dyDescent="0.3">
      <c r="A6" s="9">
        <f>(Parameters!M$40*(D5-D6)+D6)</f>
        <v>5228.7893981154893</v>
      </c>
      <c r="B6" s="12">
        <f t="shared" ref="B6:B10" si="5">B5+I5</f>
        <v>0.21944268524382521</v>
      </c>
      <c r="C6" s="12">
        <f t="shared" si="1"/>
        <v>1.7270172050446213</v>
      </c>
      <c r="D6" s="9">
        <f t="shared" si="2"/>
        <v>6054.7368417079533</v>
      </c>
      <c r="E6" s="9">
        <f t="shared" si="0"/>
        <v>9030.2092521003597</v>
      </c>
      <c r="G6" s="12">
        <v>0.2</v>
      </c>
      <c r="H6" s="9">
        <v>4134.93</v>
      </c>
      <c r="I6" s="12">
        <v>0.2083597213426219</v>
      </c>
      <c r="J6" s="14">
        <f t="shared" si="3"/>
        <v>3.2899999999999996</v>
      </c>
      <c r="K6" s="14">
        <f t="shared" si="4"/>
        <v>2.2468226209749735</v>
      </c>
    </row>
    <row r="7" spans="1:12" x14ac:dyDescent="0.3">
      <c r="A7" s="9">
        <f>(Parameters!N$40*(D6-D7)+D7)</f>
        <v>6797.0440378480162</v>
      </c>
      <c r="B7" s="12">
        <f t="shared" si="5"/>
        <v>0.42780240658644708</v>
      </c>
      <c r="C7" s="12">
        <f t="shared" si="1"/>
        <v>1.4879550736468081</v>
      </c>
      <c r="D7" s="9">
        <f t="shared" si="2"/>
        <v>7539.3512339880799</v>
      </c>
      <c r="E7" s="9">
        <f t="shared" si="0"/>
        <v>10113.696161916743</v>
      </c>
      <c r="G7" s="12">
        <v>0.4</v>
      </c>
      <c r="H7" s="9">
        <v>5148.8100000000004</v>
      </c>
      <c r="I7" s="12">
        <v>0.2020265991133629</v>
      </c>
      <c r="J7" s="14">
        <f t="shared" si="3"/>
        <v>3.1900000000000008</v>
      </c>
      <c r="K7" s="14">
        <f t="shared" si="4"/>
        <v>2.1785301400942765</v>
      </c>
    </row>
    <row r="8" spans="1:12" x14ac:dyDescent="0.3">
      <c r="A8" s="9">
        <f>(Parameters!O$40*(D7-D8)+D8)</f>
        <v>8367.020682675151</v>
      </c>
      <c r="B8" s="12">
        <f t="shared" si="5"/>
        <v>0.62982900569980993</v>
      </c>
      <c r="C8" s="12">
        <f t="shared" si="1"/>
        <v>1.3766770195650426</v>
      </c>
      <c r="D8" s="9">
        <f t="shared" si="2"/>
        <v>9378.6166755149061</v>
      </c>
      <c r="E8" s="9">
        <f t="shared" si="0"/>
        <v>11518.685096064295</v>
      </c>
      <c r="G8" s="12">
        <v>0.6</v>
      </c>
      <c r="H8" s="9">
        <v>6404.89</v>
      </c>
      <c r="I8" s="12">
        <v>0.19126029132362254</v>
      </c>
      <c r="J8" s="14">
        <f t="shared" si="3"/>
        <v>3.0199999999999987</v>
      </c>
      <c r="K8" s="14">
        <f t="shared" si="4"/>
        <v>2.0624329225970874</v>
      </c>
    </row>
    <row r="9" spans="1:12" x14ac:dyDescent="0.3">
      <c r="A9" s="9">
        <f>(Parameters!P$40*(D8-D9)+D9)</f>
        <v>10708.399966865025</v>
      </c>
      <c r="B9" s="12">
        <f t="shared" si="5"/>
        <v>0.82108929702343247</v>
      </c>
      <c r="C9" s="12">
        <f t="shared" si="1"/>
        <v>1.2893126047148686</v>
      </c>
      <c r="D9" s="9">
        <f t="shared" si="2"/>
        <v>11594.922161098437</v>
      </c>
      <c r="E9" s="9">
        <f>((1-B10)*E10+(B10-B9)*D9)/(1-B9)</f>
        <v>13806.475053607359</v>
      </c>
      <c r="G9" s="12">
        <v>0.8</v>
      </c>
      <c r="H9" s="9">
        <v>7918.46</v>
      </c>
      <c r="I9" s="12">
        <v>9.1830272324255849E-2</v>
      </c>
      <c r="J9" s="14">
        <f t="shared" si="3"/>
        <v>2.9000000000000004</v>
      </c>
      <c r="K9" s="14">
        <f t="shared" si="4"/>
        <v>1.9804819455402509</v>
      </c>
    </row>
    <row r="10" spans="1:12" x14ac:dyDescent="0.3">
      <c r="A10" s="9">
        <f>IF(Parameters!AF32=1,Parameters!AE32*'1998'!K2,Parameters!Q$32*(D9-D10)+D10)</f>
        <v>12276.482552517096</v>
      </c>
      <c r="B10" s="12">
        <f t="shared" si="5"/>
        <v>0.91291956934768836</v>
      </c>
      <c r="C10" s="12">
        <f>Parameters!F32</f>
        <v>1.3145995226931286</v>
      </c>
      <c r="D10" s="9">
        <f t="shared" si="2"/>
        <v>16138.658103889496</v>
      </c>
      <c r="E10" s="9">
        <f>C10*A10</f>
        <v>16138.658103889496</v>
      </c>
      <c r="G10" s="12">
        <v>0.9</v>
      </c>
      <c r="H10" s="9">
        <v>11021.49</v>
      </c>
      <c r="I10" s="12">
        <v>8.7080430652311594E-2</v>
      </c>
      <c r="J10" s="14">
        <f>J$1*I10/(1-G10)</f>
        <v>2.7500000000000009</v>
      </c>
      <c r="K10" s="14">
        <f t="shared" si="4"/>
        <v>1.8780432242192038</v>
      </c>
    </row>
    <row r="11" spans="1:12" x14ac:dyDescent="0.3">
      <c r="D11" s="2"/>
    </row>
  </sheetData>
  <pageMargins left="0.75" right="0.75" top="1" bottom="1" header="0.5" footer="0.5"/>
  <pageSetup paperSize="9" orientation="portrait" horizontalDpi="4294967292" verticalDpi="429496729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1999</v>
      </c>
      <c r="C1" s="1"/>
      <c r="G1" s="4" t="s">
        <v>6</v>
      </c>
      <c r="H1" s="5">
        <f>[1]TB4!$G$31</f>
        <v>2.1580466367341082</v>
      </c>
      <c r="I1" s="6" t="s">
        <v>7</v>
      </c>
      <c r="J1" s="5">
        <f>[1]TB4!$E$31</f>
        <v>3.1359996164220316</v>
      </c>
      <c r="K1" s="7" t="s">
        <v>27</v>
      </c>
      <c r="L1" s="7" t="s">
        <v>28</v>
      </c>
    </row>
    <row r="2" spans="1:12" x14ac:dyDescent="0.3">
      <c r="A2" s="11" t="s">
        <v>0</v>
      </c>
      <c r="B2" s="10">
        <f>E4</f>
        <v>8543.7501329034312</v>
      </c>
      <c r="C2" s="11"/>
      <c r="G2" s="7" t="s">
        <v>14</v>
      </c>
      <c r="H2" s="7"/>
      <c r="K2" s="9">
        <f>SUMPRODUCT(H4:H10,I4:I10)*J1/H1</f>
        <v>8543.7501329034312</v>
      </c>
      <c r="L2" s="12">
        <f>(J1*H10/H1)/A10</f>
        <v>1.3210152742207573</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3846.1085147544959</v>
      </c>
      <c r="E4" s="9">
        <f t="shared" ref="E4:E8" si="0">((1-B5)*E5+(B5-B4)*D4)/(1-B4)</f>
        <v>8543.7501329034312</v>
      </c>
      <c r="G4" s="12">
        <v>0</v>
      </c>
      <c r="H4" s="9">
        <v>2646.71</v>
      </c>
      <c r="I4" s="12">
        <v>0.1112771345299336</v>
      </c>
      <c r="J4" s="14">
        <f>J$1*I4/(G5-G4)</f>
        <v>3.4896505120241454</v>
      </c>
      <c r="K4" s="14">
        <f>J4*H$1/J$1</f>
        <v>2.4014124591773207</v>
      </c>
    </row>
    <row r="5" spans="1:12" x14ac:dyDescent="0.3">
      <c r="A5" s="9">
        <f>(Parameters!L$40*(D4-D5)+D5)</f>
        <v>4732.7649073400189</v>
      </c>
      <c r="B5" s="12">
        <f>B4+I4</f>
        <v>0.1112771345299336</v>
      </c>
      <c r="C5" s="12">
        <f t="shared" ref="C5:C9" si="1">E5/A5</f>
        <v>1.9295153642191349</v>
      </c>
      <c r="D5" s="9">
        <f t="shared" ref="D5:D10" si="2">H5*J$1/H$1</f>
        <v>5112.7605041623856</v>
      </c>
      <c r="E5" s="9">
        <f t="shared" si="0"/>
        <v>9131.9426039497175</v>
      </c>
      <c r="G5" s="12">
        <v>0.1</v>
      </c>
      <c r="H5" s="9">
        <v>3518.36</v>
      </c>
      <c r="I5" s="12">
        <v>0.10811567312745864</v>
      </c>
      <c r="J5" s="14">
        <f t="shared" ref="J5:J9" si="3">J$1*I5/(G6-G5)</f>
        <v>3.3905070945692004</v>
      </c>
      <c r="K5" s="14">
        <f t="shared" ref="K5:K10" si="4">J5*H$1/J$1</f>
        <v>2.3331866477095633</v>
      </c>
    </row>
    <row r="6" spans="1:12" x14ac:dyDescent="0.3">
      <c r="A6" s="9">
        <f>(Parameters!M$40*(D5-D6)+D6)</f>
        <v>5493.4405420872718</v>
      </c>
      <c r="B6" s="12">
        <f t="shared" ref="B6:B10" si="5">B5+I5</f>
        <v>0.21939280765739222</v>
      </c>
      <c r="C6" s="12">
        <f t="shared" si="1"/>
        <v>1.7636683914427642</v>
      </c>
      <c r="D6" s="9">
        <f t="shared" si="2"/>
        <v>6381.6939639120073</v>
      </c>
      <c r="E6" s="9">
        <f t="shared" si="0"/>
        <v>9688.6074443495254</v>
      </c>
      <c r="G6" s="12">
        <v>0.2</v>
      </c>
      <c r="H6" s="9">
        <v>4391.58</v>
      </c>
      <c r="I6" s="12">
        <v>0.20918887066205863</v>
      </c>
      <c r="J6" s="14">
        <f t="shared" si="3"/>
        <v>3.2800810907798694</v>
      </c>
      <c r="K6" s="14">
        <f t="shared" si="4"/>
        <v>2.2571966938723098</v>
      </c>
    </row>
    <row r="7" spans="1:12" x14ac:dyDescent="0.3">
      <c r="A7" s="9">
        <f>(Parameters!N$40*(D6-D7)+D7)</f>
        <v>7218.4631738022126</v>
      </c>
      <c r="B7" s="12">
        <f t="shared" si="5"/>
        <v>0.42858167831945082</v>
      </c>
      <c r="C7" s="12">
        <f t="shared" si="1"/>
        <v>1.5099094523957113</v>
      </c>
      <c r="D7" s="9">
        <f t="shared" si="2"/>
        <v>8055.2323836924179</v>
      </c>
      <c r="E7" s="9">
        <f t="shared" si="0"/>
        <v>10899.225777894308</v>
      </c>
      <c r="G7" s="12">
        <v>0.4</v>
      </c>
      <c r="H7" s="9">
        <v>5543.23</v>
      </c>
      <c r="I7" s="12">
        <v>0.20214814696841804</v>
      </c>
      <c r="J7" s="14">
        <f t="shared" si="3"/>
        <v>3.1696825567669182</v>
      </c>
      <c r="K7" s="14">
        <f t="shared" si="4"/>
        <v>2.1812256434361346</v>
      </c>
    </row>
    <row r="8" spans="1:12" x14ac:dyDescent="0.3">
      <c r="A8" s="9">
        <f>(Parameters!O$40*(D7-D8)+D8)</f>
        <v>8969.9421424863031</v>
      </c>
      <c r="B8" s="12">
        <f t="shared" si="5"/>
        <v>0.63072982528786881</v>
      </c>
      <c r="C8" s="12">
        <f t="shared" si="1"/>
        <v>1.3886491028249384</v>
      </c>
      <c r="D8" s="9">
        <f t="shared" si="2"/>
        <v>10087.920736567719</v>
      </c>
      <c r="E8" s="9">
        <f t="shared" si="0"/>
        <v>12456.102108555209</v>
      </c>
      <c r="G8" s="12">
        <v>0.6</v>
      </c>
      <c r="H8" s="9">
        <v>6942.03</v>
      </c>
      <c r="I8" s="12">
        <v>0.19260682603640766</v>
      </c>
      <c r="J8" s="14">
        <f t="shared" si="3"/>
        <v>3.0200746628521959</v>
      </c>
      <c r="K8" s="14">
        <f t="shared" si="4"/>
        <v>2.0782725656995042</v>
      </c>
    </row>
    <row r="9" spans="1:12" x14ac:dyDescent="0.3">
      <c r="A9" s="9">
        <f>(Parameters!P$40*(D8-D9)+D9)</f>
        <v>11598.791774148487</v>
      </c>
      <c r="B9" s="12">
        <f t="shared" si="5"/>
        <v>0.82333665132427647</v>
      </c>
      <c r="C9" s="12">
        <f t="shared" si="1"/>
        <v>1.296514922944308</v>
      </c>
      <c r="D9" s="9">
        <f t="shared" si="2"/>
        <v>12606.039132535667</v>
      </c>
      <c r="E9" s="9">
        <f>((1-B10)*E10+(B10-B9)*D9)/(1-B9)</f>
        <v>15038.006623307199</v>
      </c>
      <c r="G9" s="12">
        <v>0.8</v>
      </c>
      <c r="H9" s="9">
        <v>8674.8799999999992</v>
      </c>
      <c r="I9" s="12">
        <v>9.1531558075459082E-2</v>
      </c>
      <c r="J9" s="14">
        <f t="shared" si="3"/>
        <v>2.8704293101515068</v>
      </c>
      <c r="K9" s="14">
        <f t="shared" si="4"/>
        <v>1.9752937105977724</v>
      </c>
    </row>
    <row r="10" spans="1:12" x14ac:dyDescent="0.3">
      <c r="A10" s="9">
        <f>IF(Parameters!AF33=1,Parameters!AE33*'1999'!K2,Parameters!Q$33*(D9-D10)+D10)</f>
        <v>13363.052789409569</v>
      </c>
      <c r="B10" s="12">
        <f t="shared" si="5"/>
        <v>0.91486820939973557</v>
      </c>
      <c r="C10" s="12">
        <f>Parameters!F33</f>
        <v>1.3210152742207573</v>
      </c>
      <c r="D10" s="9">
        <f t="shared" si="2"/>
        <v>17652.796845028337</v>
      </c>
      <c r="E10" s="9">
        <f>C10*A10</f>
        <v>17652.796845028337</v>
      </c>
      <c r="G10" s="12">
        <v>0.9</v>
      </c>
      <c r="H10" s="9">
        <v>12147.82</v>
      </c>
      <c r="I10" s="12">
        <v>8.5131790600264379E-2</v>
      </c>
      <c r="J10" s="14">
        <f>J$1*I10/(1-G10)</f>
        <v>2.6697326266774986</v>
      </c>
      <c r="K10" s="14">
        <f t="shared" si="4"/>
        <v>1.8371837438405294</v>
      </c>
    </row>
    <row r="11" spans="1:12" x14ac:dyDescent="0.3">
      <c r="D11" s="2"/>
    </row>
  </sheetData>
  <pageMargins left="0.75" right="0.75" top="1" bottom="1" header="0.5" footer="0.5"/>
  <pageSetup paperSize="9" orientation="portrait" horizontalDpi="4294967292" verticalDpi="429496729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2000</v>
      </c>
      <c r="C1" s="1"/>
      <c r="G1" s="4" t="s">
        <v>6</v>
      </c>
      <c r="H1" s="5">
        <f>[1]TB4!$G$32</f>
        <v>2.1517183751271722</v>
      </c>
      <c r="I1" s="6" t="s">
        <v>7</v>
      </c>
      <c r="J1" s="5">
        <f>[1]TB4!$E$32</f>
        <v>3.1269992614881463</v>
      </c>
      <c r="K1" s="7" t="s">
        <v>27</v>
      </c>
      <c r="L1" s="7" t="s">
        <v>28</v>
      </c>
    </row>
    <row r="2" spans="1:12" x14ac:dyDescent="0.3">
      <c r="A2" s="11" t="s">
        <v>0</v>
      </c>
      <c r="B2" s="10">
        <f>E4</f>
        <v>9168.1462622162944</v>
      </c>
      <c r="C2" s="11"/>
      <c r="G2" s="7" t="s">
        <v>14</v>
      </c>
      <c r="H2" s="7"/>
      <c r="K2" s="9">
        <f>SUMPRODUCT(H4:H10,I4:I10)*J1/H1</f>
        <v>9168.1462622162944</v>
      </c>
      <c r="L2" s="12">
        <f>(J1*H10/H1)/A10</f>
        <v>1.3296691151609201</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3892.2866295334497</v>
      </c>
      <c r="E4" s="9">
        <f t="shared" ref="E4:E8" si="0">((1-B5)*E5+(B5-B4)*D4)/(1-B4)</f>
        <v>9168.1462622162944</v>
      </c>
      <c r="G4" s="12">
        <v>0</v>
      </c>
      <c r="H4" s="9">
        <v>2678.32</v>
      </c>
      <c r="I4" s="12">
        <v>0.11384705685859002</v>
      </c>
      <c r="J4" s="14">
        <f>J$1*I4/(G5-G4)</f>
        <v>3.5599966271941001</v>
      </c>
      <c r="K4" s="14">
        <f>J4*H$1/J$1</f>
        <v>2.4496680419677612</v>
      </c>
    </row>
    <row r="5" spans="1:12" x14ac:dyDescent="0.3">
      <c r="A5" s="9">
        <f>(Parameters!L$40*(D4-D5)+D5)</f>
        <v>4889.4343915613217</v>
      </c>
      <c r="B5" s="12">
        <f>B4+I4</f>
        <v>0.11384705685859002</v>
      </c>
      <c r="C5" s="12">
        <f t="shared" ref="C5:C9" si="1">E5/A5</f>
        <v>2.0137203921347369</v>
      </c>
      <c r="D5" s="9">
        <f t="shared" ref="D5:D10" si="2">H5*J$1/H$1</f>
        <v>5316.7834324304094</v>
      </c>
      <c r="E5" s="9">
        <f t="shared" si="0"/>
        <v>9845.9537402919323</v>
      </c>
      <c r="G5" s="12">
        <v>0.1</v>
      </c>
      <c r="H5" s="9">
        <v>3658.53</v>
      </c>
      <c r="I5" s="12">
        <v>0.10873033520202417</v>
      </c>
      <c r="J5" s="14">
        <f t="shared" ref="J5:J9" si="3">J$1*I5/(G6-G5)</f>
        <v>3.3999967787808818</v>
      </c>
      <c r="K5" s="14">
        <f t="shared" ref="K5:K10" si="4">J5*H$1/J$1</f>
        <v>2.3395706018793221</v>
      </c>
    </row>
    <row r="6" spans="1:12" x14ac:dyDescent="0.3">
      <c r="A6" s="9">
        <f>(Parameters!M$40*(D5-D6)+D6)</f>
        <v>5749.7914550998057</v>
      </c>
      <c r="B6" s="12">
        <f t="shared" ref="B6:B10" si="5">B5+I5</f>
        <v>0.22257739206061419</v>
      </c>
      <c r="C6" s="12">
        <f t="shared" si="1"/>
        <v>1.8225710680648812</v>
      </c>
      <c r="D6" s="9">
        <f t="shared" si="2"/>
        <v>6760.1435079950634</v>
      </c>
      <c r="E6" s="9">
        <f t="shared" si="0"/>
        <v>10479.40355347158</v>
      </c>
      <c r="G6" s="12">
        <v>0.2</v>
      </c>
      <c r="H6" s="9">
        <v>4651.72</v>
      </c>
      <c r="I6" s="12">
        <v>0.20978583636257703</v>
      </c>
      <c r="J6" s="14">
        <f t="shared" si="3"/>
        <v>3.2800007768822574</v>
      </c>
      <c r="K6" s="14">
        <f t="shared" si="4"/>
        <v>2.2570001947138953</v>
      </c>
    </row>
    <row r="7" spans="1:12" x14ac:dyDescent="0.3">
      <c r="A7" s="9">
        <f>(Parameters!N$40*(D6-D7)+D7)</f>
        <v>7689.5738650540097</v>
      </c>
      <c r="B7" s="12">
        <f t="shared" si="5"/>
        <v>0.43236322842319119</v>
      </c>
      <c r="C7" s="12">
        <f t="shared" si="1"/>
        <v>1.541562506213078</v>
      </c>
      <c r="D7" s="9">
        <f t="shared" si="2"/>
        <v>8619.0042221129552</v>
      </c>
      <c r="E7" s="9">
        <f t="shared" si="0"/>
        <v>11853.958759123245</v>
      </c>
      <c r="G7" s="12">
        <v>0.4</v>
      </c>
      <c r="H7" s="9">
        <v>5930.82</v>
      </c>
      <c r="I7" s="12">
        <v>0.20083156285929632</v>
      </c>
      <c r="J7" s="14">
        <f t="shared" si="3"/>
        <v>3.1400007437226498</v>
      </c>
      <c r="K7" s="14">
        <f t="shared" si="4"/>
        <v>2.1606648205492784</v>
      </c>
    </row>
    <row r="8" spans="1:12" x14ac:dyDescent="0.3">
      <c r="A8" s="9">
        <f>(Parameters!O$40*(D7-D8)+D8)</f>
        <v>9661.5299262863446</v>
      </c>
      <c r="B8" s="12">
        <f t="shared" si="5"/>
        <v>0.63319479128248757</v>
      </c>
      <c r="C8" s="12">
        <f t="shared" si="1"/>
        <v>1.4102473251865904</v>
      </c>
      <c r="D8" s="9">
        <f t="shared" si="2"/>
        <v>10935.72800916493</v>
      </c>
      <c r="E8" s="9">
        <f t="shared" si="0"/>
        <v>13625.146735755512</v>
      </c>
      <c r="G8" s="12">
        <v>0.6</v>
      </c>
      <c r="H8" s="9">
        <v>7524.98</v>
      </c>
      <c r="I8" s="12">
        <v>0.18995851646245546</v>
      </c>
      <c r="J8" s="14">
        <f t="shared" si="3"/>
        <v>2.9700007034574094</v>
      </c>
      <c r="K8" s="14">
        <f t="shared" si="4"/>
        <v>2.0436861519208134</v>
      </c>
    </row>
    <row r="9" spans="1:12" x14ac:dyDescent="0.3">
      <c r="A9" s="9">
        <f>(Parameters!P$40*(D8-D9)+D9)</f>
        <v>12644.487646183003</v>
      </c>
      <c r="B9" s="12">
        <f t="shared" si="5"/>
        <v>0.823153307744943</v>
      </c>
      <c r="C9" s="12">
        <f t="shared" si="1"/>
        <v>1.3060209057655534</v>
      </c>
      <c r="D9" s="9">
        <f t="shared" si="2"/>
        <v>13783.660737528386</v>
      </c>
      <c r="E9" s="9">
        <f>((1-B10)*E10+(B10-B9)*D9)/(1-B9)</f>
        <v>16513.965208609276</v>
      </c>
      <c r="G9" s="12">
        <v>0.8</v>
      </c>
      <c r="H9" s="9">
        <v>9484.67</v>
      </c>
      <c r="I9" s="12">
        <v>9.1781194714649822E-2</v>
      </c>
      <c r="J9" s="14">
        <f t="shared" si="3"/>
        <v>2.8699972809120982</v>
      </c>
      <c r="K9" s="14">
        <f t="shared" si="4"/>
        <v>1.9748728315863697</v>
      </c>
    </row>
    <row r="10" spans="1:12" x14ac:dyDescent="0.3">
      <c r="A10" s="9">
        <f>IF(Parameters!AF34=1,Parameters!AE34*'2000'!K2,Parameters!Q$34*(D9-D10)+D10)</f>
        <v>14635.084631799666</v>
      </c>
      <c r="B10" s="12">
        <f t="shared" si="5"/>
        <v>0.91493450245959285</v>
      </c>
      <c r="C10" s="12">
        <f>Parameters!F34</f>
        <v>1.3296691151609201</v>
      </c>
      <c r="D10" s="9">
        <f t="shared" si="2"/>
        <v>19459.820032670243</v>
      </c>
      <c r="E10" s="9">
        <f>C10*A10</f>
        <v>19459.820032670243</v>
      </c>
      <c r="G10" s="12">
        <v>0.9</v>
      </c>
      <c r="H10" s="9">
        <v>13390.49</v>
      </c>
      <c r="I10" s="12">
        <v>8.5065497540407153E-2</v>
      </c>
      <c r="J10" s="14">
        <f>J$1*I10/(1-G10)</f>
        <v>2.6599974798697494</v>
      </c>
      <c r="K10" s="14">
        <f t="shared" si="4"/>
        <v>1.8303699414702939</v>
      </c>
    </row>
    <row r="11" spans="1:12" x14ac:dyDescent="0.3">
      <c r="D11" s="2"/>
    </row>
  </sheetData>
  <pageMargins left="0.75" right="0.75" top="1" bottom="1" header="0.5" footer="0.5"/>
  <pageSetup paperSize="9" orientation="portrait" horizontalDpi="4294967292" verticalDpi="429496729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2001</v>
      </c>
      <c r="C1" s="1"/>
      <c r="G1" s="4" t="s">
        <v>6</v>
      </c>
      <c r="H1" s="5">
        <f>[1]TB4!$G$33</f>
        <v>2.1668846226127005</v>
      </c>
      <c r="I1" s="6" t="s">
        <v>7</v>
      </c>
      <c r="J1" s="5">
        <f>[1]TB4!$E$33</f>
        <v>3.1019985903268594</v>
      </c>
      <c r="K1" s="7" t="s">
        <v>27</v>
      </c>
      <c r="L1" s="7" t="s">
        <v>28</v>
      </c>
    </row>
    <row r="2" spans="1:12" x14ac:dyDescent="0.3">
      <c r="A2" s="11" t="s">
        <v>0</v>
      </c>
      <c r="B2" s="10">
        <f>E4</f>
        <v>9869.0201316449802</v>
      </c>
      <c r="C2" s="11"/>
      <c r="G2" s="7" t="s">
        <v>14</v>
      </c>
      <c r="H2" s="7"/>
      <c r="K2" s="9">
        <f>SUMPRODUCT(H4:H10,I4:I10)*J1/H1</f>
        <v>9869.0201316449802</v>
      </c>
      <c r="L2" s="12">
        <f>(J1*H10/H1)/A10</f>
        <v>1.3639972628607655</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4058.0081247690928</v>
      </c>
      <c r="E4" s="9">
        <f t="shared" ref="E4:E8" si="0">((1-B5)*E5+(B5-B4)*D4)/(1-B4)</f>
        <v>9869.0201316449802</v>
      </c>
      <c r="G4" s="12">
        <v>0</v>
      </c>
      <c r="H4" s="9">
        <v>2834.7</v>
      </c>
      <c r="I4" s="12">
        <v>0.11315272701114133</v>
      </c>
      <c r="J4" s="14">
        <f>J$1*I4/(G5-G4)</f>
        <v>3.5099959968020031</v>
      </c>
      <c r="K4" s="14">
        <f>J4*H$1/J$1</f>
        <v>2.4518890416713486</v>
      </c>
    </row>
    <row r="5" spans="1:12" x14ac:dyDescent="0.3">
      <c r="A5" s="9">
        <f>(Parameters!L$40*(D4-D5)+D5)</f>
        <v>5113.6327937685828</v>
      </c>
      <c r="B5" s="12">
        <f>B4+I4</f>
        <v>0.11315272701114133</v>
      </c>
      <c r="C5" s="12">
        <f t="shared" ref="C5:C9" si="1">E5/A5</f>
        <v>2.0749331869993872</v>
      </c>
      <c r="D5" s="9">
        <f t="shared" ref="D5:D10" si="2">H5*J$1/H$1</f>
        <v>5566.0433661969355</v>
      </c>
      <c r="E5" s="9">
        <f t="shared" si="0"/>
        <v>10610.446389918825</v>
      </c>
      <c r="G5" s="12">
        <v>0.1</v>
      </c>
      <c r="H5" s="9">
        <v>3888.13</v>
      </c>
      <c r="I5" s="12">
        <v>0.10896188526998794</v>
      </c>
      <c r="J5" s="14">
        <f t="shared" ref="J5:J9" si="3">J$1*I5/(G6-G5)</f>
        <v>3.379996145068596</v>
      </c>
      <c r="K5" s="14">
        <f t="shared" ref="K5:K10" si="4">J5*H$1/J$1</f>
        <v>2.3610783364242622</v>
      </c>
    </row>
    <row r="6" spans="1:12" x14ac:dyDescent="0.3">
      <c r="A6" s="9">
        <f>(Parameters!M$40*(D5-D6)+D6)</f>
        <v>6036.4656711634216</v>
      </c>
      <c r="B6" s="12">
        <f t="shared" ref="B6:B10" si="5">B5+I5</f>
        <v>0.22211461228112928</v>
      </c>
      <c r="C6" s="12">
        <f t="shared" si="1"/>
        <v>1.8747789018475269</v>
      </c>
      <c r="D6" s="9">
        <f t="shared" si="2"/>
        <v>7134.1177160852203</v>
      </c>
      <c r="E6" s="9">
        <f t="shared" si="0"/>
        <v>11317.038482024054</v>
      </c>
      <c r="G6" s="12">
        <v>0.2</v>
      </c>
      <c r="H6" s="9">
        <v>4983.5</v>
      </c>
      <c r="I6" s="12">
        <v>0.20954232604325881</v>
      </c>
      <c r="J6" s="14">
        <f t="shared" si="3"/>
        <v>3.25</v>
      </c>
      <c r="K6" s="14">
        <f t="shared" si="4"/>
        <v>2.2702702204481713</v>
      </c>
    </row>
    <row r="7" spans="1:12" x14ac:dyDescent="0.3">
      <c r="A7" s="9">
        <f>(Parameters!N$40*(D6-D7)+D7)</f>
        <v>8152.4205062894744</v>
      </c>
      <c r="B7" s="12">
        <f t="shared" si="5"/>
        <v>0.43165693832438812</v>
      </c>
      <c r="C7" s="12">
        <f t="shared" si="1"/>
        <v>1.5773522673291438</v>
      </c>
      <c r="D7" s="9">
        <f t="shared" si="2"/>
        <v>9170.7232964937284</v>
      </c>
      <c r="E7" s="9">
        <f t="shared" si="0"/>
        <v>12859.23896981631</v>
      </c>
      <c r="G7" s="12">
        <v>0.4</v>
      </c>
      <c r="H7" s="9">
        <v>6406.16</v>
      </c>
      <c r="I7" s="12">
        <v>0.20051588738293383</v>
      </c>
      <c r="J7" s="14">
        <f t="shared" si="3"/>
        <v>3.1100000000000008</v>
      </c>
      <c r="K7" s="14">
        <f t="shared" si="4"/>
        <v>2.1724739647980971</v>
      </c>
    </row>
    <row r="8" spans="1:12" x14ac:dyDescent="0.3">
      <c r="A8" s="9">
        <f>(Parameters!O$40*(D7-D8)+D8)</f>
        <v>10335.108366689537</v>
      </c>
      <c r="B8" s="12">
        <f t="shared" si="5"/>
        <v>0.63217282570732192</v>
      </c>
      <c r="C8" s="12">
        <f t="shared" si="1"/>
        <v>1.4387833830833963</v>
      </c>
      <c r="D8" s="9">
        <f t="shared" si="2"/>
        <v>11758.245674706637</v>
      </c>
      <c r="E8" s="9">
        <f t="shared" si="0"/>
        <v>14869.982180359086</v>
      </c>
      <c r="G8" s="12">
        <v>0.6</v>
      </c>
      <c r="H8" s="9">
        <v>8213.66</v>
      </c>
      <c r="I8" s="12">
        <v>0.19148944872260884</v>
      </c>
      <c r="J8" s="14">
        <f t="shared" si="3"/>
        <v>2.9699999999999993</v>
      </c>
      <c r="K8" s="14">
        <f t="shared" si="4"/>
        <v>2.0746777091480211</v>
      </c>
    </row>
    <row r="9" spans="1:12" x14ac:dyDescent="0.3">
      <c r="A9" s="9">
        <f>(Parameters!P$40*(D8-D9)+D9)</f>
        <v>13671.89562741683</v>
      </c>
      <c r="B9" s="12">
        <f t="shared" si="5"/>
        <v>0.82366227442993079</v>
      </c>
      <c r="C9" s="12">
        <f t="shared" si="1"/>
        <v>1.3347887849631761</v>
      </c>
      <c r="D9" s="9">
        <f t="shared" si="2"/>
        <v>14947.662262556958</v>
      </c>
      <c r="E9" s="9">
        <f>((1-B10)*E10+(B10-B9)*D9)/(1-B9)</f>
        <v>18249.092952663072</v>
      </c>
      <c r="G9" s="12">
        <v>0.8</v>
      </c>
      <c r="H9" s="9">
        <v>10441.61</v>
      </c>
      <c r="I9" s="12">
        <v>9.1231400980492872E-2</v>
      </c>
      <c r="J9" s="14">
        <f t="shared" si="3"/>
        <v>2.8299967723503339</v>
      </c>
      <c r="K9" s="14">
        <f t="shared" si="4"/>
        <v>1.9768791988404328</v>
      </c>
    </row>
    <row r="10" spans="1:12" x14ac:dyDescent="0.3">
      <c r="A10" s="9">
        <f>IF(Parameters!AF35=1,Parameters!AE35*'2001'!K2,Parameters!Q$35*(D9-D10)+D10)</f>
        <v>15973.731914538803</v>
      </c>
      <c r="B10" s="12">
        <f t="shared" si="5"/>
        <v>0.91489367541042366</v>
      </c>
      <c r="C10" s="12">
        <f>Parameters!F35</f>
        <v>1.3639972628607655</v>
      </c>
      <c r="D10" s="9">
        <f t="shared" si="2"/>
        <v>21788.126609102583</v>
      </c>
      <c r="E10" s="9">
        <f>C10*A10</f>
        <v>21788.126609102583</v>
      </c>
      <c r="G10" s="12">
        <v>0.9</v>
      </c>
      <c r="H10" s="9">
        <v>15219.98</v>
      </c>
      <c r="I10" s="12">
        <v>8.5106324589576385E-2</v>
      </c>
      <c r="J10" s="14">
        <f>J$1*I10/(1-G10)</f>
        <v>2.6399969890476616</v>
      </c>
      <c r="K10" s="14">
        <f t="shared" si="4"/>
        <v>1.8441558604023829</v>
      </c>
    </row>
    <row r="11" spans="1:12" x14ac:dyDescent="0.3">
      <c r="D11" s="2"/>
    </row>
  </sheetData>
  <pageMargins left="0.75" right="0.75" top="1" bottom="1" header="0.5" footer="0.5"/>
  <pageSetup paperSize="9" orientation="portrait" horizontalDpi="4294967292" verticalDpi="429496729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2002</v>
      </c>
      <c r="C1" s="1"/>
      <c r="G1" s="4" t="s">
        <v>6</v>
      </c>
      <c r="H1" s="5">
        <f>[1]TB4!$G$34</f>
        <v>2.1575123858608514</v>
      </c>
      <c r="I1" s="6" t="s">
        <v>7</v>
      </c>
      <c r="J1" s="5">
        <f>[1]TB4!$E$34</f>
        <v>3.0530001986009672</v>
      </c>
      <c r="K1" s="7" t="s">
        <v>27</v>
      </c>
      <c r="L1" s="7" t="s">
        <v>28</v>
      </c>
    </row>
    <row r="2" spans="1:12" x14ac:dyDescent="0.3">
      <c r="A2" s="11" t="s">
        <v>0</v>
      </c>
      <c r="B2" s="10">
        <f>E4</f>
        <v>11204.422351603173</v>
      </c>
      <c r="C2" s="11"/>
      <c r="G2" s="7" t="s">
        <v>14</v>
      </c>
      <c r="H2" s="7"/>
      <c r="K2" s="9">
        <f>SUMPRODUCT(H4:H10,I4:I10)*J1/H1</f>
        <v>11204.422351603169</v>
      </c>
      <c r="L2" s="12">
        <f>(J1*H10/H1)/A10</f>
        <v>1.4747325330518399</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3576.8362919152091</v>
      </c>
      <c r="E4" s="9">
        <f t="shared" ref="E4:E8" si="0">((1-B5)*E5+(B5-B4)*D4)/(1-B4)</f>
        <v>11204.422351603173</v>
      </c>
      <c r="G4" s="12">
        <v>0</v>
      </c>
      <c r="H4" s="9">
        <v>2527.6999999999998</v>
      </c>
      <c r="I4" s="12">
        <v>0.1123559398612865</v>
      </c>
      <c r="J4" s="14">
        <f>J$1*I4/(G5-G4)</f>
        <v>3.4302270671050596</v>
      </c>
      <c r="K4" s="14">
        <f>J4*H$1/J$1</f>
        <v>2.4240933187576252</v>
      </c>
    </row>
    <row r="5" spans="1:12" x14ac:dyDescent="0.3">
      <c r="A5" s="9">
        <f>(Parameters!L$40*(D4-D5)+D5)</f>
        <v>4869.786835209844</v>
      </c>
      <c r="B5" s="12">
        <f>B4+I4</f>
        <v>0.1123559398612865</v>
      </c>
      <c r="C5" s="12">
        <f t="shared" ref="C5:C9" si="1">E5/A5</f>
        <v>2.499063107217093</v>
      </c>
      <c r="D5" s="9">
        <f t="shared" ref="D5:D10" si="2">H5*J$1/H$1</f>
        <v>5423.9084966218297</v>
      </c>
      <c r="E5" s="9">
        <f t="shared" si="0"/>
        <v>12169.904619884406</v>
      </c>
      <c r="G5" s="12">
        <v>0.1</v>
      </c>
      <c r="H5" s="9">
        <v>3833</v>
      </c>
      <c r="I5" s="12">
        <v>0.10940782482119442</v>
      </c>
      <c r="J5" s="14">
        <f t="shared" ref="J5:J9" si="3">J$1*I5/(G6-G5)</f>
        <v>3.3402211090760634</v>
      </c>
      <c r="K5" s="14">
        <f t="shared" ref="K5:K10" si="4">J5*H$1/J$1</f>
        <v>2.3604873716182122</v>
      </c>
    </row>
    <row r="6" spans="1:12" x14ac:dyDescent="0.3">
      <c r="A6" s="9">
        <f>(Parameters!M$40*(D5-D6)+D6)</f>
        <v>6008.1283927646127</v>
      </c>
      <c r="B6" s="12">
        <f t="shared" ref="B6:B10" si="5">B5+I5</f>
        <v>0.22176376468248093</v>
      </c>
      <c r="C6" s="12">
        <f t="shared" si="1"/>
        <v>2.1834230481890646</v>
      </c>
      <c r="D6" s="9">
        <f t="shared" si="2"/>
        <v>7371.3081504311076</v>
      </c>
      <c r="E6" s="9">
        <f t="shared" si="0"/>
        <v>13118.286009241378</v>
      </c>
      <c r="G6" s="12">
        <v>0.2</v>
      </c>
      <c r="H6" s="9">
        <v>5209.2</v>
      </c>
      <c r="I6" s="12">
        <v>0.20962060691069445</v>
      </c>
      <c r="J6" s="14">
        <f t="shared" si="3"/>
        <v>3.199858772646027</v>
      </c>
      <c r="K6" s="14">
        <f t="shared" si="4"/>
        <v>2.2612952787074603</v>
      </c>
    </row>
    <row r="7" spans="1:12" x14ac:dyDescent="0.3">
      <c r="A7" s="9">
        <f>(Parameters!N$40*(D6-D7)+D7)</f>
        <v>8681.7912338439637</v>
      </c>
      <c r="B7" s="12">
        <f t="shared" si="5"/>
        <v>0.43138437159317539</v>
      </c>
      <c r="C7" s="12">
        <f t="shared" si="1"/>
        <v>1.7550426623023885</v>
      </c>
      <c r="D7" s="9">
        <f t="shared" si="2"/>
        <v>9992.2743172568189</v>
      </c>
      <c r="E7" s="9">
        <f t="shared" si="0"/>
        <v>15236.914000599048</v>
      </c>
      <c r="G7" s="12">
        <v>0.4</v>
      </c>
      <c r="H7" s="9">
        <v>7061.4</v>
      </c>
      <c r="I7" s="12">
        <v>0.19913957656515971</v>
      </c>
      <c r="J7" s="14">
        <f t="shared" si="3"/>
        <v>3.0398658340137259</v>
      </c>
      <c r="K7" s="14">
        <f t="shared" si="4"/>
        <v>2.1482305147720875</v>
      </c>
    </row>
    <row r="8" spans="1:12" x14ac:dyDescent="0.3">
      <c r="A8" s="9">
        <f>(Parameters!O$40*(D7-D8)+D8)</f>
        <v>11505.633936323386</v>
      </c>
      <c r="B8" s="12">
        <f t="shared" si="5"/>
        <v>0.63052394815833512</v>
      </c>
      <c r="C8" s="12">
        <f t="shared" si="1"/>
        <v>1.5699839846451824</v>
      </c>
      <c r="D8" s="9">
        <f t="shared" si="2"/>
        <v>13355.295692960301</v>
      </c>
      <c r="E8" s="9">
        <f t="shared" si="0"/>
        <v>18063.661013217825</v>
      </c>
      <c r="G8" s="12">
        <v>0.6</v>
      </c>
      <c r="H8" s="9">
        <v>9438</v>
      </c>
      <c r="I8" s="12">
        <v>0.19062373940941277</v>
      </c>
      <c r="J8" s="14">
        <f t="shared" si="3"/>
        <v>2.9098715713749801</v>
      </c>
      <c r="K8" s="14">
        <f t="shared" si="4"/>
        <v>2.0563653940745961</v>
      </c>
    </row>
    <row r="9" spans="1:12" x14ac:dyDescent="0.3">
      <c r="A9" s="9">
        <f>(Parameters!P$40*(D8-D9)+D9)</f>
        <v>16001.817765721047</v>
      </c>
      <c r="B9" s="12">
        <f t="shared" si="5"/>
        <v>0.82114768756774792</v>
      </c>
      <c r="C9" s="12">
        <f t="shared" si="1"/>
        <v>1.4424557655346477</v>
      </c>
      <c r="D9" s="9">
        <f t="shared" si="2"/>
        <v>17766.16581422821</v>
      </c>
      <c r="E9" s="9">
        <f>((1-B10)*E10+(B10-B9)*D9)/(1-B9)</f>
        <v>23081.91429519908</v>
      </c>
      <c r="G9" s="12">
        <v>0.8</v>
      </c>
      <c r="H9" s="9">
        <v>12555.1</v>
      </c>
      <c r="I9" s="12">
        <v>9.1063997905066016E-2</v>
      </c>
      <c r="J9" s="14">
        <f t="shared" si="3"/>
        <v>2.7801840368956467</v>
      </c>
      <c r="K9" s="14">
        <f t="shared" si="4"/>
        <v>1.9647170338618658</v>
      </c>
    </row>
    <row r="10" spans="1:12" x14ac:dyDescent="0.3">
      <c r="A10" s="9">
        <f>IF(Parameters!AF36=1,Parameters!AE36*'2002'!K2,Parameters!Q$36*(D9-D10)+D10)</f>
        <v>19390.642682106994</v>
      </c>
      <c r="B10" s="12">
        <f t="shared" si="5"/>
        <v>0.91221168547281395</v>
      </c>
      <c r="C10" s="12">
        <f>Parameters!F36</f>
        <v>1.4747325330518399</v>
      </c>
      <c r="D10" s="9">
        <f t="shared" si="2"/>
        <v>28596.011600086771</v>
      </c>
      <c r="E10" s="9">
        <f>C10*A10</f>
        <v>28596.011600086771</v>
      </c>
      <c r="G10" s="12">
        <v>0.9</v>
      </c>
      <c r="H10" s="9">
        <v>20208.400000000001</v>
      </c>
      <c r="I10" s="12">
        <v>8.7788314527185954E-2</v>
      </c>
      <c r="J10" s="14">
        <f>J$1*I10/(1-G10)</f>
        <v>2.6801774168634296</v>
      </c>
      <c r="K10" s="14">
        <f t="shared" si="4"/>
        <v>1.8940437592625183</v>
      </c>
    </row>
    <row r="11" spans="1:12" x14ac:dyDescent="0.3">
      <c r="D11" s="2"/>
    </row>
  </sheetData>
  <pageMargins left="0.75" right="0.75" top="1" bottom="1" header="0.5" footer="0.5"/>
  <pageSetup paperSize="9" orientation="portrait" horizontalDpi="4294967292" verticalDpi="429496729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2003</v>
      </c>
      <c r="C1" s="1"/>
      <c r="G1" s="4" t="s">
        <v>6</v>
      </c>
      <c r="H1" s="5">
        <f>[1]TB4!$G$35</f>
        <v>2.1545704687438363</v>
      </c>
      <c r="I1" s="6" t="s">
        <v>7</v>
      </c>
      <c r="J1" s="5">
        <f>[1]TB4!$E$35</f>
        <v>3.0194763471308397</v>
      </c>
      <c r="K1" s="7" t="s">
        <v>27</v>
      </c>
      <c r="L1" s="7" t="s">
        <v>28</v>
      </c>
    </row>
    <row r="2" spans="1:12" x14ac:dyDescent="0.3">
      <c r="A2" s="11" t="s">
        <v>0</v>
      </c>
      <c r="B2" s="10">
        <f>E4</f>
        <v>12361.803890424322</v>
      </c>
      <c r="C2" s="11"/>
      <c r="G2" s="7" t="s">
        <v>14</v>
      </c>
      <c r="H2" s="7"/>
      <c r="K2" s="9">
        <f>SUMPRODUCT(H4:H10,I4:I10)*J1/H1</f>
        <v>12361.803890424326</v>
      </c>
      <c r="L2" s="12">
        <f>(J1*H10/H1)/A10</f>
        <v>1.5163406626790945</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3871.305943489157</v>
      </c>
      <c r="E4" s="9">
        <f t="shared" ref="E4:E8" si="0">((1-B5)*E5+(B5-B4)*D4)/(1-B4)</f>
        <v>12361.803890424322</v>
      </c>
      <c r="G4" s="12">
        <v>0</v>
      </c>
      <c r="H4" s="9">
        <v>2762.4</v>
      </c>
      <c r="I4" s="12">
        <v>0.11213809241121586</v>
      </c>
      <c r="J4" s="14">
        <f>J$1*I4/(G5-G4)</f>
        <v>3.3859831764803858</v>
      </c>
      <c r="K4" s="14">
        <f>J4*H$1/J$1</f>
        <v>2.4160942233047296</v>
      </c>
    </row>
    <row r="5" spans="1:12" x14ac:dyDescent="0.3">
      <c r="A5" s="9">
        <f>(Parameters!L$40*(D4-D5)+D5)</f>
        <v>5290.616618021475</v>
      </c>
      <c r="B5" s="12">
        <f>B4+I4</f>
        <v>0.11213809241121586</v>
      </c>
      <c r="C5" s="12">
        <f t="shared" ref="C5:C9" si="1">E5/A5</f>
        <v>2.5392436440578008</v>
      </c>
      <c r="D5" s="9">
        <f t="shared" ref="D5:D10" si="2">H5*J$1/H$1</f>
        <v>5898.8926213924688</v>
      </c>
      <c r="E5" s="9">
        <f t="shared" si="0"/>
        <v>13434.164620457608</v>
      </c>
      <c r="G5" s="12">
        <v>0.1</v>
      </c>
      <c r="H5" s="9">
        <v>4209.2</v>
      </c>
      <c r="I5" s="12">
        <v>0.10967304307747495</v>
      </c>
      <c r="J5" s="14">
        <f t="shared" ref="J5:J9" si="3">J$1*I5/(G6-G5)</f>
        <v>3.3115515949029728</v>
      </c>
      <c r="K5" s="14">
        <f t="shared" ref="K5:K10" si="4">J5*H$1/J$1</f>
        <v>2.3629829983199815</v>
      </c>
    </row>
    <row r="6" spans="1:12" x14ac:dyDescent="0.3">
      <c r="A6" s="9">
        <f>(Parameters!M$40*(D5-D6)+D6)</f>
        <v>6528.0639229163098</v>
      </c>
      <c r="B6" s="12">
        <f t="shared" ref="B6:B10" si="5">B5+I5</f>
        <v>0.2218111354886908</v>
      </c>
      <c r="C6" s="12">
        <f t="shared" si="1"/>
        <v>2.2205877000812606</v>
      </c>
      <c r="D6" s="9">
        <f t="shared" si="2"/>
        <v>7996.1302931386035</v>
      </c>
      <c r="E6" s="9">
        <f t="shared" si="0"/>
        <v>14496.138452572179</v>
      </c>
      <c r="G6" s="12">
        <v>0.2</v>
      </c>
      <c r="H6" s="9">
        <v>5705.7</v>
      </c>
      <c r="I6" s="12">
        <v>0.2091639319178033</v>
      </c>
      <c r="J6" s="14">
        <f t="shared" si="3"/>
        <v>3.1578277254934615</v>
      </c>
      <c r="K6" s="14">
        <f t="shared" si="4"/>
        <v>2.2532921541822262</v>
      </c>
    </row>
    <row r="7" spans="1:12" x14ac:dyDescent="0.3">
      <c r="A7" s="9">
        <f>(Parameters!N$40*(D6-D7)+D7)</f>
        <v>9431.3331662660457</v>
      </c>
      <c r="B7" s="12">
        <f t="shared" si="5"/>
        <v>0.43097506740649411</v>
      </c>
      <c r="C7" s="12">
        <f t="shared" si="1"/>
        <v>1.7903546733492106</v>
      </c>
      <c r="D7" s="9">
        <f t="shared" si="2"/>
        <v>10866.536039393488</v>
      </c>
      <c r="E7" s="9">
        <f t="shared" si="0"/>
        <v>16885.431410137822</v>
      </c>
      <c r="G7" s="12">
        <v>0.4</v>
      </c>
      <c r="H7" s="9">
        <v>7753.9</v>
      </c>
      <c r="I7" s="12">
        <v>0.20189635304680942</v>
      </c>
      <c r="J7" s="14">
        <f t="shared" si="3"/>
        <v>3.0481063129840931</v>
      </c>
      <c r="K7" s="14">
        <f t="shared" si="4"/>
        <v>2.1749996001086767</v>
      </c>
    </row>
    <row r="8" spans="1:12" x14ac:dyDescent="0.3">
      <c r="A8" s="9">
        <f>(Parameters!O$40*(D7-D8)+D8)</f>
        <v>12575.451902610297</v>
      </c>
      <c r="B8" s="12">
        <f t="shared" si="5"/>
        <v>0.63287142045330347</v>
      </c>
      <c r="C8" s="12">
        <f t="shared" si="1"/>
        <v>1.6059402522094068</v>
      </c>
      <c r="D8" s="9">
        <f t="shared" si="2"/>
        <v>14664.126846541953</v>
      </c>
      <c r="E8" s="9">
        <f t="shared" si="0"/>
        <v>20195.424400125245</v>
      </c>
      <c r="G8" s="12">
        <v>0.6</v>
      </c>
      <c r="H8" s="9">
        <v>10463.700000000001</v>
      </c>
      <c r="I8" s="12">
        <v>0.19028521768223994</v>
      </c>
      <c r="J8" s="14">
        <f t="shared" si="3"/>
        <v>2.8728085700008319</v>
      </c>
      <c r="K8" s="14">
        <f t="shared" si="4"/>
        <v>2.0499145532832324</v>
      </c>
    </row>
    <row r="9" spans="1:12" x14ac:dyDescent="0.3">
      <c r="A9" s="9">
        <f>(Parameters!P$40*(D8-D9)+D9)</f>
        <v>17701.638920881705</v>
      </c>
      <c r="B9" s="12">
        <f t="shared" si="5"/>
        <v>0.82315663813554341</v>
      </c>
      <c r="C9" s="12">
        <f t="shared" si="1"/>
        <v>1.4771036593686335</v>
      </c>
      <c r="D9" s="9">
        <f t="shared" si="2"/>
        <v>19726.646970441543</v>
      </c>
      <c r="E9" s="9">
        <f>((1-B10)*E10+(B10-B9)*D9)/(1-B9)</f>
        <v>26147.155626856595</v>
      </c>
      <c r="G9" s="12">
        <v>0.8</v>
      </c>
      <c r="H9" s="9">
        <v>14076.1</v>
      </c>
      <c r="I9" s="12">
        <v>9.0725234642728178E-2</v>
      </c>
      <c r="J9" s="14">
        <f t="shared" si="3"/>
        <v>2.7394270009161326</v>
      </c>
      <c r="K9" s="14">
        <f t="shared" si="4"/>
        <v>1.9547391133107743</v>
      </c>
    </row>
    <row r="10" spans="1:12" x14ac:dyDescent="0.3">
      <c r="A10" s="9">
        <f>IF(Parameters!AF37=1,Parameters!AE37*'2003'!K2,Parameters!Q$37*(D9-D10)+D10)</f>
        <v>21704.321774185657</v>
      </c>
      <c r="B10" s="12">
        <f t="shared" si="5"/>
        <v>0.9138818727782716</v>
      </c>
      <c r="C10" s="12">
        <f>Parameters!F37</f>
        <v>1.5163406626790945</v>
      </c>
      <c r="D10" s="9">
        <f t="shared" si="2"/>
        <v>32911.145662068979</v>
      </c>
      <c r="E10" s="9">
        <f>C10*A10</f>
        <v>32911.145662068979</v>
      </c>
      <c r="G10" s="12">
        <v>0.9</v>
      </c>
      <c r="H10" s="9">
        <v>23484</v>
      </c>
      <c r="I10" s="12">
        <v>8.6118127221728485E-2</v>
      </c>
      <c r="J10" s="14">
        <f>J$1*I10/(1-G10)</f>
        <v>2.6003164820521367</v>
      </c>
      <c r="K10" s="14">
        <f t="shared" si="4"/>
        <v>1.8554757373546089</v>
      </c>
    </row>
    <row r="11" spans="1:12" x14ac:dyDescent="0.3">
      <c r="D11" s="2"/>
    </row>
  </sheetData>
  <pageMargins left="0.75" right="0.75" top="1" bottom="1" header="0.5" footer="0.5"/>
  <pageSetup paperSize="9" orientation="portrait" horizontalDpi="4294967292" verticalDpi="429496729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2004</v>
      </c>
      <c r="C1" s="1"/>
      <c r="G1" s="4" t="s">
        <v>6</v>
      </c>
      <c r="H1" s="5">
        <f>[1]TB4!$G$36</f>
        <v>2.1491704713138766</v>
      </c>
      <c r="I1" s="6" t="s">
        <v>7</v>
      </c>
      <c r="J1" s="5">
        <f>[1]TB4!$E$36</f>
        <v>2.985841959151299</v>
      </c>
      <c r="K1" s="7" t="s">
        <v>27</v>
      </c>
      <c r="L1" s="7" t="s">
        <v>28</v>
      </c>
    </row>
    <row r="2" spans="1:12" x14ac:dyDescent="0.3">
      <c r="A2" s="11" t="s">
        <v>0</v>
      </c>
      <c r="B2" s="10">
        <f>E4</f>
        <v>14027.101183333538</v>
      </c>
      <c r="C2" s="11"/>
      <c r="G2" s="7" t="s">
        <v>14</v>
      </c>
      <c r="H2" s="7"/>
      <c r="K2" s="9">
        <f>SUMPRODUCT(H4:H10,I4:I10)*J1/H1</f>
        <v>14027.101183333536</v>
      </c>
      <c r="L2" s="12">
        <f>(J1*H10/H1)/A10</f>
        <v>1.5402275551235178</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4285.7118123156752</v>
      </c>
      <c r="E4" s="9">
        <f t="shared" ref="E4:E8" si="0">((1-B5)*E5+(B5-B4)*D4)/(1-B4)</f>
        <v>14027.101183333538</v>
      </c>
      <c r="G4" s="12">
        <v>0</v>
      </c>
      <c r="H4" s="9">
        <v>3084.8</v>
      </c>
      <c r="I4" s="12">
        <v>0.1129104164733811</v>
      </c>
      <c r="J4" s="14">
        <f>J$1*I4/(G5-G4)</f>
        <v>3.371326591314693</v>
      </c>
      <c r="K4" s="14">
        <f>J4*H$1/J$1</f>
        <v>2.4266373298834254</v>
      </c>
    </row>
    <row r="5" spans="1:12" x14ac:dyDescent="0.3">
      <c r="A5" s="9">
        <f>(Parameters!L$40*(D4-D5)+D5)</f>
        <v>5854.1756374038187</v>
      </c>
      <c r="B5" s="12">
        <f>B4+I4</f>
        <v>0.1129104164733811</v>
      </c>
      <c r="C5" s="12">
        <f t="shared" ref="C5:C9" si="1">E5/A5</f>
        <v>2.6078827036015371</v>
      </c>
      <c r="D5" s="9">
        <f t="shared" ref="D5:D10" si="2">H5*J$1/H$1</f>
        <v>6526.3744195844511</v>
      </c>
      <c r="E5" s="9">
        <f t="shared" si="0"/>
        <v>15267.003388630923</v>
      </c>
      <c r="G5" s="12">
        <v>0.1</v>
      </c>
      <c r="H5" s="9">
        <v>4697.6000000000004</v>
      </c>
      <c r="I5" s="12">
        <v>0.10877031474004391</v>
      </c>
      <c r="J5" s="14">
        <f t="shared" ref="J5:J9" si="3">J$1*I5/(G6-G5)</f>
        <v>3.247709696609161</v>
      </c>
      <c r="K5" s="14">
        <f t="shared" ref="K5:K10" si="4">J5*H$1/J$1</f>
        <v>2.3376594859481883</v>
      </c>
    </row>
    <row r="6" spans="1:12" x14ac:dyDescent="0.3">
      <c r="A6" s="9">
        <f>(Parameters!M$40*(D5-D6)+D6)</f>
        <v>7245.8788576291099</v>
      </c>
      <c r="B6" s="12">
        <f t="shared" ref="B6:B10" si="5">B5+I5</f>
        <v>0.22168073121342502</v>
      </c>
      <c r="C6" s="12">
        <f t="shared" si="1"/>
        <v>2.2755705446568921</v>
      </c>
      <c r="D6" s="9">
        <f t="shared" si="2"/>
        <v>8924.7225463999803</v>
      </c>
      <c r="E6" s="9">
        <f t="shared" si="0"/>
        <v>16488.508498572934</v>
      </c>
      <c r="G6" s="12">
        <v>0.2</v>
      </c>
      <c r="H6" s="9">
        <v>6423.9</v>
      </c>
      <c r="I6" s="12">
        <v>0.20842895226138614</v>
      </c>
      <c r="J6" s="14">
        <f t="shared" si="3"/>
        <v>3.1116795558199488</v>
      </c>
      <c r="K6" s="14">
        <f t="shared" si="4"/>
        <v>2.2397467478353037</v>
      </c>
    </row>
    <row r="7" spans="1:12" x14ac:dyDescent="0.3">
      <c r="A7" s="9">
        <f>(Parameters!N$40*(D6-D7)+D7)</f>
        <v>10538.255254784131</v>
      </c>
      <c r="B7" s="12">
        <f t="shared" si="5"/>
        <v>0.43010968347481116</v>
      </c>
      <c r="C7" s="12">
        <f t="shared" si="1"/>
        <v>1.8271384442430507</v>
      </c>
      <c r="D7" s="9">
        <f t="shared" si="2"/>
        <v>12151.787963168283</v>
      </c>
      <c r="E7" s="9">
        <f t="shared" si="0"/>
        <v>19254.851311262431</v>
      </c>
      <c r="G7" s="12">
        <v>0.4</v>
      </c>
      <c r="H7" s="9">
        <v>8746.7000000000007</v>
      </c>
      <c r="I7" s="12">
        <v>0.20071537292029454</v>
      </c>
      <c r="J7" s="14">
        <f t="shared" si="3"/>
        <v>2.9965219115605795</v>
      </c>
      <c r="K7" s="14">
        <f t="shared" si="4"/>
        <v>2.1568577630952497</v>
      </c>
    </row>
    <row r="8" spans="1:12" x14ac:dyDescent="0.3">
      <c r="A8" s="9">
        <f>(Parameters!O$40*(D7-D8)+D8)</f>
        <v>14104.928044465263</v>
      </c>
      <c r="B8" s="12">
        <f t="shared" si="5"/>
        <v>0.63082505639510567</v>
      </c>
      <c r="C8" s="12">
        <f t="shared" si="1"/>
        <v>1.638908736995518</v>
      </c>
      <c r="D8" s="9">
        <f t="shared" si="2"/>
        <v>16492.099254939352</v>
      </c>
      <c r="E8" s="9">
        <f t="shared" si="0"/>
        <v>23116.689806767226</v>
      </c>
      <c r="G8" s="12">
        <v>0.6</v>
      </c>
      <c r="H8" s="9">
        <v>11870.8</v>
      </c>
      <c r="I8" s="12">
        <v>0.19038198714390159</v>
      </c>
      <c r="J8" s="14">
        <f t="shared" si="3"/>
        <v>2.8422526274043216</v>
      </c>
      <c r="K8" s="14">
        <f t="shared" si="4"/>
        <v>2.0458167251986561</v>
      </c>
    </row>
    <row r="9" spans="1:12" x14ac:dyDescent="0.3">
      <c r="A9" s="9">
        <f>(Parameters!P$40*(D8-D9)+D9)</f>
        <v>20064.15558108078</v>
      </c>
      <c r="B9" s="12">
        <f t="shared" si="5"/>
        <v>0.82120704353900731</v>
      </c>
      <c r="C9" s="12">
        <f t="shared" si="1"/>
        <v>1.5037101369803987</v>
      </c>
      <c r="D9" s="9">
        <f t="shared" si="2"/>
        <v>22445.526465175066</v>
      </c>
      <c r="E9" s="9">
        <f>((1-B10)*E10+(B10-B9)*D9)/(1-B9)</f>
        <v>30170.67413722301</v>
      </c>
      <c r="G9" s="12">
        <v>0.8</v>
      </c>
      <c r="H9" s="9">
        <v>16156</v>
      </c>
      <c r="I9" s="12">
        <v>9.1202310381315058E-2</v>
      </c>
      <c r="J9" s="14">
        <f t="shared" si="3"/>
        <v>2.7231568510807063</v>
      </c>
      <c r="K9" s="14">
        <f t="shared" si="4"/>
        <v>1.9600931238712536</v>
      </c>
    </row>
    <row r="10" spans="1:12" x14ac:dyDescent="0.3">
      <c r="A10" s="9">
        <f>IF(Parameters!AF38=1,Parameters!AE38*'2004'!K2,Parameters!Q$38*(D9-D10)+D10)</f>
        <v>24810.850937368337</v>
      </c>
      <c r="B10" s="12">
        <f t="shared" si="5"/>
        <v>0.91240935392032241</v>
      </c>
      <c r="C10" s="12">
        <f>Parameters!F38</f>
        <v>1.5402275551235178</v>
      </c>
      <c r="D10" s="9">
        <f t="shared" si="2"/>
        <v>38214.356279796877</v>
      </c>
      <c r="E10" s="9">
        <f>C10*A10</f>
        <v>38214.356279796877</v>
      </c>
      <c r="G10" s="12">
        <v>0.9</v>
      </c>
      <c r="H10" s="9">
        <v>27506.2</v>
      </c>
      <c r="I10" s="12">
        <v>8.759064607967762E-2</v>
      </c>
      <c r="J10" s="14">
        <f>J$1*I10/(1-G10)</f>
        <v>2.6153182629387275</v>
      </c>
      <c r="K10" s="14">
        <f t="shared" si="4"/>
        <v>1.8824723011774778</v>
      </c>
    </row>
    <row r="11" spans="1:12" x14ac:dyDescent="0.3">
      <c r="D11" s="2"/>
    </row>
  </sheetData>
  <pageMargins left="0.75" right="0.75" top="1" bottom="1" header="0.5" footer="0.5"/>
  <pageSetup paperSize="9" orientation="portrait" horizontalDpi="4294967292" verticalDpi="429496729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2005</v>
      </c>
      <c r="C1" s="1"/>
      <c r="G1" s="4" t="s">
        <v>6</v>
      </c>
      <c r="H1" s="5">
        <f>[1]TB4!$G$37</f>
        <v>2.1268048961490527</v>
      </c>
      <c r="I1" s="6" t="s">
        <v>7</v>
      </c>
      <c r="J1" s="5">
        <f>[1]TB4!$E$37</f>
        <v>2.955949794480329</v>
      </c>
      <c r="K1" s="7" t="s">
        <v>27</v>
      </c>
      <c r="L1" s="7" t="s">
        <v>28</v>
      </c>
    </row>
    <row r="2" spans="1:12" x14ac:dyDescent="0.3">
      <c r="A2" s="11" t="s">
        <v>0</v>
      </c>
      <c r="B2" s="10">
        <f>E4</f>
        <v>15937.354722488895</v>
      </c>
      <c r="C2" s="11"/>
      <c r="G2" s="7" t="s">
        <v>14</v>
      </c>
      <c r="H2" s="7"/>
      <c r="K2" s="9">
        <f>SUMPRODUCT(H4:H10,I4:I10)*J1/H1</f>
        <v>15937.354722488899</v>
      </c>
      <c r="L2" s="12">
        <f>(J1*H10/H1)/A10</f>
        <v>1.5185824910537931</v>
      </c>
    </row>
    <row r="3" spans="1:12" x14ac:dyDescent="0.3">
      <c r="A3" s="11" t="s">
        <v>1</v>
      </c>
      <c r="B3" s="11" t="s">
        <v>4</v>
      </c>
      <c r="C3" s="11" t="s">
        <v>2</v>
      </c>
      <c r="D3" s="13" t="s">
        <v>8</v>
      </c>
      <c r="E3" s="13" t="s">
        <v>9</v>
      </c>
      <c r="G3" s="8" t="s">
        <v>4</v>
      </c>
      <c r="H3" s="8" t="s">
        <v>8</v>
      </c>
      <c r="I3" s="8" t="s">
        <v>30</v>
      </c>
      <c r="J3" s="8" t="s">
        <v>16</v>
      </c>
      <c r="K3" s="8" t="s">
        <v>17</v>
      </c>
    </row>
    <row r="4" spans="1:12" x14ac:dyDescent="0.3">
      <c r="A4" s="8">
        <v>0</v>
      </c>
      <c r="B4" s="12">
        <f>G4</f>
        <v>0</v>
      </c>
      <c r="C4" s="8"/>
      <c r="D4" s="9">
        <f>H4*J$1/H$1</f>
        <v>4694.512241764407</v>
      </c>
      <c r="E4" s="9">
        <f t="shared" ref="E4:E8" si="0">((1-B5)*E5+(B5-B4)*D4)/(1-B4)</f>
        <v>15937.354722488895</v>
      </c>
      <c r="G4" s="12">
        <v>0</v>
      </c>
      <c r="H4" s="9">
        <v>3377.7</v>
      </c>
      <c r="I4" s="12">
        <v>0.11146641848675477</v>
      </c>
      <c r="J4" s="14">
        <f>J$1*I4/(G5-G4)</f>
        <v>3.2948913681738112</v>
      </c>
      <c r="K4" s="14">
        <f>J4*H$1/J$1</f>
        <v>2.3706732459382933</v>
      </c>
    </row>
    <row r="5" spans="1:12" x14ac:dyDescent="0.3">
      <c r="A5" s="9">
        <f>(Parameters!L$40*(D4-D5)+D5)</f>
        <v>6469.4678901975103</v>
      </c>
      <c r="B5" s="12">
        <f>B4+I4</f>
        <v>0.11146641848675477</v>
      </c>
      <c r="C5" s="12">
        <f t="shared" ref="C5:C9" si="1">E5/A5</f>
        <v>2.6814829436389078</v>
      </c>
      <c r="D5" s="9">
        <f t="shared" ref="D5:D10" si="2">H5*J$1/H$1</f>
        <v>7230.1631680974115</v>
      </c>
      <c r="E5" s="9">
        <f t="shared" si="0"/>
        <v>17347.767801984213</v>
      </c>
      <c r="G5" s="12">
        <v>0.1</v>
      </c>
      <c r="H5" s="9">
        <v>5202.1000000000004</v>
      </c>
      <c r="I5" s="12">
        <v>0.10902079019940972</v>
      </c>
      <c r="J5" s="14">
        <f t="shared" ref="J5:J9" si="3">J$1*I5/(G6-G5)</f>
        <v>3.222599823840282</v>
      </c>
      <c r="K5" s="14">
        <f t="shared" ref="K5:K10" si="4">J5*H$1/J$1</f>
        <v>2.3186595037814324</v>
      </c>
    </row>
    <row r="6" spans="1:12" x14ac:dyDescent="0.3">
      <c r="A6" s="9">
        <f>(Parameters!M$40*(D5-D6)+D6)</f>
        <v>8053.6520816318907</v>
      </c>
      <c r="B6" s="12">
        <f t="shared" ref="B6:B10" si="5">B5+I5</f>
        <v>0.2204872086861645</v>
      </c>
      <c r="C6" s="12">
        <f t="shared" si="1"/>
        <v>2.3297246441846662</v>
      </c>
      <c r="D6" s="9">
        <f t="shared" si="2"/>
        <v>9975.1262132123429</v>
      </c>
      <c r="E6" s="9">
        <f t="shared" si="0"/>
        <v>18762.791730266952</v>
      </c>
      <c r="G6" s="12">
        <v>0.2</v>
      </c>
      <c r="H6" s="9">
        <v>7177.1</v>
      </c>
      <c r="I6" s="12">
        <v>0.21058935445246385</v>
      </c>
      <c r="J6" s="14">
        <f t="shared" si="3"/>
        <v>3.1124577950675283</v>
      </c>
      <c r="K6" s="14">
        <f t="shared" si="4"/>
        <v>2.239412350631842</v>
      </c>
    </row>
    <row r="7" spans="1:12" x14ac:dyDescent="0.3">
      <c r="A7" s="9">
        <f>(Parameters!N$40*(D6-D7)+D7)</f>
        <v>11858.309847631825</v>
      </c>
      <c r="B7" s="12">
        <f t="shared" si="5"/>
        <v>0.43107656313862835</v>
      </c>
      <c r="C7" s="12">
        <f t="shared" si="1"/>
        <v>1.8565531357014728</v>
      </c>
      <c r="D7" s="9">
        <f t="shared" si="2"/>
        <v>13741.493482051306</v>
      </c>
      <c r="E7" s="9">
        <f t="shared" si="0"/>
        <v>22015.582331740519</v>
      </c>
      <c r="G7" s="12">
        <v>0.4</v>
      </c>
      <c r="H7" s="9">
        <v>9887</v>
      </c>
      <c r="I7" s="12">
        <v>0.20082074679441178</v>
      </c>
      <c r="J7" s="14">
        <f t="shared" si="3"/>
        <v>2.9680802260716388</v>
      </c>
      <c r="K7" s="14">
        <f t="shared" si="4"/>
        <v>2.1355327376533211</v>
      </c>
    </row>
    <row r="8" spans="1:12" x14ac:dyDescent="0.3">
      <c r="A8" s="9">
        <f>(Parameters!O$40*(D7-D8)+D8)</f>
        <v>16061.668283979554</v>
      </c>
      <c r="B8" s="12">
        <f t="shared" si="5"/>
        <v>0.63189730993304016</v>
      </c>
      <c r="C8" s="12">
        <f t="shared" si="1"/>
        <v>1.651731518660253</v>
      </c>
      <c r="D8" s="9">
        <f t="shared" si="2"/>
        <v>18897.437486336301</v>
      </c>
      <c r="E8" s="9">
        <f t="shared" si="0"/>
        <v>26529.56374691477</v>
      </c>
      <c r="G8" s="12">
        <v>0.6</v>
      </c>
      <c r="H8" s="9">
        <v>13596.7</v>
      </c>
      <c r="I8" s="12">
        <v>0.18913206392751664</v>
      </c>
      <c r="J8" s="14">
        <f t="shared" si="3"/>
        <v>2.7953244274809155</v>
      </c>
      <c r="K8" s="14">
        <f t="shared" si="4"/>
        <v>2.0112349978990895</v>
      </c>
    </row>
    <row r="9" spans="1:12" x14ac:dyDescent="0.3">
      <c r="A9" s="9">
        <f>(Parameters!P$40*(D8-D9)+D9)</f>
        <v>23142.887672466968</v>
      </c>
      <c r="B9" s="12">
        <f t="shared" si="5"/>
        <v>0.82102937386055674</v>
      </c>
      <c r="C9" s="12">
        <f t="shared" si="1"/>
        <v>1.4948445799565064</v>
      </c>
      <c r="D9" s="9">
        <f t="shared" si="2"/>
        <v>25973.187796554081</v>
      </c>
      <c r="E9" s="9">
        <f>((1-B10)*E10+(B10-B9)*D9)/(1-B9)</f>
        <v>34595.020201729494</v>
      </c>
      <c r="G9" s="12">
        <v>0.8</v>
      </c>
      <c r="H9" s="9">
        <v>18687.7</v>
      </c>
      <c r="I9" s="12">
        <v>9.0504883558891996E-2</v>
      </c>
      <c r="J9" s="14">
        <f t="shared" si="3"/>
        <v>2.6752789195537297</v>
      </c>
      <c r="K9" s="14">
        <f t="shared" si="4"/>
        <v>1.9248622947845144</v>
      </c>
    </row>
    <row r="10" spans="1:12" x14ac:dyDescent="0.3">
      <c r="A10" s="9">
        <f>IF(Parameters!AF39=1,Parameters!AE39*'2005'!K2,Parameters!Q$39*(D9-D10)+D10)</f>
        <v>28589.547585686996</v>
      </c>
      <c r="B10" s="12">
        <f t="shared" si="5"/>
        <v>0.91153425741944871</v>
      </c>
      <c r="C10" s="12">
        <f>Parameters!F39</f>
        <v>1.5185824910537931</v>
      </c>
      <c r="D10" s="9">
        <f t="shared" si="2"/>
        <v>43415.586390773511</v>
      </c>
      <c r="E10" s="9">
        <f>C10*A10</f>
        <v>43415.586390773511</v>
      </c>
      <c r="G10" s="12">
        <v>0.9</v>
      </c>
      <c r="H10" s="9">
        <v>31237.5</v>
      </c>
      <c r="I10" s="12">
        <v>8.8465742580551288E-2</v>
      </c>
      <c r="J10" s="14">
        <f>J$1*I10/(1-G10)</f>
        <v>2.6150029359953031</v>
      </c>
      <c r="K10" s="14">
        <f t="shared" si="4"/>
        <v>1.8814937446177822</v>
      </c>
    </row>
    <row r="11" spans="1:12" x14ac:dyDescent="0.3">
      <c r="D11" s="2"/>
    </row>
  </sheetData>
  <pageMargins left="0.75" right="0.75" top="1" bottom="1" header="0.5" footer="0.5"/>
  <pageSetup paperSize="9" orientation="portrait" horizontalDpi="4294967292" verticalDpi="429496729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2006</v>
      </c>
      <c r="C1" s="1"/>
      <c r="G1" s="4" t="s">
        <v>6</v>
      </c>
      <c r="H1" s="5">
        <f>[1]TB4!$G$38</f>
        <v>2.1396827461681687</v>
      </c>
      <c r="I1" s="6" t="s">
        <v>7</v>
      </c>
      <c r="J1" s="5">
        <f>[1]TB4!$E$38</f>
        <v>2.9421670766926939</v>
      </c>
      <c r="K1" s="7" t="s">
        <v>27</v>
      </c>
      <c r="L1" s="7" t="s">
        <v>28</v>
      </c>
    </row>
    <row r="2" spans="1:12" x14ac:dyDescent="0.3">
      <c r="A2" s="11" t="s">
        <v>0</v>
      </c>
      <c r="B2" s="10">
        <f>E4</f>
        <v>17659.477315746284</v>
      </c>
      <c r="C2" s="11"/>
      <c r="G2" s="7" t="s">
        <v>14</v>
      </c>
      <c r="H2" s="7"/>
      <c r="K2" s="9">
        <f>SUMPRODUCT(H4:H10,I4:I10)*J1/H1</f>
        <v>17659.477315746288</v>
      </c>
      <c r="L2" s="12">
        <f>(J1*H10/H1)/A10</f>
        <v>1.5264975797355107</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5323.3619054536566</v>
      </c>
      <c r="E4" s="9">
        <f t="shared" ref="E4:E8" si="0">((1-B5)*E5+(B5-B4)*D4)/(1-B4)</f>
        <v>17659.477315746284</v>
      </c>
      <c r="G4" s="12">
        <v>0</v>
      </c>
      <c r="H4" s="9">
        <v>3871.4</v>
      </c>
      <c r="I4" s="12">
        <v>0.11219324625516366</v>
      </c>
      <c r="J4" s="14">
        <f>J$1*I4/(G5-G4)</f>
        <v>3.3009127535921836</v>
      </c>
      <c r="K4" s="14">
        <f>J4*H$1/J$1</f>
        <v>2.4005795324877015</v>
      </c>
    </row>
    <row r="5" spans="1:12" x14ac:dyDescent="0.3">
      <c r="A5" s="9">
        <f>(Parameters!L$40*(D4-D5)+D5)</f>
        <v>7320.3307698622148</v>
      </c>
      <c r="B5" s="12">
        <f>B4+I4</f>
        <v>0.11219324625516366</v>
      </c>
      <c r="C5" s="12">
        <f t="shared" ref="C5:C9" si="1">E5/A5</f>
        <v>2.6253468870679058</v>
      </c>
      <c r="D5" s="9">
        <f t="shared" ref="D5:D10" si="2">H5*J$1/H$1</f>
        <v>8176.1745688944538</v>
      </c>
      <c r="E5" s="9">
        <f t="shared" si="0"/>
        <v>19218.407598965172</v>
      </c>
      <c r="G5" s="12">
        <v>0.1</v>
      </c>
      <c r="H5" s="9">
        <v>5946.1</v>
      </c>
      <c r="I5" s="12">
        <v>0.10871683307690744</v>
      </c>
      <c r="J5" s="14">
        <f t="shared" ref="J5:J9" si="3">J$1*I5/(G6-G5)</f>
        <v>3.1986308696117232</v>
      </c>
      <c r="K5" s="14">
        <f t="shared" ref="K5:K10" si="4">J5*H$1/J$1</f>
        <v>2.3261953195270366</v>
      </c>
    </row>
    <row r="6" spans="1:12" x14ac:dyDescent="0.3">
      <c r="A6" s="9">
        <f>(Parameters!M$40*(D5-D6)+D6)</f>
        <v>9066.2158186134293</v>
      </c>
      <c r="B6" s="12">
        <f t="shared" ref="B6:B10" si="5">B5+I5</f>
        <v>0.2209100793320711</v>
      </c>
      <c r="C6" s="12">
        <f t="shared" si="1"/>
        <v>2.289740110298637</v>
      </c>
      <c r="D6" s="9">
        <f t="shared" si="2"/>
        <v>11142.978734624372</v>
      </c>
      <c r="E6" s="9">
        <f t="shared" si="0"/>
        <v>20759.278008503163</v>
      </c>
      <c r="G6" s="12">
        <v>0.2</v>
      </c>
      <c r="H6" s="9">
        <v>8103.7</v>
      </c>
      <c r="I6" s="12">
        <v>0.21065213376416766</v>
      </c>
      <c r="J6" s="14">
        <f t="shared" si="3"/>
        <v>3.0988688629799976</v>
      </c>
      <c r="K6" s="14">
        <f t="shared" si="4"/>
        <v>2.2536436802934934</v>
      </c>
    </row>
    <row r="7" spans="1:12" x14ac:dyDescent="0.3">
      <c r="A7" s="9">
        <f>(Parameters!N$40*(D6-D7)+D7)</f>
        <v>13170.074906815255</v>
      </c>
      <c r="B7" s="12">
        <f t="shared" si="5"/>
        <v>0.43156221309623877</v>
      </c>
      <c r="C7" s="12">
        <f t="shared" si="1"/>
        <v>1.8468303426715031</v>
      </c>
      <c r="D7" s="9">
        <f t="shared" si="2"/>
        <v>15197.171079006137</v>
      </c>
      <c r="E7" s="9">
        <f t="shared" si="0"/>
        <v>24322.89395316298</v>
      </c>
      <c r="G7" s="12">
        <v>0.4</v>
      </c>
      <c r="H7" s="9">
        <v>11052.1</v>
      </c>
      <c r="I7" s="12">
        <v>0.19879746424336908</v>
      </c>
      <c r="J7" s="14">
        <f t="shared" si="3"/>
        <v>2.9244767711341684</v>
      </c>
      <c r="K7" s="14">
        <f t="shared" si="4"/>
        <v>2.1268175211176019</v>
      </c>
    </row>
    <row r="8" spans="1:12" x14ac:dyDescent="0.3">
      <c r="A8" s="9">
        <f>(Parameters!O$40*(D7-D8)+D8)</f>
        <v>17763.588686997256</v>
      </c>
      <c r="B8" s="12">
        <f t="shared" si="5"/>
        <v>0.63035967733960785</v>
      </c>
      <c r="C8" s="12">
        <f t="shared" si="1"/>
        <v>1.6455474831142227</v>
      </c>
      <c r="D8" s="9">
        <f t="shared" si="2"/>
        <v>20900.3213189864</v>
      </c>
      <c r="E8" s="9">
        <f t="shared" si="0"/>
        <v>29230.828654964615</v>
      </c>
      <c r="G8" s="12">
        <v>0.6</v>
      </c>
      <c r="H8" s="9">
        <v>15199.7</v>
      </c>
      <c r="I8" s="12">
        <v>0.18976093494149709</v>
      </c>
      <c r="J8" s="14">
        <f t="shared" si="3"/>
        <v>2.7915418761364843</v>
      </c>
      <c r="K8" s="14">
        <f t="shared" si="4"/>
        <v>2.0301409919553079</v>
      </c>
    </row>
    <row r="9" spans="1:12" x14ac:dyDescent="0.3">
      <c r="A9" s="9">
        <f>(Parameters!P$40*(D8-D9)+D9)</f>
        <v>25437.898135198295</v>
      </c>
      <c r="B9" s="12">
        <f t="shared" si="5"/>
        <v>0.82012061228110489</v>
      </c>
      <c r="C9" s="12">
        <f t="shared" si="1"/>
        <v>1.4945797145071378</v>
      </c>
      <c r="D9" s="9">
        <f t="shared" si="2"/>
        <v>28462.949346006226</v>
      </c>
      <c r="E9" s="9">
        <f>((1-B10)*E10+(B10-B9)*D9)/(1-B9)</f>
        <v>38018.966532566323</v>
      </c>
      <c r="G9" s="12">
        <v>0.8</v>
      </c>
      <c r="H9" s="9">
        <v>20699.599999999999</v>
      </c>
      <c r="I9" s="12">
        <v>9.1438985658568658E-2</v>
      </c>
      <c r="J9" s="14">
        <f t="shared" si="3"/>
        <v>2.6902877313081621</v>
      </c>
      <c r="K9" s="14">
        <f t="shared" si="4"/>
        <v>1.9565041994075805</v>
      </c>
    </row>
    <row r="10" spans="1:12" x14ac:dyDescent="0.3">
      <c r="A10" s="9">
        <f>IF(Parameters!AF40=1,Parameters!AE40*'2006'!K2,Parameters!Q$40*(D9-D10)+D10)</f>
        <v>31378.354207085154</v>
      </c>
      <c r="B10" s="12">
        <f t="shared" si="5"/>
        <v>0.91155959793967356</v>
      </c>
      <c r="C10" s="12">
        <f>Parameters!F40</f>
        <v>1.5264975797355107</v>
      </c>
      <c r="D10" s="9">
        <f t="shared" si="2"/>
        <v>47898.98175319907</v>
      </c>
      <c r="E10" s="9">
        <f>C10*A10</f>
        <v>47898.98175319907</v>
      </c>
      <c r="G10" s="12">
        <v>0.9</v>
      </c>
      <c r="H10" s="9">
        <v>34834.400000000001</v>
      </c>
      <c r="I10" s="12">
        <v>8.8440402060326509E-2</v>
      </c>
      <c r="J10" s="14">
        <f>J$1*I10/(1-G10)</f>
        <v>2.602064391913574</v>
      </c>
      <c r="K10" s="14">
        <f t="shared" si="4"/>
        <v>1.8923440235265643</v>
      </c>
    </row>
    <row r="11" spans="1:12" x14ac:dyDescent="0.3">
      <c r="D11" s="2"/>
    </row>
  </sheetData>
  <pageMargins left="0.75" right="0.75" top="1" bottom="1" header="0.5" footer="0.5"/>
  <pageSetup paperSize="9" orientation="portrait" horizontalDpi="4294967292" verticalDpi="429496729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2007</v>
      </c>
      <c r="C1" s="1"/>
      <c r="G1" s="4" t="s">
        <v>6</v>
      </c>
      <c r="H1" s="5">
        <f>[1]TB4!$G$39</f>
        <v>2.1442739172439156</v>
      </c>
      <c r="I1" s="6" t="s">
        <v>7</v>
      </c>
      <c r="J1" s="5">
        <f>[1]TB4!$E$39</f>
        <v>2.9053293988702471</v>
      </c>
      <c r="K1" s="7" t="s">
        <v>27</v>
      </c>
      <c r="L1" s="7" t="s">
        <v>28</v>
      </c>
    </row>
    <row r="2" spans="1:12" x14ac:dyDescent="0.3">
      <c r="A2" s="11" t="s">
        <v>0</v>
      </c>
      <c r="B2" s="10">
        <f>E4</f>
        <v>20226.944434407254</v>
      </c>
      <c r="C2" s="11"/>
      <c r="G2" s="7" t="s">
        <v>14</v>
      </c>
      <c r="H2" s="7"/>
      <c r="K2" s="9">
        <f>SUMPRODUCT(H4:H10,I4:I10)*J1/H1</f>
        <v>20226.944434407254</v>
      </c>
      <c r="L2" s="12">
        <f>(J1*H10/H1)/A10</f>
        <v>1.5105295678296822</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6238.2081774941953</v>
      </c>
      <c r="E4" s="9">
        <f t="shared" ref="E4:E8" si="0">((1-B5)*E5+(B5-B4)*D4)/(1-B4)</f>
        <v>20226.944434407254</v>
      </c>
      <c r="G4" s="12">
        <v>0</v>
      </c>
      <c r="H4" s="9">
        <v>4604.1000000000004</v>
      </c>
      <c r="I4" s="12">
        <v>0.11376631625573359</v>
      </c>
      <c r="J4" s="14">
        <f>J$1*I4/(G5-G4)</f>
        <v>3.3052862321895287</v>
      </c>
      <c r="K4" s="14">
        <f>J4*H$1/J$1</f>
        <v>2.4394614460809199</v>
      </c>
    </row>
    <row r="5" spans="1:12" x14ac:dyDescent="0.3">
      <c r="A5" s="9">
        <f>(Parameters!L$41*(D4-D5)+D5)</f>
        <v>8503.5742995074925</v>
      </c>
      <c r="B5" s="12">
        <f>B4+I4</f>
        <v>0.11376631625573359</v>
      </c>
      <c r="C5" s="12">
        <f t="shared" ref="C5:C9" si="1">E5/A5</f>
        <v>2.5898152467450779</v>
      </c>
      <c r="D5" s="9">
        <f t="shared" ref="D5:D10" si="2">H5*J$1/H$1</f>
        <v>9474.4454946560472</v>
      </c>
      <c r="E5" s="9">
        <f t="shared" si="0"/>
        <v>22022.686372694101</v>
      </c>
      <c r="G5" s="12">
        <v>0.1</v>
      </c>
      <c r="H5" s="9">
        <v>6992.6</v>
      </c>
      <c r="I5" s="12">
        <v>0.11024456333746101</v>
      </c>
      <c r="J5" s="14">
        <f t="shared" ref="J5:J9" si="3">J$1*I5/(G6-G5)</f>
        <v>3.2029677092993847</v>
      </c>
      <c r="K5" s="14">
        <f t="shared" ref="K5:K10" si="4">J5*H$1/J$1</f>
        <v>2.3639454168246248</v>
      </c>
    </row>
    <row r="6" spans="1:12" x14ac:dyDescent="0.3">
      <c r="A6" s="9">
        <f>(Parameters!M$41*(D5-D6)+D6)</f>
        <v>10521.287310015307</v>
      </c>
      <c r="B6" s="12">
        <f t="shared" ref="B6:B10" si="5">B5+I5</f>
        <v>0.2240108795931946</v>
      </c>
      <c r="C6" s="12">
        <f t="shared" si="1"/>
        <v>2.2625949506760232</v>
      </c>
      <c r="D6" s="9">
        <f t="shared" si="2"/>
        <v>12963.918212520244</v>
      </c>
      <c r="E6" s="9">
        <f t="shared" si="0"/>
        <v>23805.411542252354</v>
      </c>
      <c r="G6" s="12">
        <v>0.2</v>
      </c>
      <c r="H6" s="9">
        <v>9568</v>
      </c>
      <c r="I6" s="12">
        <v>0.21031301349223702</v>
      </c>
      <c r="J6" s="14">
        <f t="shared" si="3"/>
        <v>3.0551429053199555</v>
      </c>
      <c r="K6" s="14">
        <f t="shared" si="4"/>
        <v>2.2548435464418577</v>
      </c>
    </row>
    <row r="7" spans="1:12" x14ac:dyDescent="0.3">
      <c r="A7" s="9">
        <f>(Parameters!N$41*(D6-D7)+D7)</f>
        <v>15274.471068687759</v>
      </c>
      <c r="B7" s="12">
        <f t="shared" si="5"/>
        <v>0.43432389308543162</v>
      </c>
      <c r="C7" s="12">
        <f t="shared" si="1"/>
        <v>1.8223986841250439</v>
      </c>
      <c r="D7" s="9">
        <f t="shared" si="2"/>
        <v>17585.023924855272</v>
      </c>
      <c r="E7" s="9">
        <f t="shared" si="0"/>
        <v>27836.175976282626</v>
      </c>
      <c r="G7" s="12">
        <v>0.4</v>
      </c>
      <c r="H7" s="9">
        <v>12978.6</v>
      </c>
      <c r="I7" s="12">
        <v>0.19839006907464493</v>
      </c>
      <c r="J7" s="14">
        <f t="shared" si="3"/>
        <v>2.8819425006323254</v>
      </c>
      <c r="K7" s="14">
        <f t="shared" si="4"/>
        <v>2.1270132527848999</v>
      </c>
    </row>
    <row r="8" spans="1:12" x14ac:dyDescent="0.3">
      <c r="A8" s="9">
        <f>(Parameters!O$41*(D7-D8)+D8)</f>
        <v>20454.347670534004</v>
      </c>
      <c r="B8" s="12">
        <f t="shared" si="5"/>
        <v>0.63271396216007658</v>
      </c>
      <c r="C8" s="12">
        <f t="shared" si="1"/>
        <v>1.6316017840741135</v>
      </c>
      <c r="D8" s="9">
        <f t="shared" si="2"/>
        <v>23961.298915252457</v>
      </c>
      <c r="E8" s="9">
        <f t="shared" si="0"/>
        <v>33373.35015131547</v>
      </c>
      <c r="G8" s="12">
        <v>0.6</v>
      </c>
      <c r="H8" s="9">
        <v>17684.599999999999</v>
      </c>
      <c r="I8" s="12">
        <v>0.18868249760766884</v>
      </c>
      <c r="J8" s="14">
        <f t="shared" si="3"/>
        <v>2.7409240367591257</v>
      </c>
      <c r="K8" s="14">
        <f t="shared" si="4"/>
        <v>2.0229347913028084</v>
      </c>
    </row>
    <row r="9" spans="1:12" x14ac:dyDescent="0.3">
      <c r="A9" s="9">
        <f>(Parameters!P$41*(D8-D9)+D9)</f>
        <v>29182.094238881531</v>
      </c>
      <c r="B9" s="12">
        <f t="shared" si="5"/>
        <v>0.82139645976774545</v>
      </c>
      <c r="C9" s="12">
        <f t="shared" si="1"/>
        <v>1.4843534543564683</v>
      </c>
      <c r="D9" s="9">
        <f t="shared" si="2"/>
        <v>32662.624454634246</v>
      </c>
      <c r="E9" s="9">
        <f>((1-B10)*E10+(B10-B9)*D9)/(1-B9)</f>
        <v>43316.542388839793</v>
      </c>
      <c r="G9" s="12">
        <v>0.8</v>
      </c>
      <c r="H9" s="9">
        <v>24106.6</v>
      </c>
      <c r="I9" s="12">
        <v>9.0347762073437254E-2</v>
      </c>
      <c r="J9" s="14">
        <f t="shared" si="3"/>
        <v>2.6249000927409161</v>
      </c>
      <c r="K9" s="14">
        <f t="shared" si="4"/>
        <v>1.9373034969543059</v>
      </c>
    </row>
    <row r="10" spans="1:12" x14ac:dyDescent="0.3">
      <c r="A10" s="9">
        <f>IF(Parameters!AF41=1,Parameters!AE41*'2007'!K2,Parameters!Q$41*(D9-D10)+D10)</f>
        <v>35896.680343250722</v>
      </c>
      <c r="B10" s="12">
        <f t="shared" si="5"/>
        <v>0.91174422184118264</v>
      </c>
      <c r="C10" s="12">
        <f>Parameters!F41</f>
        <v>1.5105295678296822</v>
      </c>
      <c r="D10" s="9">
        <f t="shared" si="2"/>
        <v>54222.997045410761</v>
      </c>
      <c r="E10" s="9">
        <f>C10*A10</f>
        <v>54222.997045410761</v>
      </c>
      <c r="G10" s="12">
        <v>0.9</v>
      </c>
      <c r="H10" s="9">
        <v>40019.199999999997</v>
      </c>
      <c r="I10" s="12">
        <v>8.8255778158817369E-2</v>
      </c>
      <c r="J10" s="14">
        <f>J$1*I10/(1-G10)</f>
        <v>2.5641210690498277</v>
      </c>
      <c r="K10" s="14">
        <f t="shared" si="4"/>
        <v>1.8924456315201736</v>
      </c>
    </row>
    <row r="11" spans="1:12" x14ac:dyDescent="0.3">
      <c r="D11" s="2"/>
    </row>
  </sheetData>
  <pageMargins left="0.75" right="0.75" top="1" bottom="1" header="0.5" footer="0.5"/>
  <pageSetup paperSize="9" orientation="portrait" horizontalDpi="4294967292" verticalDpi="429496729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2008</v>
      </c>
      <c r="C1" s="1"/>
      <c r="G1" s="4" t="s">
        <v>6</v>
      </c>
      <c r="H1" s="5">
        <f>[1]TB4!$G$40</f>
        <v>2.1737687123752845</v>
      </c>
      <c r="I1" s="6" t="s">
        <v>7</v>
      </c>
      <c r="J1" s="5">
        <f>[1]TB4!$E$40</f>
        <v>2.9056751449555471</v>
      </c>
      <c r="K1" s="7" t="s">
        <v>27</v>
      </c>
      <c r="L1" s="7" t="s">
        <v>28</v>
      </c>
    </row>
    <row r="2" spans="1:12" x14ac:dyDescent="0.3">
      <c r="A2" s="11" t="s">
        <v>0</v>
      </c>
      <c r="B2" s="10">
        <f>E4</f>
        <v>23205.460647499222</v>
      </c>
      <c r="C2" s="11"/>
      <c r="G2" s="7" t="s">
        <v>14</v>
      </c>
      <c r="H2" s="7"/>
      <c r="K2" s="9">
        <f>SUMPRODUCT(H4:H10,I4:I10)*J1/H1</f>
        <v>23205.460647499225</v>
      </c>
      <c r="L2" s="12">
        <f>(J1*H10/H1)/A10</f>
        <v>1.5124627544596976</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6955.9158861926016</v>
      </c>
      <c r="E4" s="9">
        <f t="shared" ref="E4:E8" si="0">((1-B5)*E5+(B5-B4)*D4)/(1-B4)</f>
        <v>23205.460647499222</v>
      </c>
      <c r="G4" s="12">
        <v>0</v>
      </c>
      <c r="H4" s="9">
        <v>5203.8</v>
      </c>
      <c r="I4" s="12">
        <v>0.11257438757067066</v>
      </c>
      <c r="J4" s="14">
        <f>J$1*I4/(G5-G4)</f>
        <v>3.2710459992269039</v>
      </c>
      <c r="K4" s="14">
        <f>J4*H$1/J$1</f>
        <v>2.4471068151593296</v>
      </c>
    </row>
    <row r="5" spans="1:12" x14ac:dyDescent="0.3">
      <c r="A5" s="9">
        <f>(Parameters!L$40*(D4-D5)+D5)</f>
        <v>9494.1608450942258</v>
      </c>
      <c r="B5" s="12">
        <f>B4+I4</f>
        <v>0.11257438757067066</v>
      </c>
      <c r="C5" s="12">
        <f t="shared" ref="C5:C9" si="1">E5/A5</f>
        <v>2.6612985887988776</v>
      </c>
      <c r="D5" s="9">
        <f t="shared" ref="D5:D10" si="2">H5*J$1/H$1</f>
        <v>10581.980113194921</v>
      </c>
      <c r="E5" s="9">
        <f t="shared" si="0"/>
        <v>25266.796858878821</v>
      </c>
      <c r="G5" s="12">
        <v>0.1</v>
      </c>
      <c r="H5" s="9">
        <v>7916.5</v>
      </c>
      <c r="I5" s="12">
        <v>0.11111747300272758</v>
      </c>
      <c r="J5" s="14">
        <f t="shared" ref="J5:J9" si="3">J$1*I5/(G6-G5)</f>
        <v>3.2287127947429455</v>
      </c>
      <c r="K5" s="14">
        <f t="shared" ref="K5:K10" si="4">J5*H$1/J$1</f>
        <v>2.4154368621153455</v>
      </c>
    </row>
    <row r="6" spans="1:12" x14ac:dyDescent="0.3">
      <c r="A6" s="9">
        <f>(Parameters!M$40*(D5-D6)+D6)</f>
        <v>11808.308164132635</v>
      </c>
      <c r="B6" s="12">
        <f t="shared" ref="B6:B10" si="5">B5+I5</f>
        <v>0.22369186057339824</v>
      </c>
      <c r="C6" s="12">
        <f t="shared" si="1"/>
        <v>2.3177511303324101</v>
      </c>
      <c r="D6" s="9">
        <f t="shared" si="2"/>
        <v>14669.740282987301</v>
      </c>
      <c r="E6" s="9">
        <f t="shared" si="0"/>
        <v>27368.719594731843</v>
      </c>
      <c r="G6" s="12">
        <v>0.2</v>
      </c>
      <c r="H6" s="9">
        <v>10974.6</v>
      </c>
      <c r="I6" s="12">
        <v>0.21140389647887392</v>
      </c>
      <c r="J6" s="14">
        <f t="shared" si="3"/>
        <v>3.0713552377270972</v>
      </c>
      <c r="K6" s="14">
        <f t="shared" si="4"/>
        <v>2.2977158791999983</v>
      </c>
    </row>
    <row r="7" spans="1:12" x14ac:dyDescent="0.3">
      <c r="A7" s="9">
        <f>(Parameters!N$40*(D6-D7)+D7)</f>
        <v>17396.673716944642</v>
      </c>
      <c r="B7" s="12">
        <f t="shared" si="5"/>
        <v>0.43509575705227216</v>
      </c>
      <c r="C7" s="12">
        <f t="shared" si="1"/>
        <v>1.8463905362888628</v>
      </c>
      <c r="D7" s="9">
        <f t="shared" si="2"/>
        <v>20123.607150901986</v>
      </c>
      <c r="E7" s="9">
        <f t="shared" si="0"/>
        <v>32121.053713871785</v>
      </c>
      <c r="G7" s="12">
        <v>0.4</v>
      </c>
      <c r="H7" s="9">
        <v>15054.7</v>
      </c>
      <c r="I7" s="12">
        <v>0.19981302069437021</v>
      </c>
      <c r="J7" s="14">
        <f t="shared" si="3"/>
        <v>2.9029586393506004</v>
      </c>
      <c r="K7" s="14">
        <f t="shared" si="4"/>
        <v>2.1717364635530867</v>
      </c>
    </row>
    <row r="8" spans="1:12" x14ac:dyDescent="0.3">
      <c r="A8" s="9">
        <f>(Parameters!O$40*(D7-D8)+D8)</f>
        <v>23569.985572723199</v>
      </c>
      <c r="B8" s="12">
        <f t="shared" si="5"/>
        <v>0.63490877774664234</v>
      </c>
      <c r="C8" s="12">
        <f t="shared" si="1"/>
        <v>1.6413760593937896</v>
      </c>
      <c r="D8" s="9">
        <f t="shared" si="2"/>
        <v>27782.225866060238</v>
      </c>
      <c r="E8" s="9">
        <f t="shared" si="0"/>
        <v>38687.210039324877</v>
      </c>
      <c r="G8" s="12">
        <v>0.6</v>
      </c>
      <c r="H8" s="9">
        <v>20784.2</v>
      </c>
      <c r="I8" s="12">
        <v>0.1895150042671383</v>
      </c>
      <c r="J8" s="14">
        <f t="shared" si="3"/>
        <v>2.7533451874758397</v>
      </c>
      <c r="K8" s="14">
        <f t="shared" si="4"/>
        <v>2.0598089340078678</v>
      </c>
    </row>
    <row r="9" spans="1:12" x14ac:dyDescent="0.3">
      <c r="A9" s="9">
        <f>(Parameters!P$40*(D8-D9)+D9)</f>
        <v>33985.606772889929</v>
      </c>
      <c r="B9" s="12">
        <f t="shared" si="5"/>
        <v>0.82442378201378064</v>
      </c>
      <c r="C9" s="12">
        <f t="shared" si="1"/>
        <v>1.4846852145693241</v>
      </c>
      <c r="D9" s="9">
        <f t="shared" si="2"/>
        <v>38121.194044109725</v>
      </c>
      <c r="E9" s="9">
        <f>((1-B10)*E10+(B10-B9)*D9)/(1-B9)</f>
        <v>50457.927883876757</v>
      </c>
      <c r="G9" s="12">
        <v>0.8</v>
      </c>
      <c r="H9" s="9">
        <v>28518.9</v>
      </c>
      <c r="I9" s="12">
        <v>8.9854683161656276E-2</v>
      </c>
      <c r="J9" s="14">
        <f t="shared" si="3"/>
        <v>2.6108851952068042</v>
      </c>
      <c r="K9" s="14">
        <f t="shared" si="4"/>
        <v>1.9532329891720277</v>
      </c>
    </row>
    <row r="10" spans="1:12" x14ac:dyDescent="0.3">
      <c r="A10" s="9">
        <f>IF(Parameters!AF42=1,Parameters!AE42*'2008'!K2,Parameters!Q$42*(D9-D10)+D10)</f>
        <v>41911.438364259666</v>
      </c>
      <c r="B10" s="12">
        <f t="shared" si="5"/>
        <v>0.91427846517543687</v>
      </c>
      <c r="C10" s="12">
        <f>Parameters!F42</f>
        <v>1.5124627544596976</v>
      </c>
      <c r="D10" s="9">
        <f t="shared" si="2"/>
        <v>63389.489511776017</v>
      </c>
      <c r="E10" s="9">
        <f>C10*A10</f>
        <v>63389.489511776017</v>
      </c>
      <c r="G10" s="12">
        <v>0.9</v>
      </c>
      <c r="H10" s="9">
        <v>47422.400000000001</v>
      </c>
      <c r="I10" s="12">
        <v>8.5721534824563086E-2</v>
      </c>
      <c r="J10" s="14">
        <f>J$1*I10/(1-G10)</f>
        <v>2.4907893312717437</v>
      </c>
      <c r="K10" s="14">
        <f t="shared" si="4"/>
        <v>1.8633879037842365</v>
      </c>
    </row>
    <row r="11" spans="1:12" x14ac:dyDescent="0.3">
      <c r="D11" s="2"/>
    </row>
  </sheetData>
  <pageMargins left="0.75" right="0.75" top="1" bottom="1" header="0.5" footer="0.5"/>
  <pageSetup paperSize="9" orientation="portrait" horizontalDpi="4294967292" verticalDpi="429496729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2009</v>
      </c>
      <c r="C1" s="1"/>
      <c r="G1" s="4" t="s">
        <v>6</v>
      </c>
      <c r="H1" s="5">
        <f>[1]TB4!$G$41</f>
        <v>2.189395182129648</v>
      </c>
      <c r="I1" s="6" t="s">
        <v>7</v>
      </c>
      <c r="J1" s="5">
        <f>[1]TB4!$E$41</f>
        <v>2.8822036149360359</v>
      </c>
      <c r="K1" s="7" t="s">
        <v>27</v>
      </c>
      <c r="L1" s="7" t="s">
        <v>28</v>
      </c>
    </row>
    <row r="2" spans="1:12" x14ac:dyDescent="0.3">
      <c r="A2" s="11" t="s">
        <v>0</v>
      </c>
      <c r="B2" s="10">
        <f>E4</f>
        <v>25301.684054359623</v>
      </c>
      <c r="C2" s="11"/>
      <c r="G2" s="7" t="s">
        <v>14</v>
      </c>
      <c r="H2" s="7"/>
      <c r="K2" s="9">
        <f>SUMPRODUCT(H4:H10,I4:I10)*J1/H1</f>
        <v>25301.68405435963</v>
      </c>
      <c r="L2" s="12">
        <f>(J1*H10/H1)/A10</f>
        <v>1.5015211975653238</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7833.7292378239281</v>
      </c>
      <c r="E4" s="9">
        <f t="shared" ref="E4:E8" si="0">((1-B5)*E5+(B5-B4)*D4)/(1-B4)</f>
        <v>25301.684054359623</v>
      </c>
      <c r="G4" s="12">
        <v>0</v>
      </c>
      <c r="H4" s="9">
        <v>5950.7</v>
      </c>
      <c r="I4" s="12">
        <v>0.11358069313278707</v>
      </c>
      <c r="J4" s="14">
        <f>J$1*I4/(G5-G4)</f>
        <v>3.2736268433425946</v>
      </c>
      <c r="K4" s="14">
        <f>J4*H$1/J$1</f>
        <v>2.4867302232786996</v>
      </c>
    </row>
    <row r="5" spans="1:12" x14ac:dyDescent="0.3">
      <c r="A5" s="9">
        <f>(Parameters!L$40*(D4-D5)+D5)</f>
        <v>10603.870804912802</v>
      </c>
      <c r="B5" s="12">
        <f>B4+I4</f>
        <v>0.11358069313278707</v>
      </c>
      <c r="C5" s="12">
        <f t="shared" ref="C5:C9" si="1">E5/A5</f>
        <v>2.5971579855908398</v>
      </c>
      <c r="D5" s="9">
        <f t="shared" ref="D5:D10" si="2">H5*J$1/H$1</f>
        <v>11791.074333665176</v>
      </c>
      <c r="E5" s="9">
        <f t="shared" si="0"/>
        <v>27539.927739152849</v>
      </c>
      <c r="G5" s="12">
        <v>0.1</v>
      </c>
      <c r="H5" s="9">
        <v>8956.7999999999993</v>
      </c>
      <c r="I5" s="12">
        <v>0.11227916835251901</v>
      </c>
      <c r="J5" s="14">
        <f t="shared" ref="J5:J9" si="3">J$1*I5/(G6-G5)</f>
        <v>3.2361142490764205</v>
      </c>
      <c r="K5" s="14">
        <f t="shared" ref="K5:K10" si="4">J5*H$1/J$1</f>
        <v>2.4582347024452877</v>
      </c>
    </row>
    <row r="6" spans="1:12" x14ac:dyDescent="0.3">
      <c r="A6" s="9">
        <f>(Parameters!M$40*(D5-D6)+D6)</f>
        <v>13129.260168076722</v>
      </c>
      <c r="B6" s="12">
        <f t="shared" ref="B6:B10" si="5">B5+I5</f>
        <v>0.22585986148530607</v>
      </c>
      <c r="C6" s="12">
        <f t="shared" si="1"/>
        <v>2.2715749387903243</v>
      </c>
      <c r="D6" s="9">
        <f t="shared" si="2"/>
        <v>16251.69378170366</v>
      </c>
      <c r="E6" s="9">
        <f t="shared" si="0"/>
        <v>29824.098362661123</v>
      </c>
      <c r="G6" s="12">
        <v>0.2</v>
      </c>
      <c r="H6" s="9">
        <v>12345.2</v>
      </c>
      <c r="I6" s="12">
        <v>0.21144563211662953</v>
      </c>
      <c r="J6" s="14">
        <f t="shared" si="3"/>
        <v>3.0471468262449242</v>
      </c>
      <c r="K6" s="14">
        <f t="shared" si="4"/>
        <v>2.3146902411925336</v>
      </c>
    </row>
    <row r="7" spans="1:12" x14ac:dyDescent="0.3">
      <c r="A7" s="9">
        <f>(Parameters!N$40*(D6-D7)+D7)</f>
        <v>19222.368391089694</v>
      </c>
      <c r="B7" s="12">
        <f t="shared" si="5"/>
        <v>0.4373054936019356</v>
      </c>
      <c r="C7" s="12">
        <f t="shared" si="1"/>
        <v>1.8168545296319649</v>
      </c>
      <c r="D7" s="9">
        <f t="shared" si="2"/>
        <v>22193.043000475729</v>
      </c>
      <c r="E7" s="9">
        <f t="shared" si="0"/>
        <v>34924.247081605616</v>
      </c>
      <c r="G7" s="12">
        <v>0.4</v>
      </c>
      <c r="H7" s="9">
        <v>16858.400000000001</v>
      </c>
      <c r="I7" s="12">
        <v>0.19760994648192395</v>
      </c>
      <c r="J7" s="14">
        <f t="shared" si="3"/>
        <v>2.8477605104875896</v>
      </c>
      <c r="K7" s="14">
        <f t="shared" si="4"/>
        <v>2.1632313238421097</v>
      </c>
    </row>
    <row r="8" spans="1:12" x14ac:dyDescent="0.3">
      <c r="A8" s="9">
        <f>(Parameters!O$40*(D7-D8)+D8)</f>
        <v>25861.403566381487</v>
      </c>
      <c r="B8" s="12">
        <f t="shared" si="5"/>
        <v>0.63491544008385958</v>
      </c>
      <c r="C8" s="12">
        <f t="shared" si="1"/>
        <v>1.6168993946042414</v>
      </c>
      <c r="D8" s="9">
        <f t="shared" si="2"/>
        <v>30344.955369155192</v>
      </c>
      <c r="E8" s="9">
        <f t="shared" si="0"/>
        <v>41815.287770098192</v>
      </c>
      <c r="G8" s="12">
        <v>0.6</v>
      </c>
      <c r="H8" s="9">
        <v>23050.799999999999</v>
      </c>
      <c r="I8" s="12">
        <v>0.18834911541812435</v>
      </c>
      <c r="J8" s="14">
        <f t="shared" si="3"/>
        <v>2.7143025066406126</v>
      </c>
      <c r="K8" s="14">
        <f t="shared" si="4"/>
        <v>2.0618532292741119</v>
      </c>
    </row>
    <row r="9" spans="1:12" x14ac:dyDescent="0.3">
      <c r="A9" s="9">
        <f>(Parameters!P$40*(D8-D9)+D9)</f>
        <v>36759.353517350632</v>
      </c>
      <c r="B9" s="12">
        <f t="shared" si="5"/>
        <v>0.82326455550198396</v>
      </c>
      <c r="C9" s="12">
        <f t="shared" si="1"/>
        <v>1.4700846320812848</v>
      </c>
      <c r="D9" s="9">
        <f t="shared" si="2"/>
        <v>41035.61894948093</v>
      </c>
      <c r="E9" s="9">
        <f>((1-B10)*E10+(B10-B9)*D9)/(1-B9)</f>
        <v>54039.360691100286</v>
      </c>
      <c r="G9" s="12">
        <v>0.8</v>
      </c>
      <c r="H9" s="9">
        <v>31171.7</v>
      </c>
      <c r="I9" s="12">
        <v>9.0215640617085785E-2</v>
      </c>
      <c r="J9" s="14">
        <f t="shared" si="3"/>
        <v>2.6001984551033499</v>
      </c>
      <c r="K9" s="14">
        <f t="shared" si="4"/>
        <v>1.9751768891978745</v>
      </c>
    </row>
    <row r="10" spans="1:12" x14ac:dyDescent="0.3">
      <c r="A10" s="9">
        <f>IF(Parameters!AF43=1,Parameters!AE43*'2009'!K2,Parameters!Q$43*(D9-D10)+D10)</f>
        <v>45020.062927195002</v>
      </c>
      <c r="B10" s="12">
        <f t="shared" si="5"/>
        <v>0.91348019611906972</v>
      </c>
      <c r="C10" s="12">
        <f>Parameters!F43</f>
        <v>1.5015211975653238</v>
      </c>
      <c r="D10" s="9">
        <f t="shared" si="2"/>
        <v>67598.578800908072</v>
      </c>
      <c r="E10" s="9">
        <f>C10*A10</f>
        <v>67598.578800908072</v>
      </c>
      <c r="G10" s="12">
        <v>0.9</v>
      </c>
      <c r="H10" s="9">
        <v>51349.599999999999</v>
      </c>
      <c r="I10" s="12">
        <v>8.6519803880930474E-2</v>
      </c>
      <c r="J10" s="14">
        <f>J$1*I10/(1-G10)</f>
        <v>2.4936769150917475</v>
      </c>
      <c r="K10" s="14">
        <f t="shared" si="4"/>
        <v>1.8942604177571125</v>
      </c>
    </row>
    <row r="11" spans="1:12" x14ac:dyDescent="0.3">
      <c r="D11" s="2"/>
    </row>
  </sheetData>
  <pageMargins left="0.75" right="0.75" top="1" bottom="1" header="0.5" footer="0.5"/>
  <pageSetup paperSize="9" orientation="portrait" horizontalDpi="4294967292" verticalDpi="429496729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2010</v>
      </c>
      <c r="C1" s="1"/>
      <c r="G1" s="4" t="s">
        <v>6</v>
      </c>
      <c r="H1" s="5">
        <f>[1]TB4!$G$42</f>
        <v>2.1777974485441796</v>
      </c>
      <c r="I1" s="6" t="s">
        <v>7</v>
      </c>
      <c r="J1" s="5">
        <f>[1]TB4!$E$42</f>
        <v>2.8693105918575763</v>
      </c>
      <c r="K1" s="7" t="s">
        <v>27</v>
      </c>
      <c r="L1" s="7" t="s">
        <v>28</v>
      </c>
    </row>
    <row r="2" spans="1:12" x14ac:dyDescent="0.3">
      <c r="A2" s="11" t="s">
        <v>0</v>
      </c>
      <c r="B2" s="10">
        <f>E4</f>
        <v>28210.837042651277</v>
      </c>
      <c r="C2" s="11"/>
      <c r="G2" s="7" t="s">
        <v>14</v>
      </c>
      <c r="H2" s="7"/>
      <c r="K2" s="9">
        <f>SUMPRODUCT(H4:H10,I4:I10)*J1/H1</f>
        <v>28210.83704265127</v>
      </c>
      <c r="L2" s="12">
        <f>(J1*H10/H1)/A10</f>
        <v>1.501667434327727</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8832.3169941694541</v>
      </c>
      <c r="E4" s="9">
        <f t="shared" ref="E4:E8" si="0">((1-B5)*E5+(B5-B4)*D4)/(1-B4)</f>
        <v>28210.837042651277</v>
      </c>
      <c r="G4" s="12">
        <v>0</v>
      </c>
      <c r="H4" s="9">
        <v>6703.7</v>
      </c>
      <c r="I4" s="12">
        <v>0.1148067489678181</v>
      </c>
      <c r="J4" s="14">
        <f>J$1*I4/(G5-G4)</f>
        <v>3.2941622083009436</v>
      </c>
      <c r="K4" s="14">
        <f>J4*H$1/J$1</f>
        <v>2.5002584497776641</v>
      </c>
    </row>
    <row r="5" spans="1:12" x14ac:dyDescent="0.3">
      <c r="A5" s="9">
        <f>(Parameters!L$40*(D4-D5)+D5)</f>
        <v>12100.196547820189</v>
      </c>
      <c r="B5" s="12">
        <f>B4+I4</f>
        <v>0.1148067489678181</v>
      </c>
      <c r="C5" s="12">
        <f t="shared" ref="C5:C9" si="1">E5/A5</f>
        <v>2.539146313105225</v>
      </c>
      <c r="D5" s="9">
        <f t="shared" ref="D5:D10" si="2">H5*J$1/H$1</f>
        <v>13500.716356527648</v>
      </c>
      <c r="E5" s="9">
        <f t="shared" si="0"/>
        <v>30724.169452246206</v>
      </c>
      <c r="G5" s="12">
        <v>0.1</v>
      </c>
      <c r="H5" s="9">
        <v>10247</v>
      </c>
      <c r="I5" s="12">
        <v>0.11168313776920369</v>
      </c>
      <c r="J5" s="14">
        <f t="shared" ref="J5:J9" si="3">J$1*I5/(G6-G5)</f>
        <v>3.2045361013306506</v>
      </c>
      <c r="K5" s="14">
        <f t="shared" ref="K5:K10" si="4">J5*H$1/J$1</f>
        <v>2.4322325247917989</v>
      </c>
    </row>
    <row r="6" spans="1:12" x14ac:dyDescent="0.3">
      <c r="A6" s="9">
        <f>(Parameters!M$40*(D5-D6)+D6)</f>
        <v>14972.659394832779</v>
      </c>
      <c r="B6" s="12">
        <f t="shared" ref="B6:B10" si="5">B5+I5</f>
        <v>0.22648988673702181</v>
      </c>
      <c r="C6" s="12">
        <f t="shared" si="1"/>
        <v>2.2181079647348789</v>
      </c>
      <c r="D6" s="9">
        <f t="shared" si="2"/>
        <v>18407.193150878087</v>
      </c>
      <c r="E6" s="9">
        <f t="shared" si="0"/>
        <v>33210.975056941097</v>
      </c>
      <c r="G6" s="12">
        <v>0.2</v>
      </c>
      <c r="H6" s="9">
        <v>13971</v>
      </c>
      <c r="I6" s="12">
        <v>0.21086609359646155</v>
      </c>
      <c r="J6" s="14">
        <f t="shared" si="3"/>
        <v>3.0252015790997908</v>
      </c>
      <c r="K6" s="14">
        <f t="shared" si="4"/>
        <v>2.2961182030942604</v>
      </c>
    </row>
    <row r="7" spans="1:12" x14ac:dyDescent="0.3">
      <c r="A7" s="9">
        <f>(Parameters!N$40*(D6-D7)+D7)</f>
        <v>21667.87899795064</v>
      </c>
      <c r="B7" s="12">
        <f t="shared" si="5"/>
        <v>0.43735598033348333</v>
      </c>
      <c r="C7" s="12">
        <f t="shared" si="1"/>
        <v>1.7887811493304018</v>
      </c>
      <c r="D7" s="9">
        <f t="shared" si="2"/>
        <v>24928.564845023197</v>
      </c>
      <c r="E7" s="9">
        <f t="shared" si="0"/>
        <v>38759.093497506219</v>
      </c>
      <c r="G7" s="12">
        <v>0.4</v>
      </c>
      <c r="H7" s="9">
        <v>18920.7</v>
      </c>
      <c r="I7" s="12">
        <v>0.19628725812478356</v>
      </c>
      <c r="J7" s="14">
        <f t="shared" si="3"/>
        <v>2.8160455439206182</v>
      </c>
      <c r="K7" s="14">
        <f t="shared" si="4"/>
        <v>2.1373694496294324</v>
      </c>
    </row>
    <row r="8" spans="1:12" x14ac:dyDescent="0.3">
      <c r="A8" s="9">
        <f>(Parameters!O$40*(D7-D8)+D8)</f>
        <v>28828.047883652362</v>
      </c>
      <c r="B8" s="12">
        <f t="shared" si="5"/>
        <v>0.63364323845826687</v>
      </c>
      <c r="C8" s="12">
        <f t="shared" si="1"/>
        <v>1.6015388277526406</v>
      </c>
      <c r="D8" s="9">
        <f t="shared" si="2"/>
        <v>33594.082708643567</v>
      </c>
      <c r="E8" s="9">
        <f t="shared" si="0"/>
        <v>46169.238013981594</v>
      </c>
      <c r="G8" s="12">
        <v>0.6</v>
      </c>
      <c r="H8" s="9">
        <v>25497.8</v>
      </c>
      <c r="I8" s="12">
        <v>0.18819278047984439</v>
      </c>
      <c r="J8" s="14">
        <f t="shared" si="3"/>
        <v>2.6999176917097252</v>
      </c>
      <c r="K8" s="14">
        <f t="shared" si="4"/>
        <v>2.0492287858171991</v>
      </c>
    </row>
    <row r="9" spans="1:12" x14ac:dyDescent="0.3">
      <c r="A9" s="9">
        <f>(Parameters!P$40*(D8-D9)+D9)</f>
        <v>40516.483781592215</v>
      </c>
      <c r="B9" s="12">
        <f t="shared" si="5"/>
        <v>0.82183601893811131</v>
      </c>
      <c r="C9" s="12">
        <f t="shared" si="1"/>
        <v>1.4673594462662791</v>
      </c>
      <c r="D9" s="9">
        <f t="shared" si="2"/>
        <v>45131.417830224644</v>
      </c>
      <c r="E9" s="9">
        <f>((1-B10)*E10+(B10-B9)*D9)/(1-B9)</f>
        <v>59452.245206413834</v>
      </c>
      <c r="G9" s="12">
        <v>0.8</v>
      </c>
      <c r="H9" s="9">
        <v>34254.6</v>
      </c>
      <c r="I9" s="12">
        <v>9.0855858100368822E-2</v>
      </c>
      <c r="J9" s="14">
        <f t="shared" si="3"/>
        <v>2.606936759796973</v>
      </c>
      <c r="K9" s="14">
        <f t="shared" si="4"/>
        <v>1.978656559562753</v>
      </c>
    </row>
    <row r="10" spans="1:12" x14ac:dyDescent="0.3">
      <c r="A10" s="9">
        <f>IF(Parameters!AF44=1,Parameters!AE44*'2010'!K2,Parameters!Q$44*(D9-D10)+D10)</f>
        <v>49514.95431725886</v>
      </c>
      <c r="B10" s="12">
        <f t="shared" si="5"/>
        <v>0.91269187703848009</v>
      </c>
      <c r="C10" s="12">
        <f>Parameters!F44</f>
        <v>1.501667434327727</v>
      </c>
      <c r="D10" s="9">
        <f t="shared" si="2"/>
        <v>74354.994410452724</v>
      </c>
      <c r="E10" s="9">
        <f>C10*A10</f>
        <v>74354.994410452724</v>
      </c>
      <c r="G10" s="12">
        <v>0.9</v>
      </c>
      <c r="H10" s="9">
        <v>56435.199999999997</v>
      </c>
      <c r="I10" s="12">
        <v>8.7308122961519768E-2</v>
      </c>
      <c r="J10" s="14">
        <f>J$1*I10/(1-G10)</f>
        <v>2.5051412196869238</v>
      </c>
      <c r="K10" s="14">
        <f t="shared" si="4"/>
        <v>1.9013940742277928</v>
      </c>
    </row>
    <row r="11" spans="1:12" x14ac:dyDescent="0.3">
      <c r="D11" s="2"/>
    </row>
  </sheetData>
  <pageMargins left="0.75" right="0.75" top="1" bottom="1" header="0.5" footer="0.5"/>
  <pageSetup paperSize="9" orientation="portrait" horizontalDpi="4294967292" verticalDpi="429496729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2011</v>
      </c>
      <c r="C1" s="1"/>
      <c r="G1" s="4" t="s">
        <v>6</v>
      </c>
      <c r="H1" s="5">
        <f>[1]TB4!$G$43</f>
        <v>2.1882104788076338</v>
      </c>
      <c r="I1" s="6" t="s">
        <v>7</v>
      </c>
      <c r="J1" s="5">
        <f>[1]TB4!$E$43</f>
        <v>2.85992887061153</v>
      </c>
      <c r="K1" s="7" t="s">
        <v>27</v>
      </c>
      <c r="L1" s="7" t="s">
        <v>28</v>
      </c>
    </row>
    <row r="2" spans="1:12" x14ac:dyDescent="0.3">
      <c r="A2" s="11" t="s">
        <v>0</v>
      </c>
      <c r="B2" s="10">
        <f>E4</f>
        <v>31906.161505959157</v>
      </c>
      <c r="C2" s="11"/>
      <c r="G2" s="7" t="s">
        <v>14</v>
      </c>
      <c r="H2" s="7"/>
      <c r="K2" s="9">
        <f>SUMPRODUCT(H4:H10,I4:I10)*J1/H1</f>
        <v>31906.161505959142</v>
      </c>
      <c r="L2" s="12">
        <f>(J1*H10/H1)/A10</f>
        <v>1.4990065643031021</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H4*J$1/H$1</f>
        <v>10219.733443121735</v>
      </c>
      <c r="E4" s="9">
        <f t="shared" ref="E4:E8" si="0">((1-B5)*E5+(B5-B4)*D4)/(1-B4)</f>
        <v>31906.161505959157</v>
      </c>
      <c r="G4" s="12">
        <v>0</v>
      </c>
      <c r="H4" s="9">
        <v>7819.4</v>
      </c>
      <c r="I4" s="12">
        <v>0.11432420846868829</v>
      </c>
      <c r="J4" s="14">
        <f>J$1*I4/(G5-G4)</f>
        <v>3.269591044094128</v>
      </c>
      <c r="K4" s="14">
        <f>J4*H$1/J$1</f>
        <v>2.5016543095257213</v>
      </c>
    </row>
    <row r="5" spans="1:12" x14ac:dyDescent="0.3">
      <c r="A5" s="9">
        <f>(Parameters!L$40*(D4-D5)+D5)</f>
        <v>13816.950486310116</v>
      </c>
      <c r="B5" s="12">
        <f>B4+I4</f>
        <v>0.11432420846868829</v>
      </c>
      <c r="C5" s="12">
        <f t="shared" ref="C5:C9" si="1">E5/A5</f>
        <v>2.5118042148089197</v>
      </c>
      <c r="D5" s="9">
        <f t="shared" ref="D5:D10" si="2">H5*J$1/H$1</f>
        <v>15358.614933390851</v>
      </c>
      <c r="E5" s="9">
        <f t="shared" si="0"/>
        <v>34705.474467319902</v>
      </c>
      <c r="G5" s="12">
        <v>0.1</v>
      </c>
      <c r="H5" s="9">
        <v>11751.3</v>
      </c>
      <c r="I5" s="12">
        <v>0.11189941578633236</v>
      </c>
      <c r="J5" s="14">
        <f t="shared" ref="J5:J9" si="3">J$1*I5/(G6-G5)</f>
        <v>3.200243698118955</v>
      </c>
      <c r="K5" s="14">
        <f t="shared" ref="K5:K10" si="4">J5*H$1/J$1</f>
        <v>2.4485947419610481</v>
      </c>
    </row>
    <row r="6" spans="1:12" x14ac:dyDescent="0.3">
      <c r="A6" s="9">
        <f>(Parameters!M$40*(D5-D6)+D6)</f>
        <v>16977.717445605096</v>
      </c>
      <c r="B6" s="12">
        <f t="shared" ref="B6:B10" si="5">B5+I5</f>
        <v>0.22622362425502066</v>
      </c>
      <c r="C6" s="12">
        <f t="shared" si="1"/>
        <v>2.2089726907264429</v>
      </c>
      <c r="D6" s="9">
        <f t="shared" si="2"/>
        <v>20755.623307438338</v>
      </c>
      <c r="E6" s="9">
        <f t="shared" si="0"/>
        <v>37503.31418821156</v>
      </c>
      <c r="G6" s="12">
        <v>0.2</v>
      </c>
      <c r="H6" s="9">
        <v>15880.7</v>
      </c>
      <c r="I6" s="12">
        <v>0.21111992988392148</v>
      </c>
      <c r="J6" s="14">
        <f t="shared" si="3"/>
        <v>3.0189399131825443</v>
      </c>
      <c r="K6" s="14">
        <f t="shared" si="4"/>
        <v>2.309874214285649</v>
      </c>
    </row>
    <row r="7" spans="1:12" x14ac:dyDescent="0.3">
      <c r="A7" s="9">
        <f>(Parameters!N$40*(D6-D7)+D7)</f>
        <v>24388.350768005243</v>
      </c>
      <c r="B7" s="12">
        <f t="shared" si="5"/>
        <v>0.4373435541389421</v>
      </c>
      <c r="C7" s="12">
        <f t="shared" si="1"/>
        <v>1.7954220246444834</v>
      </c>
      <c r="D7" s="9">
        <f t="shared" si="2"/>
        <v>28021.078228572147</v>
      </c>
      <c r="E7" s="9">
        <f t="shared" si="0"/>
        <v>43787.382113631815</v>
      </c>
      <c r="G7" s="12">
        <v>0.4</v>
      </c>
      <c r="H7" s="9">
        <v>21439.7</v>
      </c>
      <c r="I7" s="12">
        <v>0.19791357054690126</v>
      </c>
      <c r="J7" s="14">
        <f t="shared" si="3"/>
        <v>2.8300936714644744</v>
      </c>
      <c r="K7" s="14">
        <f t="shared" si="4"/>
        <v>2.1653827448448166</v>
      </c>
    </row>
    <row r="8" spans="1:12" x14ac:dyDescent="0.3">
      <c r="A8" s="9">
        <f>(Parameters!O$40*(D7-D8)+D8)</f>
        <v>32502.213209827092</v>
      </c>
      <c r="B8" s="12">
        <f t="shared" si="5"/>
        <v>0.63525712468584339</v>
      </c>
      <c r="C8" s="12">
        <f t="shared" si="1"/>
        <v>1.610424339466993</v>
      </c>
      <c r="D8" s="9">
        <f t="shared" si="2"/>
        <v>37979.155964694248</v>
      </c>
      <c r="E8" s="9">
        <f t="shared" si="0"/>
        <v>52342.355239651173</v>
      </c>
      <c r="G8" s="12">
        <v>0.6</v>
      </c>
      <c r="H8" s="9">
        <v>29058.9</v>
      </c>
      <c r="I8" s="12">
        <v>0.18737203333698496</v>
      </c>
      <c r="J8" s="14">
        <f t="shared" si="3"/>
        <v>2.6793534384281461</v>
      </c>
      <c r="K8" s="14">
        <f t="shared" si="4"/>
        <v>2.0500472339174185</v>
      </c>
    </row>
    <row r="9" spans="1:12" x14ac:dyDescent="0.3">
      <c r="A9" s="9">
        <f>(Parameters!P$40*(D8-D9)+D9)</f>
        <v>45943.788393403112</v>
      </c>
      <c r="B9" s="12">
        <f t="shared" si="5"/>
        <v>0.82262915802282832</v>
      </c>
      <c r="C9" s="12">
        <f t="shared" si="1"/>
        <v>1.469522582158185</v>
      </c>
      <c r="D9" s="9">
        <f t="shared" si="2"/>
        <v>51253.543345875689</v>
      </c>
      <c r="E9" s="9">
        <f>((1-B10)*E10+(B10-B9)*D9)/(1-B9)</f>
        <v>67515.43455400299</v>
      </c>
      <c r="G9" s="12">
        <v>0.8</v>
      </c>
      <c r="H9" s="9">
        <v>39215.5</v>
      </c>
      <c r="I9" s="12">
        <v>8.9951340647263581E-2</v>
      </c>
      <c r="J9" s="14">
        <f t="shared" si="3"/>
        <v>2.5725443606732163</v>
      </c>
      <c r="K9" s="14">
        <f t="shared" si="4"/>
        <v>1.9683246618713726</v>
      </c>
    </row>
    <row r="10" spans="1:12" x14ac:dyDescent="0.3">
      <c r="A10" s="9">
        <f>IF(Parameters!AF45=1,Parameters!AE45*'2011'!K2,Parameters!Q$45*(D9-D10)+D10)</f>
        <v>56202.757122859155</v>
      </c>
      <c r="B10" s="12">
        <f t="shared" si="5"/>
        <v>0.91258049867009194</v>
      </c>
      <c r="C10" s="12">
        <f>Parameters!F45</f>
        <v>1.4990065643031021</v>
      </c>
      <c r="D10" s="9">
        <f t="shared" si="2"/>
        <v>84248.301859098807</v>
      </c>
      <c r="E10" s="9">
        <f>C10*A10</f>
        <v>84248.301859098807</v>
      </c>
      <c r="G10" s="12">
        <v>0.9</v>
      </c>
      <c r="H10" s="9">
        <v>64460.7</v>
      </c>
      <c r="I10" s="12">
        <v>8.7419501329907973E-2</v>
      </c>
      <c r="J10" s="14">
        <f>J$1*I10/(1-G10)</f>
        <v>2.5001355570786692</v>
      </c>
      <c r="K10" s="14">
        <f t="shared" si="4"/>
        <v>1.9129226886224253</v>
      </c>
    </row>
    <row r="11" spans="1:12" x14ac:dyDescent="0.3">
      <c r="D11" s="2"/>
    </row>
  </sheetData>
  <pageMargins left="0.75" right="0.75" top="1" bottom="1" header="0.5" footer="0.5"/>
  <pageSetup paperSize="9" orientation="portrait" horizontalDpi="4294967292" verticalDpi="429496729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2" ht="16.8" x14ac:dyDescent="0.35">
      <c r="A1" s="11" t="s">
        <v>3</v>
      </c>
      <c r="B1" s="11">
        <v>2012</v>
      </c>
      <c r="C1" s="1"/>
      <c r="G1" s="4" t="s">
        <v>6</v>
      </c>
      <c r="H1" s="5">
        <f>[1]TB4!$G$44</f>
        <v>2.1959835117759843</v>
      </c>
      <c r="I1" s="6" t="s">
        <v>7</v>
      </c>
      <c r="J1" s="5">
        <f>[1]TB4!$E$44</f>
        <v>2.853168639456813</v>
      </c>
      <c r="K1" s="7" t="s">
        <v>27</v>
      </c>
      <c r="L1" s="7" t="s">
        <v>28</v>
      </c>
    </row>
    <row r="2" spans="1:12" x14ac:dyDescent="0.3">
      <c r="A2" s="11" t="s">
        <v>0</v>
      </c>
      <c r="B2" s="10">
        <f>E4</f>
        <v>35714.033291690634</v>
      </c>
      <c r="C2" s="11"/>
      <c r="G2" s="7" t="s">
        <v>14</v>
      </c>
      <c r="H2" s="7"/>
      <c r="K2" s="9">
        <f>SUMPRODUCT(H4:H10,I4:I10)*J1/H1</f>
        <v>35714.033291690655</v>
      </c>
      <c r="L2" s="12">
        <f>(J1*H10/H1)/A10</f>
        <v>1.473211777421314</v>
      </c>
    </row>
    <row r="3" spans="1:12" x14ac:dyDescent="0.3">
      <c r="A3" s="11" t="s">
        <v>1</v>
      </c>
      <c r="B3" s="11" t="s">
        <v>4</v>
      </c>
      <c r="C3" s="11" t="s">
        <v>2</v>
      </c>
      <c r="D3" s="13" t="s">
        <v>8</v>
      </c>
      <c r="E3" s="13" t="s">
        <v>9</v>
      </c>
      <c r="G3" s="8" t="s">
        <v>4</v>
      </c>
      <c r="H3" s="8" t="s">
        <v>8</v>
      </c>
      <c r="I3" s="8" t="s">
        <v>15</v>
      </c>
      <c r="J3" s="8" t="s">
        <v>16</v>
      </c>
      <c r="K3" s="8" t="s">
        <v>17</v>
      </c>
    </row>
    <row r="4" spans="1:12" x14ac:dyDescent="0.3">
      <c r="A4" s="8">
        <v>0</v>
      </c>
      <c r="B4" s="12">
        <f>G4</f>
        <v>0</v>
      </c>
      <c r="C4" s="8"/>
      <c r="D4" s="9">
        <f t="shared" ref="D4:D10" si="0">H4*J$1/H$1</f>
        <v>11965.598304436633</v>
      </c>
      <c r="E4" s="9">
        <f t="shared" ref="E4:E9" si="1">((1-B5)*E5+(B5-B4)*D4)/(1-B4)</f>
        <v>35714.033291690634</v>
      </c>
      <c r="G4" s="12">
        <v>0</v>
      </c>
      <c r="H4" s="9">
        <v>9209.5</v>
      </c>
      <c r="I4" s="12">
        <v>0.11551889321139655</v>
      </c>
      <c r="J4" s="14">
        <f t="shared" ref="J4:J9" si="2">J$1*I4/(G5-G4)</f>
        <v>3.2959488337551717</v>
      </c>
      <c r="K4" s="14">
        <f t="shared" ref="K4:K10" si="3">J4*H$1/J$1</f>
        <v>2.5367758479083751</v>
      </c>
    </row>
    <row r="5" spans="1:12" x14ac:dyDescent="0.3">
      <c r="A5" s="9">
        <f>(Parameters!L$40*(D4-D5)+D5)</f>
        <v>16072.113166799909</v>
      </c>
      <c r="B5" s="12">
        <f t="shared" ref="B5:B10" si="4">B4+I4</f>
        <v>0.11551889321139655</v>
      </c>
      <c r="C5" s="12">
        <f>E5/A5</f>
        <v>2.4150981571488699</v>
      </c>
      <c r="D5" s="9">
        <f t="shared" si="0"/>
        <v>17832.048107812741</v>
      </c>
      <c r="E5" s="9">
        <f t="shared" si="1"/>
        <v>38815.730890626546</v>
      </c>
      <c r="G5" s="12">
        <v>0.1</v>
      </c>
      <c r="H5" s="9">
        <v>13724.7</v>
      </c>
      <c r="I5" s="12">
        <v>0.11255594276101788</v>
      </c>
      <c r="J5" s="14">
        <f t="shared" si="2"/>
        <v>3.2114108607023226</v>
      </c>
      <c r="K5" s="14">
        <f t="shared" si="3"/>
        <v>2.4717099445559669</v>
      </c>
    </row>
    <row r="6" spans="1:12" x14ac:dyDescent="0.3">
      <c r="A6" s="9">
        <f>(Parameters!M$40*(D5-D6)+D6)</f>
        <v>19644.564379340864</v>
      </c>
      <c r="B6" s="12">
        <f t="shared" si="4"/>
        <v>0.22807483597241443</v>
      </c>
      <c r="C6" s="12">
        <f>E6/A6</f>
        <v>2.1316534479622513</v>
      </c>
      <c r="D6" s="9">
        <f t="shared" si="0"/>
        <v>23873.769012906479</v>
      </c>
      <c r="E6" s="9">
        <f t="shared" si="1"/>
        <v>41875.403392938373</v>
      </c>
      <c r="G6" s="12">
        <v>0.2</v>
      </c>
      <c r="H6" s="9">
        <v>18374.8</v>
      </c>
      <c r="I6" s="12">
        <v>0.20987424923608905</v>
      </c>
      <c r="J6" s="14">
        <f t="shared" si="2"/>
        <v>2.9940331307497612</v>
      </c>
      <c r="K6" s="14">
        <f t="shared" si="3"/>
        <v>2.3044019543440752</v>
      </c>
    </row>
    <row r="7" spans="1:12" x14ac:dyDescent="0.3">
      <c r="A7" s="9">
        <f>(Parameters!N$40*(D6-D7)+D7)</f>
        <v>27873.302240611272</v>
      </c>
      <c r="B7" s="12">
        <f t="shared" si="4"/>
        <v>0.43794908520850351</v>
      </c>
      <c r="C7" s="12">
        <f>E7/A7</f>
        <v>1.7435090891705733</v>
      </c>
      <c r="D7" s="9">
        <f t="shared" si="0"/>
        <v>31872.835468316069</v>
      </c>
      <c r="E7" s="9">
        <f t="shared" si="1"/>
        <v>48597.35580170426</v>
      </c>
      <c r="G7" s="12">
        <v>0.4</v>
      </c>
      <c r="H7" s="9">
        <v>24531.4</v>
      </c>
      <c r="I7" s="12">
        <v>0.19662699917749826</v>
      </c>
      <c r="J7" s="14">
        <f t="shared" si="2"/>
        <v>2.8050499386186933</v>
      </c>
      <c r="K7" s="14">
        <f t="shared" si="3"/>
        <v>2.1589482408188814</v>
      </c>
    </row>
    <row r="8" spans="1:12" x14ac:dyDescent="0.3">
      <c r="A8" s="9">
        <f>(Parameters!O$40*(D7-D8)+D8)</f>
        <v>36683.150205322949</v>
      </c>
      <c r="B8" s="12">
        <f t="shared" si="4"/>
        <v>0.63457608438600177</v>
      </c>
      <c r="C8" s="12">
        <f>E8/A8</f>
        <v>1.5701070270391471</v>
      </c>
      <c r="D8" s="9">
        <f t="shared" si="0"/>
        <v>42562.423772775801</v>
      </c>
      <c r="E8" s="9">
        <f t="shared" si="1"/>
        <v>57596.471911310095</v>
      </c>
      <c r="G8" s="12">
        <v>0.6</v>
      </c>
      <c r="H8" s="9">
        <v>32758.799999999999</v>
      </c>
      <c r="I8" s="12">
        <v>0.18722841347254032</v>
      </c>
      <c r="J8" s="14">
        <f t="shared" si="2"/>
        <v>2.670971188675527</v>
      </c>
      <c r="K8" s="14">
        <f t="shared" si="3"/>
        <v>2.0557525446083753</v>
      </c>
    </row>
    <row r="9" spans="1:12" x14ac:dyDescent="0.3">
      <c r="A9" s="9">
        <f>(Parameters!P$40*(D8-D9)+D9)</f>
        <v>50913.22775714755</v>
      </c>
      <c r="B9" s="12">
        <f t="shared" si="4"/>
        <v>0.82180449785854215</v>
      </c>
      <c r="C9" s="12">
        <f>E9/A9</f>
        <v>1.4415234405949731</v>
      </c>
      <c r="D9" s="9">
        <f t="shared" si="0"/>
        <v>56480.430413395385</v>
      </c>
      <c r="E9" s="9">
        <f t="shared" si="1"/>
        <v>73392.611248278816</v>
      </c>
      <c r="G9" s="12">
        <v>0.8</v>
      </c>
      <c r="H9" s="9">
        <v>43471</v>
      </c>
      <c r="I9" s="12">
        <v>9.0355885519486021E-2</v>
      </c>
      <c r="J9" s="14">
        <f t="shared" si="2"/>
        <v>2.5780057895454758</v>
      </c>
      <c r="K9" s="14">
        <f t="shared" si="3"/>
        <v>1.984200347927098</v>
      </c>
    </row>
    <row r="10" spans="1:12" x14ac:dyDescent="0.3">
      <c r="A10" s="9">
        <f>IF(Parameters!O46=1,Parameters!N46*'2012'!K2,Parameters!Q$46*(D9-D10)+D10)</f>
        <v>61626.755053817426</v>
      </c>
      <c r="B10" s="12">
        <f t="shared" si="4"/>
        <v>0.91216038337802818</v>
      </c>
      <c r="C10" s="12">
        <f>Parameters!F46</f>
        <v>1.473211777421314</v>
      </c>
      <c r="D10" s="9">
        <f t="shared" si="0"/>
        <v>90789.261349542314</v>
      </c>
      <c r="E10" s="9">
        <f>C10*A10</f>
        <v>90789.261349542314</v>
      </c>
      <c r="G10" s="12">
        <v>0.9</v>
      </c>
      <c r="H10" s="9">
        <v>69877.3</v>
      </c>
      <c r="I10" s="12">
        <v>8.7839616621971969E-2</v>
      </c>
      <c r="J10" s="14">
        <f>J$1*I10/(1-G10)</f>
        <v>2.5062123944771986</v>
      </c>
      <c r="K10" s="14">
        <f t="shared" si="3"/>
        <v>1.9289434978257416</v>
      </c>
    </row>
    <row r="11" spans="1:12" x14ac:dyDescent="0.3">
      <c r="D11" s="2"/>
    </row>
  </sheetData>
  <pageMargins left="0.75" right="0.75" top="1" bottom="1" header="0.5" footer="0.5"/>
  <pageSetup paperSize="9" orientation="portrait" horizontalDpi="4294967292" verticalDpi="429496729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zoomScale="120" zoomScaleNormal="120" zoomScalePageLayoutView="120" workbookViewId="0">
      <selection activeCell="J2" sqref="J2"/>
    </sheetView>
  </sheetViews>
  <sheetFormatPr baseColWidth="10" defaultRowHeight="15.6" x14ac:dyDescent="0.3"/>
  <cols>
    <col min="1" max="3" width="12.5" customWidth="1"/>
    <col min="4" max="24" width="12.69921875" customWidth="1"/>
  </cols>
  <sheetData>
    <row r="1" spans="1:13" ht="16.8" x14ac:dyDescent="0.35">
      <c r="A1" s="11" t="s">
        <v>3</v>
      </c>
      <c r="B1" s="11">
        <v>2013</v>
      </c>
      <c r="C1" s="1"/>
      <c r="G1" s="4" t="s">
        <v>6</v>
      </c>
      <c r="H1" s="5">
        <f>[1]TB4!$G$45</f>
        <v>2.1685840814782829</v>
      </c>
      <c r="I1" s="6" t="s">
        <v>7</v>
      </c>
      <c r="J1" s="5">
        <f>[1]TB4!$E$45</f>
        <v>2.8</v>
      </c>
      <c r="K1" s="7" t="s">
        <v>27</v>
      </c>
      <c r="L1" s="7" t="s">
        <v>28</v>
      </c>
    </row>
    <row r="2" spans="1:13" x14ac:dyDescent="0.3">
      <c r="A2" s="11" t="s">
        <v>0</v>
      </c>
      <c r="B2" s="10">
        <f>E4</f>
        <v>34950.906261592791</v>
      </c>
      <c r="C2" s="11"/>
      <c r="G2" s="7" t="s">
        <v>14</v>
      </c>
      <c r="H2" s="7"/>
      <c r="K2" s="9">
        <f>SUMPRODUCT(H4:H10,I4:I10)*J1/H1</f>
        <v>34950.906261592798</v>
      </c>
      <c r="L2" s="12">
        <f>(J1*H10/H1)/A10</f>
        <v>1.4732117774213138</v>
      </c>
    </row>
    <row r="3" spans="1:13" x14ac:dyDescent="0.3">
      <c r="A3" s="11" t="s">
        <v>1</v>
      </c>
      <c r="B3" s="11" t="s">
        <v>4</v>
      </c>
      <c r="C3" s="11" t="s">
        <v>2</v>
      </c>
      <c r="D3" s="13" t="s">
        <v>8</v>
      </c>
      <c r="E3" s="13" t="s">
        <v>9</v>
      </c>
      <c r="G3" s="8" t="s">
        <v>4</v>
      </c>
      <c r="H3" s="8" t="s">
        <v>8</v>
      </c>
      <c r="I3" s="8" t="s">
        <v>15</v>
      </c>
      <c r="J3" s="8" t="s">
        <v>16</v>
      </c>
      <c r="K3" s="8" t="s">
        <v>17</v>
      </c>
      <c r="L3" s="8" t="s">
        <v>4</v>
      </c>
      <c r="M3" s="8" t="s">
        <v>8</v>
      </c>
    </row>
    <row r="4" spans="1:13" x14ac:dyDescent="0.3">
      <c r="A4" s="8">
        <v>0</v>
      </c>
      <c r="B4" s="12">
        <f>G4</f>
        <v>0</v>
      </c>
      <c r="C4" s="8"/>
      <c r="D4" s="9">
        <f t="shared" ref="D4:D10" si="0">H4*J$1/H$1</f>
        <v>10261.704780060336</v>
      </c>
      <c r="E4" s="9">
        <f t="shared" ref="E4:E9" si="1">((1-B5)*E5+(B5-B4)*D4)/(1-B4)</f>
        <v>34950.906261592791</v>
      </c>
      <c r="G4" s="12">
        <v>0</v>
      </c>
      <c r="H4" s="9">
        <f>'2012'!H4*M$4/(0.5*'2012'!H$4+0.5*'2012'!H$5)</f>
        <v>7947.6320124530175</v>
      </c>
      <c r="I4" s="12">
        <f>'2012'!I4</f>
        <v>0.11551889321139655</v>
      </c>
      <c r="J4" s="14">
        <f t="shared" ref="J4:J9" si="2">J$1*I4/(G5-G4)</f>
        <v>3.2345290099191031</v>
      </c>
      <c r="K4" s="14">
        <f t="shared" ref="K4:K10" si="3">J4*H$1/J$1</f>
        <v>2.5051243292822423</v>
      </c>
      <c r="L4" s="12">
        <v>0</v>
      </c>
      <c r="M4" s="9">
        <v>9895.9</v>
      </c>
    </row>
    <row r="5" spans="1:13" x14ac:dyDescent="0.3">
      <c r="A5" s="9">
        <f>(Parameters!L$40*(D4-D5)+D5)</f>
        <v>13783.454559749776</v>
      </c>
      <c r="B5" s="12">
        <f t="shared" ref="B5:B10" si="4">B4+I4</f>
        <v>0.11551889321139655</v>
      </c>
      <c r="C5" s="12">
        <f>E5/A5</f>
        <v>2.7696593637019888</v>
      </c>
      <c r="D5" s="9">
        <f t="shared" si="0"/>
        <v>15292.775893902393</v>
      </c>
      <c r="E5" s="9">
        <f t="shared" si="1"/>
        <v>38175.473985571844</v>
      </c>
      <c r="G5" s="12">
        <v>0.1</v>
      </c>
      <c r="H5" s="9">
        <f>'2012'!H5*M$4/(0.5*'2012'!H$4+0.5*'2012'!H$5)</f>
        <v>11844.167987546982</v>
      </c>
      <c r="I5" s="12">
        <f>'2012'!I5</f>
        <v>0.11255594276101788</v>
      </c>
      <c r="J5" s="14">
        <f t="shared" si="2"/>
        <v>3.1515663973085006</v>
      </c>
      <c r="K5" s="14">
        <f t="shared" si="3"/>
        <v>2.4408702574732417</v>
      </c>
      <c r="L5" s="12">
        <v>0.2</v>
      </c>
      <c r="M5" s="9">
        <v>17628.099999999999</v>
      </c>
    </row>
    <row r="6" spans="1:13" x14ac:dyDescent="0.3">
      <c r="A6" s="9">
        <f>(Parameters!M$40*(D5-D6)+D6)</f>
        <v>17533.179174529902</v>
      </c>
      <c r="B6" s="12">
        <f t="shared" si="4"/>
        <v>0.22807483597241443</v>
      </c>
      <c r="C6" s="12">
        <f>E6/A6</f>
        <v>2.3676279853245954</v>
      </c>
      <c r="D6" s="9">
        <f t="shared" si="0"/>
        <v>22760.786829327415</v>
      </c>
      <c r="E6" s="9">
        <f t="shared" si="1"/>
        <v>41512.045685327386</v>
      </c>
      <c r="G6" s="12">
        <v>0.2</v>
      </c>
      <c r="H6" s="9">
        <f>M5</f>
        <v>17628.099999999999</v>
      </c>
      <c r="I6" s="12">
        <f>'2012'!I6</f>
        <v>0.20987424923608905</v>
      </c>
      <c r="J6" s="14">
        <f t="shared" si="2"/>
        <v>2.9382394893052464</v>
      </c>
      <c r="K6" s="14">
        <f t="shared" si="3"/>
        <v>2.2756497800279418</v>
      </c>
      <c r="L6" s="12">
        <v>0.4</v>
      </c>
      <c r="M6" s="9">
        <v>24172.9</v>
      </c>
    </row>
    <row r="7" spans="1:13" x14ac:dyDescent="0.3">
      <c r="A7" s="9">
        <f>(Parameters!N$40*(D6-D7)+D7)</f>
        <v>26985.995378194908</v>
      </c>
      <c r="B7" s="12">
        <f t="shared" si="4"/>
        <v>0.43794908520850351</v>
      </c>
      <c r="C7" s="12">
        <f>E7/A7</f>
        <v>1.7977440932659843</v>
      </c>
      <c r="D7" s="9">
        <f t="shared" si="0"/>
        <v>31211.203927062401</v>
      </c>
      <c r="E7" s="9">
        <f t="shared" si="1"/>
        <v>48513.913792053048</v>
      </c>
      <c r="G7" s="12">
        <v>0.4</v>
      </c>
      <c r="H7" s="9">
        <f>M6</f>
        <v>24172.9</v>
      </c>
      <c r="I7" s="12">
        <f>'2012'!I7</f>
        <v>0.19662699917749826</v>
      </c>
      <c r="J7" s="14">
        <f t="shared" si="2"/>
        <v>2.7527779884849761</v>
      </c>
      <c r="K7" s="14">
        <f t="shared" si="3"/>
        <v>2.1320109020258315</v>
      </c>
      <c r="L7" s="12">
        <v>0.6</v>
      </c>
      <c r="M7" s="9">
        <v>32613.8</v>
      </c>
    </row>
    <row r="8" spans="1:13" x14ac:dyDescent="0.3">
      <c r="A8" s="9">
        <f>(Parameters!O$40*(D7-D8)+D8)</f>
        <v>36115.57175436378</v>
      </c>
      <c r="B8" s="12">
        <f t="shared" si="4"/>
        <v>0.63457608438600177</v>
      </c>
      <c r="C8" s="12">
        <f>E8/A8</f>
        <v>1.6010861475853486</v>
      </c>
      <c r="D8" s="9">
        <f t="shared" si="0"/>
        <v>42109.799098843243</v>
      </c>
      <c r="E8" s="9">
        <f t="shared" si="1"/>
        <v>57824.141648036537</v>
      </c>
      <c r="G8" s="12">
        <v>0.6</v>
      </c>
      <c r="H8" s="9">
        <f>M7</f>
        <v>32613.8</v>
      </c>
      <c r="I8" s="12">
        <f>'2012'!I8</f>
        <v>0.18722841347254032</v>
      </c>
      <c r="J8" s="14">
        <f t="shared" si="2"/>
        <v>2.621197788615564</v>
      </c>
      <c r="K8" s="14">
        <f t="shared" si="3"/>
        <v>2.0301027852849249</v>
      </c>
      <c r="L8" s="12">
        <v>0.8</v>
      </c>
      <c r="M8" s="9">
        <v>57762.1</v>
      </c>
    </row>
    <row r="9" spans="1:13" x14ac:dyDescent="0.3">
      <c r="A9" s="9">
        <f>(Parameters!P$40*(D8-D9)+D9)</f>
        <v>51167.343680304155</v>
      </c>
      <c r="B9" s="12">
        <f t="shared" si="4"/>
        <v>0.82180449785854215</v>
      </c>
      <c r="C9" s="12">
        <f>E9/A9</f>
        <v>1.4527832571501238</v>
      </c>
      <c r="D9" s="9">
        <f t="shared" si="0"/>
        <v>57205.706734611435</v>
      </c>
      <c r="E9" s="9">
        <f t="shared" si="1"/>
        <v>74335.060211592077</v>
      </c>
      <c r="G9" s="12">
        <v>0.8</v>
      </c>
      <c r="H9" s="9">
        <f>'2012'!H9*M$8/(0.5*'2012'!H$9+0.5*'2012'!H$10)</f>
        <v>44305.494640854777</v>
      </c>
      <c r="I9" s="12">
        <f>'2012'!I9</f>
        <v>9.0355885519486021E-2</v>
      </c>
      <c r="J9" s="14">
        <f t="shared" si="2"/>
        <v>2.529964794545609</v>
      </c>
      <c r="K9" s="14">
        <f t="shared" si="3"/>
        <v>1.9594433500543154</v>
      </c>
    </row>
    <row r="10" spans="1:13" x14ac:dyDescent="0.3">
      <c r="A10" s="9">
        <f>IF(Parameters!O46=1,Parameters!N46*'2013'!K2,Parameters!Q$46*(D9-D10)+D10)</f>
        <v>62418.116342440233</v>
      </c>
      <c r="B10" s="12">
        <f t="shared" si="4"/>
        <v>0.91216038337802818</v>
      </c>
      <c r="C10" s="12">
        <f>Parameters!F47</f>
        <v>1.4732117774213138</v>
      </c>
      <c r="D10" s="9">
        <f t="shared" si="0"/>
        <v>91955.104120136733</v>
      </c>
      <c r="E10" s="9">
        <f>C10*A10</f>
        <v>91955.104120136733</v>
      </c>
      <c r="G10" s="12">
        <v>0.9</v>
      </c>
      <c r="H10" s="9">
        <f>'2012'!H10*M$8/(0.5*'2012'!H$9+0.5*'2012'!H$10)</f>
        <v>71218.705359145213</v>
      </c>
      <c r="I10" s="12">
        <f>'2012'!I10</f>
        <v>8.7839616621971969E-2</v>
      </c>
      <c r="J10" s="14">
        <f>J$1*I10/(1-G10)</f>
        <v>2.4595092654152158</v>
      </c>
      <c r="K10" s="14">
        <f t="shared" si="3"/>
        <v>1.9048759432956366</v>
      </c>
    </row>
    <row r="11" spans="1:13" x14ac:dyDescent="0.3">
      <c r="D11" s="2"/>
    </row>
  </sheetData>
  <pageMargins left="0.75" right="0.75" top="1" bottom="1" header="0.5" footer="0.5"/>
  <pageSetup paperSize="9" orientation="portrait" horizontalDpi="4294967292" verticalDpi="429496729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zoomScale="120" zoomScaleNormal="120" zoomScalePageLayoutView="120" workbookViewId="0"/>
  </sheetViews>
  <sheetFormatPr baseColWidth="10" defaultRowHeight="15.6" x14ac:dyDescent="0.3"/>
  <cols>
    <col min="1" max="3" width="12.5" customWidth="1"/>
    <col min="4" max="24" width="12.69921875" customWidth="1"/>
  </cols>
  <sheetData>
    <row r="1" spans="1:13" ht="16.8" x14ac:dyDescent="0.35">
      <c r="A1" s="11" t="s">
        <v>3</v>
      </c>
      <c r="B1" s="11">
        <v>2014</v>
      </c>
      <c r="C1" s="1"/>
      <c r="G1" s="4" t="s">
        <v>6</v>
      </c>
      <c r="H1" s="5">
        <f>[1]TB4!$G$46</f>
        <v>2.177128108985932</v>
      </c>
      <c r="I1" s="6" t="s">
        <v>7</v>
      </c>
      <c r="J1" s="5">
        <f>[1]TB4!$E$46</f>
        <v>2.8</v>
      </c>
      <c r="K1" s="7" t="s">
        <v>27</v>
      </c>
      <c r="L1" s="7" t="s">
        <v>28</v>
      </c>
    </row>
    <row r="2" spans="1:13" x14ac:dyDescent="0.3">
      <c r="A2" s="11" t="s">
        <v>0</v>
      </c>
      <c r="B2" s="10">
        <f>E4</f>
        <v>37980.050178445199</v>
      </c>
      <c r="C2" s="11"/>
      <c r="G2" s="7" t="s">
        <v>14</v>
      </c>
      <c r="H2" s="7"/>
      <c r="K2" s="9">
        <f>SUMPRODUCT(H4:H10,I4:I10)*J1/H1</f>
        <v>37980.050178445214</v>
      </c>
      <c r="L2" s="12">
        <f>(J1*H10/H1)/A10</f>
        <v>1.4732117774213136</v>
      </c>
    </row>
    <row r="3" spans="1:13" x14ac:dyDescent="0.3">
      <c r="A3" s="11" t="s">
        <v>1</v>
      </c>
      <c r="B3" s="11" t="s">
        <v>4</v>
      </c>
      <c r="C3" s="11" t="s">
        <v>2</v>
      </c>
      <c r="D3" s="13" t="s">
        <v>8</v>
      </c>
      <c r="E3" s="13" t="s">
        <v>9</v>
      </c>
      <c r="G3" s="8" t="s">
        <v>4</v>
      </c>
      <c r="H3" s="8" t="s">
        <v>8</v>
      </c>
      <c r="I3" s="8" t="s">
        <v>15</v>
      </c>
      <c r="J3" s="8" t="s">
        <v>16</v>
      </c>
      <c r="K3" s="8" t="s">
        <v>17</v>
      </c>
      <c r="L3" s="8" t="s">
        <v>4</v>
      </c>
      <c r="M3" s="8" t="s">
        <v>8</v>
      </c>
    </row>
    <row r="4" spans="1:13" x14ac:dyDescent="0.3">
      <c r="A4" s="8">
        <v>0</v>
      </c>
      <c r="B4" s="12">
        <f>G4</f>
        <v>0</v>
      </c>
      <c r="C4" s="8"/>
      <c r="D4" s="9">
        <f t="shared" ref="D4:D10" si="0">H4*J$1/H$1</f>
        <v>11588.367507894693</v>
      </c>
      <c r="E4" s="9">
        <f t="shared" ref="E4:E9" si="1">((1-B5)*E5+(B5-B4)*D4)/(1-B4)</f>
        <v>37980.050178445199</v>
      </c>
      <c r="G4" s="12">
        <v>0</v>
      </c>
      <c r="H4" s="9">
        <f>'2012'!H4*M$4/(0.5*'2012'!H$4+0.5*'2012'!H$5)</f>
        <v>9010.4859423917114</v>
      </c>
      <c r="I4" s="12">
        <f>'2012'!I4</f>
        <v>0.11551889321139655</v>
      </c>
      <c r="J4" s="14">
        <f t="shared" ref="J4:J9" si="2">J$1*I4/(G5-G4)</f>
        <v>3.2345290099191031</v>
      </c>
      <c r="K4" s="14">
        <f t="shared" ref="K4:K10" si="3">J4*H$1/J$1</f>
        <v>2.5149942952947559</v>
      </c>
      <c r="L4" s="12">
        <v>0</v>
      </c>
      <c r="M4" s="9">
        <v>11219.3</v>
      </c>
    </row>
    <row r="5" spans="1:13" x14ac:dyDescent="0.3">
      <c r="A5" s="9">
        <f>(Parameters!L$48*(D4-D5)+D5)</f>
        <v>15565.419234932242</v>
      </c>
      <c r="B5" s="12">
        <f t="shared" ref="B5:B10" si="4">B4+I4</f>
        <v>0.11551889321139655</v>
      </c>
      <c r="C5" s="12">
        <f>E5/A5</f>
        <v>2.6614749154067661</v>
      </c>
      <c r="D5" s="9">
        <f t="shared" si="0"/>
        <v>17269.869975091191</v>
      </c>
      <c r="E5" s="9">
        <f t="shared" si="1"/>
        <v>41426.972841562136</v>
      </c>
      <c r="G5" s="12">
        <v>0.1</v>
      </c>
      <c r="H5" s="9">
        <f>'2012'!H5*M$4/(0.5*'2012'!H$4+0.5*'2012'!H$5)</f>
        <v>13428.114057608289</v>
      </c>
      <c r="I5" s="12">
        <f>'2012'!I5</f>
        <v>0.11255594276101788</v>
      </c>
      <c r="J5" s="14">
        <f t="shared" si="2"/>
        <v>3.1515663973085006</v>
      </c>
      <c r="K5" s="14">
        <f t="shared" si="3"/>
        <v>2.4504870681842368</v>
      </c>
      <c r="L5" s="12">
        <v>0.2</v>
      </c>
      <c r="M5" s="9">
        <v>19650.5</v>
      </c>
    </row>
    <row r="6" spans="1:13" x14ac:dyDescent="0.3">
      <c r="A6" s="9">
        <f>(Parameters!M$40*(D5-D6)+D6)</f>
        <v>19670.649318316697</v>
      </c>
      <c r="B6" s="12">
        <f t="shared" si="4"/>
        <v>0.22807483597241443</v>
      </c>
      <c r="C6" s="12">
        <f>E6/A6</f>
        <v>2.2850983364948796</v>
      </c>
      <c r="D6" s="9">
        <f t="shared" si="0"/>
        <v>25272.46778584288</v>
      </c>
      <c r="E6" s="9">
        <f t="shared" si="1"/>
        <v>44949.368035059619</v>
      </c>
      <c r="G6" s="12">
        <v>0.2</v>
      </c>
      <c r="H6" s="9">
        <f>M5</f>
        <v>19650.5</v>
      </c>
      <c r="I6" s="12">
        <f>'2012'!I6</f>
        <v>0.20987424923608905</v>
      </c>
      <c r="J6" s="14">
        <f t="shared" si="2"/>
        <v>2.9382394893052464</v>
      </c>
      <c r="K6" s="14">
        <f t="shared" si="3"/>
        <v>2.2846156368210435</v>
      </c>
      <c r="L6" s="12">
        <v>0.4</v>
      </c>
      <c r="M6" s="9">
        <v>26650.6</v>
      </c>
    </row>
    <row r="7" spans="1:13" x14ac:dyDescent="0.3">
      <c r="A7" s="9">
        <f>(Parameters!N$48*(D6-D7)+D7)</f>
        <v>29773.874919190093</v>
      </c>
      <c r="B7" s="12">
        <f t="shared" si="4"/>
        <v>0.43794908520850351</v>
      </c>
      <c r="C7" s="12">
        <f>E7/A7</f>
        <v>1.7564686520757238</v>
      </c>
      <c r="D7" s="9">
        <f t="shared" si="0"/>
        <v>34275.282052537303</v>
      </c>
      <c r="E7" s="9">
        <f t="shared" si="1"/>
        <v>52296.877946381021</v>
      </c>
      <c r="G7" s="12">
        <v>0.4</v>
      </c>
      <c r="H7" s="9">
        <f>M6</f>
        <v>26650.6</v>
      </c>
      <c r="I7" s="12">
        <f>'2012'!I7</f>
        <v>0.19662699917749826</v>
      </c>
      <c r="J7" s="14">
        <f t="shared" si="2"/>
        <v>2.7527779884849761</v>
      </c>
      <c r="K7" s="14">
        <f t="shared" si="3"/>
        <v>2.1404108344744266</v>
      </c>
      <c r="L7" s="12">
        <v>0.6</v>
      </c>
      <c r="M7" s="9">
        <v>35631.199999999997</v>
      </c>
    </row>
    <row r="8" spans="1:13" x14ac:dyDescent="0.3">
      <c r="A8" s="9">
        <f>(Parameters!O$48*(D7-D8)+D8)</f>
        <v>39472.751118916945</v>
      </c>
      <c r="B8" s="12">
        <f t="shared" si="4"/>
        <v>0.63457608438600177</v>
      </c>
      <c r="C8" s="12">
        <f>E8/A8</f>
        <v>1.5705498513948664</v>
      </c>
      <c r="D8" s="9">
        <f t="shared" si="0"/>
        <v>45825.213311158739</v>
      </c>
      <c r="E8" s="9">
        <f t="shared" si="1"/>
        <v>61993.923403961555</v>
      </c>
      <c r="G8" s="12">
        <v>0.6</v>
      </c>
      <c r="H8" s="9">
        <f>M7</f>
        <v>35631.199999999997</v>
      </c>
      <c r="I8" s="12">
        <f>'2012'!I8</f>
        <v>0.18722841347254032</v>
      </c>
      <c r="J8" s="14">
        <f t="shared" si="2"/>
        <v>2.621197788615564</v>
      </c>
      <c r="K8" s="14">
        <f t="shared" si="3"/>
        <v>2.0381012088595392</v>
      </c>
      <c r="L8" s="12">
        <v>0.8</v>
      </c>
      <c r="M8" s="9">
        <v>61615</v>
      </c>
    </row>
    <row r="9" spans="1:13" x14ac:dyDescent="0.3">
      <c r="A9" s="9">
        <f>(Parameters!P$48*(D8-D9)+D9)</f>
        <v>54799.296104423986</v>
      </c>
      <c r="B9" s="12">
        <f t="shared" si="4"/>
        <v>0.82180449785854215</v>
      </c>
      <c r="C9" s="12">
        <f>E9/A9</f>
        <v>1.4413002990724468</v>
      </c>
      <c r="D9" s="9">
        <f t="shared" si="0"/>
        <v>60782.017966600819</v>
      </c>
      <c r="E9" s="9">
        <f t="shared" si="1"/>
        <v>78982.241864265859</v>
      </c>
      <c r="G9" s="12">
        <v>0.8</v>
      </c>
      <c r="H9" s="9">
        <f>'2012'!H9*M$8/(0.5*'2012'!H$9+0.5*'2012'!H$10)</f>
        <v>47260.7999414195</v>
      </c>
      <c r="I9" s="12">
        <f>'2012'!I9</f>
        <v>9.0355885519486021E-2</v>
      </c>
      <c r="J9" s="14">
        <f t="shared" si="2"/>
        <v>2.529964794545609</v>
      </c>
      <c r="K9" s="14">
        <f t="shared" si="3"/>
        <v>1.96716338176788</v>
      </c>
    </row>
    <row r="10" spans="1:13" x14ac:dyDescent="0.3">
      <c r="A10" s="9">
        <f>IF(Parameters!O46=1,Parameters!N46*'2014'!K2,Parameters!Q$48*(D9-D10)+D10)</f>
        <v>66320.29015161423</v>
      </c>
      <c r="B10" s="12">
        <f t="shared" si="4"/>
        <v>0.91216038337802818</v>
      </c>
      <c r="C10" s="12">
        <f>Parameters!F48</f>
        <v>1.4732117774213136</v>
      </c>
      <c r="D10" s="9">
        <f t="shared" si="0"/>
        <v>97703.832533356835</v>
      </c>
      <c r="E10" s="9">
        <f>C10*A10</f>
        <v>97703.832533356835</v>
      </c>
      <c r="G10" s="12">
        <v>0.9</v>
      </c>
      <c r="H10" s="9">
        <f>'2012'!H10*M$8/(0.5*'2012'!H$9+0.5*'2012'!H$10)</f>
        <v>75969.200058580493</v>
      </c>
      <c r="I10" s="12">
        <f>'2012'!I10</f>
        <v>8.7839616621971969E-2</v>
      </c>
      <c r="J10" s="14">
        <f>J$1*I10/(1-G10)</f>
        <v>2.4595092654152158</v>
      </c>
      <c r="K10" s="14">
        <f t="shared" si="3"/>
        <v>1.9123809843024313</v>
      </c>
    </row>
    <row r="11" spans="1:13" x14ac:dyDescent="0.3">
      <c r="D11" s="2"/>
    </row>
  </sheetData>
  <pageMargins left="0.75" right="0.75" top="1" bottom="1" header="0.5" footer="0.5"/>
  <pageSetup paperSize="9" orientation="portrait" horizontalDpi="4294967292" verticalDpi="429496729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1"/>
  <sheetViews>
    <sheetView tabSelected="1" workbookViewId="0">
      <pane xSplit="1" ySplit="10" topLeftCell="B11" activePane="bottomRight" state="frozen"/>
      <selection pane="topRight" activeCell="B1" sqref="B1"/>
      <selection pane="bottomLeft" activeCell="A7" sqref="A7"/>
      <selection pane="bottomRight" activeCell="D12" sqref="D12"/>
    </sheetView>
  </sheetViews>
  <sheetFormatPr baseColWidth="10" defaultRowHeight="14.4" x14ac:dyDescent="0.3"/>
  <cols>
    <col min="1" max="16384" width="11.19921875" style="3"/>
  </cols>
  <sheetData>
    <row r="1" spans="1:39" x14ac:dyDescent="0.3">
      <c r="A1" s="15" t="s">
        <v>52</v>
      </c>
      <c r="B1" s="15"/>
      <c r="C1" s="15"/>
      <c r="D1" s="15"/>
      <c r="E1" s="15"/>
      <c r="F1" s="16"/>
      <c r="G1" s="35" t="s">
        <v>39</v>
      </c>
      <c r="H1" s="36"/>
      <c r="I1" s="36"/>
      <c r="J1" s="37">
        <v>0</v>
      </c>
      <c r="K1" s="16"/>
      <c r="L1" s="35" t="s">
        <v>39</v>
      </c>
      <c r="M1" s="36"/>
      <c r="N1" s="37">
        <v>0</v>
      </c>
      <c r="O1" s="16"/>
      <c r="P1" s="16"/>
      <c r="Q1" s="16"/>
      <c r="R1" s="16"/>
      <c r="S1" s="16"/>
      <c r="T1" s="16"/>
      <c r="U1" s="16"/>
      <c r="V1" s="16"/>
      <c r="W1" s="16"/>
      <c r="X1" s="16"/>
      <c r="Y1" s="16"/>
      <c r="Z1" s="16"/>
      <c r="AA1" s="16"/>
      <c r="AB1" s="16"/>
      <c r="AC1" s="16"/>
      <c r="AD1" s="16"/>
      <c r="AE1" s="35" t="s">
        <v>39</v>
      </c>
      <c r="AF1" s="36"/>
      <c r="AG1" s="37">
        <v>0</v>
      </c>
      <c r="AH1" s="16"/>
      <c r="AI1" s="16"/>
      <c r="AJ1" s="16"/>
      <c r="AK1" s="16"/>
      <c r="AL1" s="16"/>
      <c r="AM1" s="16"/>
    </row>
    <row r="2" spans="1:39"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row>
    <row r="3" spans="1:39" ht="14.4" customHeight="1" x14ac:dyDescent="0.3">
      <c r="A3" s="16"/>
      <c r="B3" s="44" t="s">
        <v>33</v>
      </c>
      <c r="C3" s="44" t="s">
        <v>53</v>
      </c>
      <c r="D3" s="44" t="s">
        <v>54</v>
      </c>
      <c r="E3" s="16"/>
      <c r="F3" s="42" t="s">
        <v>5</v>
      </c>
      <c r="G3" s="43" t="s">
        <v>38</v>
      </c>
      <c r="H3" s="43" t="s">
        <v>29</v>
      </c>
      <c r="I3" s="43" t="s">
        <v>43</v>
      </c>
      <c r="J3" s="43" t="s">
        <v>40</v>
      </c>
      <c r="K3" s="23"/>
      <c r="L3" s="42" t="s">
        <v>44</v>
      </c>
      <c r="M3" s="42"/>
      <c r="N3" s="42"/>
      <c r="O3" s="42"/>
      <c r="P3" s="42"/>
      <c r="Q3" s="42"/>
      <c r="R3" s="43" t="s">
        <v>24</v>
      </c>
      <c r="S3" s="43"/>
      <c r="T3" s="43"/>
      <c r="U3" s="43"/>
      <c r="V3" s="43"/>
      <c r="W3" s="43"/>
      <c r="X3" s="43" t="s">
        <v>41</v>
      </c>
      <c r="Y3" s="43"/>
      <c r="Z3" s="43"/>
      <c r="AA3" s="43"/>
      <c r="AB3" s="43"/>
      <c r="AC3" s="43"/>
      <c r="AD3" s="16"/>
      <c r="AE3" s="42" t="s">
        <v>32</v>
      </c>
      <c r="AF3" s="42" t="s">
        <v>26</v>
      </c>
      <c r="AG3" s="43" t="s">
        <v>25</v>
      </c>
      <c r="AH3" s="16"/>
      <c r="AI3" s="16"/>
      <c r="AJ3" s="16"/>
      <c r="AK3" s="16"/>
      <c r="AL3" s="16"/>
      <c r="AM3" s="16"/>
    </row>
    <row r="4" spans="1:39" x14ac:dyDescent="0.3">
      <c r="A4" s="16"/>
      <c r="B4" s="44"/>
      <c r="C4" s="44"/>
      <c r="D4" s="44"/>
      <c r="E4" s="16"/>
      <c r="F4" s="42"/>
      <c r="G4" s="43"/>
      <c r="H4" s="43"/>
      <c r="I4" s="43"/>
      <c r="J4" s="43"/>
      <c r="K4" s="23"/>
      <c r="L4" s="42"/>
      <c r="M4" s="42"/>
      <c r="N4" s="42"/>
      <c r="O4" s="42"/>
      <c r="P4" s="42"/>
      <c r="Q4" s="42"/>
      <c r="R4" s="43"/>
      <c r="S4" s="43"/>
      <c r="T4" s="43"/>
      <c r="U4" s="43"/>
      <c r="V4" s="43"/>
      <c r="W4" s="43"/>
      <c r="X4" s="43"/>
      <c r="Y4" s="43"/>
      <c r="Z4" s="43"/>
      <c r="AA4" s="43"/>
      <c r="AB4" s="43"/>
      <c r="AC4" s="43"/>
      <c r="AD4" s="16"/>
      <c r="AE4" s="42"/>
      <c r="AF4" s="42"/>
      <c r="AG4" s="43"/>
      <c r="AH4" s="16"/>
      <c r="AI4" s="16"/>
      <c r="AJ4" s="16"/>
      <c r="AK4" s="16"/>
      <c r="AL4" s="16"/>
      <c r="AM4" s="16"/>
    </row>
    <row r="5" spans="1:39" x14ac:dyDescent="0.3">
      <c r="A5" s="16"/>
      <c r="B5" s="44"/>
      <c r="C5" s="44"/>
      <c r="D5" s="44"/>
      <c r="E5" s="16"/>
      <c r="F5" s="42"/>
      <c r="G5" s="43"/>
      <c r="H5" s="43"/>
      <c r="I5" s="43"/>
      <c r="J5" s="43"/>
      <c r="K5" s="23"/>
      <c r="L5" s="42"/>
      <c r="M5" s="42"/>
      <c r="N5" s="42"/>
      <c r="O5" s="42"/>
      <c r="P5" s="42"/>
      <c r="Q5" s="42"/>
      <c r="R5" s="43"/>
      <c r="S5" s="43"/>
      <c r="T5" s="43"/>
      <c r="U5" s="43"/>
      <c r="V5" s="43"/>
      <c r="W5" s="43"/>
      <c r="X5" s="43"/>
      <c r="Y5" s="43"/>
      <c r="Z5" s="43"/>
      <c r="AA5" s="43"/>
      <c r="AB5" s="43"/>
      <c r="AC5" s="43"/>
      <c r="AD5" s="16"/>
      <c r="AE5" s="42"/>
      <c r="AF5" s="42"/>
      <c r="AG5" s="43"/>
      <c r="AH5" s="16"/>
      <c r="AI5" s="16"/>
      <c r="AJ5" s="16"/>
      <c r="AK5" s="16"/>
      <c r="AL5" s="16"/>
      <c r="AM5" s="16"/>
    </row>
    <row r="6" spans="1:39" x14ac:dyDescent="0.3">
      <c r="A6" s="16"/>
      <c r="B6" s="44"/>
      <c r="C6" s="44"/>
      <c r="D6" s="44"/>
      <c r="E6" s="16"/>
      <c r="F6" s="42"/>
      <c r="G6" s="43"/>
      <c r="H6" s="43"/>
      <c r="I6" s="43"/>
      <c r="J6" s="43"/>
      <c r="K6" s="23"/>
      <c r="L6" s="42"/>
      <c r="M6" s="42"/>
      <c r="N6" s="42"/>
      <c r="O6" s="42"/>
      <c r="P6" s="42"/>
      <c r="Q6" s="42"/>
      <c r="R6" s="43"/>
      <c r="S6" s="43"/>
      <c r="T6" s="43"/>
      <c r="U6" s="43"/>
      <c r="V6" s="43"/>
      <c r="W6" s="43"/>
      <c r="X6" s="43"/>
      <c r="Y6" s="43"/>
      <c r="Z6" s="43"/>
      <c r="AA6" s="43"/>
      <c r="AB6" s="43"/>
      <c r="AC6" s="43"/>
      <c r="AD6" s="16"/>
      <c r="AE6" s="42"/>
      <c r="AF6" s="42"/>
      <c r="AG6" s="43"/>
      <c r="AH6" s="16"/>
      <c r="AI6" s="16"/>
      <c r="AJ6" s="16"/>
      <c r="AK6" s="16"/>
      <c r="AL6" s="16"/>
      <c r="AM6" s="16"/>
    </row>
    <row r="7" spans="1:39" x14ac:dyDescent="0.3">
      <c r="A7" s="16"/>
      <c r="B7" s="44"/>
      <c r="C7" s="44"/>
      <c r="D7" s="44"/>
      <c r="E7" s="16"/>
      <c r="F7" s="42"/>
      <c r="G7" s="43"/>
      <c r="H7" s="43"/>
      <c r="I7" s="43"/>
      <c r="J7" s="43"/>
      <c r="K7" s="23"/>
      <c r="L7" s="42"/>
      <c r="M7" s="42"/>
      <c r="N7" s="42"/>
      <c r="O7" s="42"/>
      <c r="P7" s="42"/>
      <c r="Q7" s="42"/>
      <c r="R7" s="43"/>
      <c r="S7" s="43"/>
      <c r="T7" s="43"/>
      <c r="U7" s="43"/>
      <c r="V7" s="43"/>
      <c r="W7" s="43"/>
      <c r="X7" s="43"/>
      <c r="Y7" s="43"/>
      <c r="Z7" s="43"/>
      <c r="AA7" s="43"/>
      <c r="AB7" s="43"/>
      <c r="AC7" s="43"/>
      <c r="AD7" s="16"/>
      <c r="AE7" s="42"/>
      <c r="AF7" s="42"/>
      <c r="AG7" s="43"/>
      <c r="AH7" s="16"/>
      <c r="AI7" s="16"/>
      <c r="AJ7" s="16"/>
      <c r="AK7" s="16"/>
      <c r="AL7" s="16"/>
      <c r="AM7" s="16"/>
    </row>
    <row r="8" spans="1:39" x14ac:dyDescent="0.3">
      <c r="A8" s="16"/>
      <c r="B8" s="44"/>
      <c r="C8" s="44"/>
      <c r="D8" s="44"/>
      <c r="E8" s="16"/>
      <c r="F8" s="42"/>
      <c r="G8" s="43"/>
      <c r="H8" s="43"/>
      <c r="I8" s="43"/>
      <c r="J8" s="43"/>
      <c r="K8" s="23"/>
      <c r="L8" s="42"/>
      <c r="M8" s="42"/>
      <c r="N8" s="42"/>
      <c r="O8" s="42"/>
      <c r="P8" s="42"/>
      <c r="Q8" s="42"/>
      <c r="R8" s="43"/>
      <c r="S8" s="43"/>
      <c r="T8" s="43"/>
      <c r="U8" s="43"/>
      <c r="V8" s="43"/>
      <c r="W8" s="43"/>
      <c r="X8" s="43"/>
      <c r="Y8" s="43"/>
      <c r="Z8" s="43"/>
      <c r="AA8" s="43"/>
      <c r="AB8" s="43"/>
      <c r="AC8" s="43"/>
      <c r="AD8" s="16"/>
      <c r="AE8" s="42"/>
      <c r="AF8" s="42"/>
      <c r="AG8" s="43"/>
      <c r="AH8" s="16"/>
      <c r="AI8" s="16"/>
      <c r="AJ8" s="16"/>
      <c r="AK8" s="16"/>
      <c r="AL8" s="16"/>
      <c r="AM8" s="16"/>
    </row>
    <row r="9" spans="1:39" x14ac:dyDescent="0.3">
      <c r="A9" s="16"/>
      <c r="B9" s="44"/>
      <c r="C9" s="44"/>
      <c r="D9" s="44"/>
      <c r="E9" s="16"/>
      <c r="F9" s="42"/>
      <c r="G9" s="43"/>
      <c r="H9" s="43"/>
      <c r="I9" s="43"/>
      <c r="J9" s="43"/>
      <c r="K9" s="23"/>
      <c r="L9" s="42"/>
      <c r="M9" s="42"/>
      <c r="N9" s="42"/>
      <c r="O9" s="42"/>
      <c r="P9" s="42"/>
      <c r="Q9" s="42"/>
      <c r="R9" s="43"/>
      <c r="S9" s="43"/>
      <c r="T9" s="43"/>
      <c r="U9" s="43"/>
      <c r="V9" s="43"/>
      <c r="W9" s="43"/>
      <c r="X9" s="43"/>
      <c r="Y9" s="43"/>
      <c r="Z9" s="43"/>
      <c r="AA9" s="43"/>
      <c r="AB9" s="43"/>
      <c r="AC9" s="43"/>
      <c r="AD9" s="16"/>
      <c r="AE9" s="42"/>
      <c r="AF9" s="42"/>
      <c r="AG9" s="43"/>
      <c r="AH9" s="16"/>
      <c r="AI9" s="16"/>
      <c r="AJ9" s="16"/>
      <c r="AK9" s="16"/>
      <c r="AL9" s="16"/>
      <c r="AM9" s="16"/>
    </row>
    <row r="10" spans="1:39" x14ac:dyDescent="0.3">
      <c r="A10" s="16"/>
      <c r="B10" s="44"/>
      <c r="C10" s="44"/>
      <c r="D10" s="44"/>
      <c r="E10" s="16"/>
      <c r="F10" s="42"/>
      <c r="G10" s="43"/>
      <c r="H10" s="43"/>
      <c r="I10" s="43"/>
      <c r="J10" s="43"/>
      <c r="K10" s="23"/>
      <c r="L10" s="24" t="s">
        <v>46</v>
      </c>
      <c r="M10" s="24" t="s">
        <v>45</v>
      </c>
      <c r="N10" s="24" t="s">
        <v>47</v>
      </c>
      <c r="O10" s="24" t="s">
        <v>48</v>
      </c>
      <c r="P10" s="24" t="s">
        <v>49</v>
      </c>
      <c r="Q10" s="24" t="s">
        <v>50</v>
      </c>
      <c r="R10" s="25" t="s">
        <v>46</v>
      </c>
      <c r="S10" s="25" t="s">
        <v>45</v>
      </c>
      <c r="T10" s="25" t="s">
        <v>47</v>
      </c>
      <c r="U10" s="25" t="s">
        <v>48</v>
      </c>
      <c r="V10" s="25" t="s">
        <v>49</v>
      </c>
      <c r="W10" s="25" t="s">
        <v>50</v>
      </c>
      <c r="X10" s="25" t="s">
        <v>18</v>
      </c>
      <c r="Y10" s="25" t="s">
        <v>19</v>
      </c>
      <c r="Z10" s="25" t="s">
        <v>20</v>
      </c>
      <c r="AA10" s="25" t="s">
        <v>21</v>
      </c>
      <c r="AB10" s="25" t="s">
        <v>22</v>
      </c>
      <c r="AC10" s="25" t="s">
        <v>23</v>
      </c>
      <c r="AD10" s="16"/>
      <c r="AE10" s="42"/>
      <c r="AF10" s="42"/>
      <c r="AG10" s="43"/>
      <c r="AH10" s="16"/>
      <c r="AI10" s="16"/>
      <c r="AJ10" s="16"/>
      <c r="AK10" s="16"/>
      <c r="AL10" s="16"/>
      <c r="AM10" s="16"/>
    </row>
    <row r="11" spans="1:39" ht="1.05" customHeight="1" x14ac:dyDescent="0.3">
      <c r="A11" s="18" t="s">
        <v>34</v>
      </c>
      <c r="B11" s="33" t="s">
        <v>37</v>
      </c>
      <c r="C11" s="33" t="s">
        <v>35</v>
      </c>
      <c r="D11" s="41" t="s">
        <v>55</v>
      </c>
      <c r="E11" s="16"/>
      <c r="F11" s="34"/>
      <c r="G11" s="32"/>
      <c r="H11" s="32"/>
      <c r="I11" s="38"/>
      <c r="J11" s="32"/>
      <c r="K11" s="32"/>
      <c r="L11" s="24"/>
      <c r="M11" s="24"/>
      <c r="N11" s="24"/>
      <c r="O11" s="24"/>
      <c r="P11" s="24"/>
      <c r="Q11" s="24"/>
      <c r="R11" s="25"/>
      <c r="S11" s="25"/>
      <c r="T11" s="25"/>
      <c r="U11" s="25"/>
      <c r="V11" s="25"/>
      <c r="W11" s="25"/>
      <c r="X11" s="25"/>
      <c r="Y11" s="25"/>
      <c r="Z11" s="25"/>
      <c r="AA11" s="25"/>
      <c r="AB11" s="25"/>
      <c r="AC11" s="25"/>
      <c r="AD11" s="16"/>
      <c r="AE11" s="34"/>
      <c r="AF11" s="34"/>
      <c r="AG11" s="32"/>
      <c r="AH11" s="16"/>
      <c r="AI11" s="16"/>
      <c r="AJ11" s="16"/>
      <c r="AK11" s="16"/>
      <c r="AL11" s="16"/>
      <c r="AM11" s="16"/>
    </row>
    <row r="12" spans="1:39" x14ac:dyDescent="0.3">
      <c r="A12" s="15">
        <v>1978</v>
      </c>
      <c r="B12" s="31">
        <f>[1]TB1!$J6</f>
        <v>92.98263589613498</v>
      </c>
      <c r="C12" s="31">
        <f>[1]TB2!$K6</f>
        <v>705.8348691953089</v>
      </c>
      <c r="D12" s="31">
        <f>[1]TB2!$N6</f>
        <v>495.45049520278144</v>
      </c>
      <c r="E12" s="16"/>
      <c r="F12" s="39"/>
      <c r="G12" s="40"/>
      <c r="H12" s="40"/>
      <c r="I12" s="40"/>
      <c r="J12" s="40"/>
      <c r="K12" s="40"/>
      <c r="L12" s="24"/>
      <c r="M12" s="24"/>
      <c r="N12" s="24"/>
      <c r="O12" s="24"/>
      <c r="P12" s="24"/>
      <c r="Q12" s="24"/>
      <c r="R12" s="25"/>
      <c r="S12" s="25"/>
      <c r="T12" s="25"/>
      <c r="U12" s="25"/>
      <c r="V12" s="25"/>
      <c r="W12" s="25"/>
      <c r="X12" s="25"/>
      <c r="Y12" s="25"/>
      <c r="Z12" s="25"/>
      <c r="AA12" s="25"/>
      <c r="AB12" s="25"/>
      <c r="AC12" s="25"/>
      <c r="AD12" s="16"/>
      <c r="AE12" s="39"/>
      <c r="AF12" s="39"/>
      <c r="AG12" s="40"/>
      <c r="AH12" s="16"/>
      <c r="AI12" s="16"/>
      <c r="AJ12" s="16"/>
      <c r="AK12" s="16"/>
      <c r="AL12" s="16"/>
      <c r="AM12" s="16"/>
    </row>
    <row r="13" spans="1:39" x14ac:dyDescent="0.3">
      <c r="A13" s="15">
        <v>1979</v>
      </c>
      <c r="B13" s="31">
        <f>[1]TB1!$J7</f>
        <v>99.722461635199551</v>
      </c>
      <c r="C13" s="31">
        <f>[1]TB2!$K7</f>
        <v>767.79204833990173</v>
      </c>
      <c r="D13" s="31">
        <f>[1]TB2!$N7</f>
        <v>594.11773464572514</v>
      </c>
      <c r="E13" s="16"/>
      <c r="F13" s="39"/>
      <c r="G13" s="40"/>
      <c r="H13" s="40"/>
      <c r="I13" s="40"/>
      <c r="J13" s="40"/>
      <c r="K13" s="40"/>
      <c r="L13" s="24"/>
      <c r="M13" s="24"/>
      <c r="N13" s="24"/>
      <c r="O13" s="24"/>
      <c r="P13" s="24"/>
      <c r="Q13" s="24"/>
      <c r="R13" s="25"/>
      <c r="S13" s="25"/>
      <c r="T13" s="25"/>
      <c r="U13" s="25"/>
      <c r="V13" s="25"/>
      <c r="W13" s="25"/>
      <c r="X13" s="25"/>
      <c r="Y13" s="25"/>
      <c r="Z13" s="25"/>
      <c r="AA13" s="25"/>
      <c r="AB13" s="25"/>
      <c r="AC13" s="25"/>
      <c r="AD13" s="16"/>
      <c r="AE13" s="39"/>
      <c r="AF13" s="39"/>
      <c r="AG13" s="40"/>
      <c r="AH13" s="16"/>
      <c r="AI13" s="16"/>
      <c r="AJ13" s="16"/>
      <c r="AK13" s="16"/>
      <c r="AL13" s="16"/>
      <c r="AM13" s="16"/>
    </row>
    <row r="14" spans="1:39" x14ac:dyDescent="0.3">
      <c r="A14" s="15">
        <v>1980</v>
      </c>
      <c r="B14" s="31">
        <f>[1]TB1!$J8</f>
        <v>103.20021171655689</v>
      </c>
      <c r="C14" s="31">
        <f>[1]TB2!$K8</f>
        <v>851.41195719023688</v>
      </c>
      <c r="D14" s="31">
        <f>[1]TB2!$N8</f>
        <v>709.69935799317352</v>
      </c>
      <c r="E14" s="16"/>
      <c r="F14" s="22"/>
      <c r="G14" s="23"/>
      <c r="H14" s="23"/>
      <c r="I14" s="38"/>
      <c r="J14" s="23"/>
      <c r="K14" s="23"/>
      <c r="L14" s="24"/>
      <c r="M14" s="24"/>
      <c r="N14" s="24"/>
      <c r="O14" s="24"/>
      <c r="P14" s="24"/>
      <c r="Q14" s="24"/>
      <c r="R14" s="25"/>
      <c r="S14" s="25"/>
      <c r="T14" s="25"/>
      <c r="U14" s="25"/>
      <c r="V14" s="25"/>
      <c r="W14" s="25"/>
      <c r="X14" s="25"/>
      <c r="Y14" s="25"/>
      <c r="Z14" s="25"/>
      <c r="AA14" s="25"/>
      <c r="AB14" s="25"/>
      <c r="AC14" s="25"/>
      <c r="AD14" s="16"/>
      <c r="AE14" s="22"/>
      <c r="AF14" s="22"/>
      <c r="AG14" s="23"/>
      <c r="AH14" s="16"/>
      <c r="AI14" s="16"/>
      <c r="AJ14" s="16"/>
      <c r="AK14" s="16"/>
      <c r="AL14" s="16"/>
      <c r="AM14" s="16"/>
    </row>
    <row r="15" spans="1:39" x14ac:dyDescent="0.3">
      <c r="A15" s="15">
        <v>1981</v>
      </c>
      <c r="B15" s="31">
        <f>[1]TB1!$J9</f>
        <v>108.75921998613731</v>
      </c>
      <c r="C15" s="31">
        <f>[1]TB2!$K9</f>
        <v>889.066055929203</v>
      </c>
      <c r="D15" s="31">
        <f>[1]TB2!$N9</f>
        <v>928.065537918215</v>
      </c>
      <c r="E15" s="15"/>
      <c r="F15" s="29">
        <f>IF(J$1=0,G15,J15)</f>
        <v>1.1166666666666667</v>
      </c>
      <c r="G15" s="27">
        <f>'1981'!L$2</f>
        <v>1.1166666666666667</v>
      </c>
      <c r="H15" s="26">
        <f>'1981'!B$9</f>
        <v>0.95077289704436263</v>
      </c>
      <c r="I15" s="27">
        <f>LOG((1-'1981'!B$8)/(1-'1981'!B$9))/LOG(('1981'!C$8*'1981'!A$8*(1-'1981'!B$8))/('1981'!C$9*'1981'!A$9*(1-'1981'!B$9)))</f>
        <v>1.143389521330598</v>
      </c>
      <c r="J15" s="27">
        <f>1.6</f>
        <v>1.6</v>
      </c>
      <c r="K15" s="16"/>
      <c r="L15" s="17"/>
      <c r="M15" s="17"/>
      <c r="N15" s="17"/>
      <c r="O15" s="17"/>
      <c r="P15" s="17"/>
      <c r="Q15" s="17"/>
      <c r="R15" s="16"/>
      <c r="S15" s="16"/>
      <c r="T15" s="16"/>
      <c r="U15" s="16"/>
      <c r="V15" s="16"/>
      <c r="W15" s="16"/>
      <c r="X15" s="16"/>
      <c r="Y15" s="16"/>
      <c r="Z15" s="16"/>
      <c r="AA15" s="16"/>
      <c r="AB15" s="16"/>
      <c r="AC15" s="16"/>
      <c r="AD15" s="16"/>
      <c r="AE15" s="18"/>
      <c r="AF15" s="18"/>
      <c r="AG15" s="16"/>
      <c r="AH15" s="16"/>
      <c r="AI15" s="16"/>
      <c r="AJ15" s="16"/>
      <c r="AK15" s="16"/>
      <c r="AL15" s="16"/>
      <c r="AM15" s="16"/>
    </row>
    <row r="16" spans="1:39" x14ac:dyDescent="0.3">
      <c r="A16" s="15">
        <f>A15+1</f>
        <v>1982</v>
      </c>
      <c r="B16" s="31">
        <f>[1]TB1!$J10</f>
        <v>115.81716550008579</v>
      </c>
      <c r="C16" s="31">
        <f>[1]TB2!$K10</f>
        <v>970.47900101114897</v>
      </c>
      <c r="D16" s="31">
        <f>[1]TB2!$N10</f>
        <v>992.79273071067189</v>
      </c>
      <c r="E16" s="15"/>
      <c r="F16" s="29">
        <f t="shared" ref="F16:F46" si="0">IF(J$1=0,G16,J16)</f>
        <v>1.1398333333333333</v>
      </c>
      <c r="G16" s="27">
        <f>'1982'!L$2</f>
        <v>1.1398333333333333</v>
      </c>
      <c r="H16" s="26">
        <f>'1982'!B$9</f>
        <v>0.91787692720203784</v>
      </c>
      <c r="I16" s="27">
        <f>LOG((1-'1982'!B$8)/(1-'1982'!B$9))/LOG(('1982'!C$8*'1982'!A$8*(1-'1982'!B$8))/('1982'!C$9*'1982'!A$9*(1-'1982'!B$9)))</f>
        <v>1.1635944992246825</v>
      </c>
      <c r="J16" s="27">
        <f t="shared" ref="J16:J48" si="1">1.6</f>
        <v>1.6</v>
      </c>
      <c r="K16" s="16"/>
      <c r="L16" s="17"/>
      <c r="M16" s="17"/>
      <c r="N16" s="17"/>
      <c r="O16" s="17"/>
      <c r="P16" s="17"/>
      <c r="Q16" s="17"/>
      <c r="R16" s="16"/>
      <c r="S16" s="16"/>
      <c r="T16" s="16"/>
      <c r="U16" s="16"/>
      <c r="V16" s="16"/>
      <c r="W16" s="16"/>
      <c r="X16" s="16"/>
      <c r="Y16" s="16"/>
      <c r="Z16" s="16"/>
      <c r="AA16" s="16"/>
      <c r="AB16" s="16"/>
      <c r="AC16" s="16"/>
      <c r="AD16" s="16"/>
      <c r="AE16" s="18"/>
      <c r="AF16" s="18"/>
      <c r="AG16" s="16"/>
      <c r="AH16" s="16"/>
      <c r="AI16" s="16"/>
      <c r="AJ16" s="16"/>
      <c r="AK16" s="16"/>
      <c r="AL16" s="16"/>
      <c r="AM16" s="16"/>
    </row>
    <row r="17" spans="1:39" x14ac:dyDescent="0.3">
      <c r="A17" s="15">
        <f t="shared" ref="A17:A49" si="2">A16+1</f>
        <v>1983</v>
      </c>
      <c r="B17" s="31">
        <f>[1]TB1!$J11</f>
        <v>122.47093788776117</v>
      </c>
      <c r="C17" s="31">
        <f>[1]TB2!$K11</f>
        <v>1006.5696697604848</v>
      </c>
      <c r="D17" s="31">
        <f>[1]TB2!$N11</f>
        <v>1041.9430780953639</v>
      </c>
      <c r="E17" s="15"/>
      <c r="F17" s="29">
        <f t="shared" si="0"/>
        <v>1.1503333333333334</v>
      </c>
      <c r="G17" s="27">
        <f>'1983'!L$2</f>
        <v>1.1503333333333334</v>
      </c>
      <c r="H17" s="26">
        <f>'1983'!B$9</f>
        <v>0.88478056319796838</v>
      </c>
      <c r="I17" s="27">
        <f>LOG((1-'1983'!B$8)/(1-'1983'!B$9))/LOG(('1983'!C$8*'1983'!A$8*(1-'1983'!B$8))/('1983'!C$9*'1983'!A$9*(1-'1983'!B$9)))</f>
        <v>1.1810998965603818</v>
      </c>
      <c r="J17" s="27">
        <f t="shared" si="1"/>
        <v>1.6</v>
      </c>
      <c r="K17" s="16"/>
      <c r="L17" s="17"/>
      <c r="M17" s="17"/>
      <c r="N17" s="17"/>
      <c r="O17" s="17"/>
      <c r="P17" s="17"/>
      <c r="Q17" s="17"/>
      <c r="R17" s="16"/>
      <c r="S17" s="16"/>
      <c r="T17" s="16"/>
      <c r="U17" s="16"/>
      <c r="V17" s="16"/>
      <c r="W17" s="16"/>
      <c r="X17" s="16"/>
      <c r="Y17" s="16"/>
      <c r="Z17" s="16"/>
      <c r="AA17" s="16"/>
      <c r="AB17" s="16"/>
      <c r="AC17" s="16"/>
      <c r="AD17" s="16"/>
      <c r="AE17" s="18"/>
      <c r="AF17" s="18"/>
      <c r="AG17" s="16"/>
      <c r="AH17" s="16"/>
      <c r="AI17" s="16"/>
      <c r="AJ17" s="16"/>
      <c r="AK17" s="16"/>
      <c r="AL17" s="16"/>
      <c r="AM17" s="16"/>
    </row>
    <row r="18" spans="1:39" x14ac:dyDescent="0.3">
      <c r="A18" s="15">
        <f t="shared" si="2"/>
        <v>1984</v>
      </c>
      <c r="B18" s="31">
        <f>[1]TB1!$J12</f>
        <v>134.61291604220202</v>
      </c>
      <c r="C18" s="31">
        <f>[1]TB2!$K12</f>
        <v>1172.8793159685854</v>
      </c>
      <c r="D18" s="31">
        <f>[1]TB2!$N12</f>
        <v>1177.7192089821299</v>
      </c>
      <c r="E18" s="15"/>
      <c r="F18" s="29">
        <f t="shared" si="0"/>
        <v>1.1952857142857143</v>
      </c>
      <c r="G18" s="27">
        <f>'1984'!L$2</f>
        <v>1.1952857142857143</v>
      </c>
      <c r="H18" s="26">
        <f>'1984'!B$9</f>
        <v>0.88421463940952316</v>
      </c>
      <c r="I18" s="27">
        <f>LOG((1-'1984'!B$8)/(1-'1984'!B$9))/LOG(('1984'!C$8*'1984'!A$8*(1-'1984'!B$8))/('1984'!C$9*'1984'!A$9*(1-'1984'!B$9)))</f>
        <v>1.2104129243530064</v>
      </c>
      <c r="J18" s="27">
        <f t="shared" si="1"/>
        <v>1.6</v>
      </c>
      <c r="K18" s="16"/>
      <c r="L18" s="17"/>
      <c r="M18" s="17"/>
      <c r="N18" s="17"/>
      <c r="O18" s="17"/>
      <c r="P18" s="17"/>
      <c r="Q18" s="17"/>
      <c r="R18" s="16"/>
      <c r="S18" s="16"/>
      <c r="T18" s="16"/>
      <c r="U18" s="16"/>
      <c r="V18" s="16"/>
      <c r="W18" s="16"/>
      <c r="X18" s="16"/>
      <c r="Y18" s="16"/>
      <c r="Z18" s="16"/>
      <c r="AA18" s="16"/>
      <c r="AB18" s="16"/>
      <c r="AC18" s="16"/>
      <c r="AD18" s="16"/>
      <c r="AE18" s="18"/>
      <c r="AF18" s="18"/>
      <c r="AG18" s="16"/>
      <c r="AH18" s="16"/>
      <c r="AI18" s="16"/>
      <c r="AJ18" s="16"/>
      <c r="AK18" s="16"/>
      <c r="AL18" s="16"/>
      <c r="AM18" s="16"/>
    </row>
    <row r="19" spans="1:39" x14ac:dyDescent="0.3">
      <c r="A19" s="15">
        <f t="shared" si="2"/>
        <v>1985</v>
      </c>
      <c r="B19" s="31">
        <f>[1]TB1!$J13</f>
        <v>143.32241737726778</v>
      </c>
      <c r="C19" s="31">
        <f>[1]TB2!$K13</f>
        <v>1422.4544376197396</v>
      </c>
      <c r="D19" s="31">
        <f>[1]TB2!$N13</f>
        <v>1311.232181531758</v>
      </c>
      <c r="E19" s="15"/>
      <c r="F19" s="29">
        <f t="shared" si="0"/>
        <v>1.2719090909090911</v>
      </c>
      <c r="G19" s="27">
        <f>'1985'!L$2</f>
        <v>1.2719090909090911</v>
      </c>
      <c r="H19" s="26">
        <f>'1985'!B$13</f>
        <v>0.96004306409979012</v>
      </c>
      <c r="I19" s="27">
        <f>LOG((1-'1985'!B$12)/(1-'1985'!B$13))/LOG(('1985'!C$12*'1985'!A$12*(1-'1985'!B$12))/('1985'!C$13*'1985'!A$13*(1-'1985'!B$13)))</f>
        <v>1.2439317474275324</v>
      </c>
      <c r="J19" s="27">
        <f t="shared" si="1"/>
        <v>1.6</v>
      </c>
      <c r="K19" s="16"/>
      <c r="L19" s="17"/>
      <c r="M19" s="17"/>
      <c r="N19" s="17"/>
      <c r="O19" s="17"/>
      <c r="P19" s="17"/>
      <c r="Q19" s="17"/>
      <c r="R19" s="16"/>
      <c r="S19" s="16"/>
      <c r="T19" s="16"/>
      <c r="U19" s="16"/>
      <c r="V19" s="16"/>
      <c r="W19" s="16"/>
      <c r="X19" s="16"/>
      <c r="Y19" s="16"/>
      <c r="Z19" s="16"/>
      <c r="AA19" s="16"/>
      <c r="AB19" s="16"/>
      <c r="AC19" s="16"/>
      <c r="AD19" s="16"/>
      <c r="AE19" s="18"/>
      <c r="AF19" s="18"/>
      <c r="AG19" s="16"/>
      <c r="AH19" s="16"/>
      <c r="AI19" s="16"/>
      <c r="AJ19" s="16"/>
      <c r="AK19" s="16"/>
      <c r="AL19" s="16"/>
      <c r="AM19" s="16"/>
    </row>
    <row r="20" spans="1:39" x14ac:dyDescent="0.3">
      <c r="A20" s="15">
        <f t="shared" si="2"/>
        <v>1986</v>
      </c>
      <c r="B20" s="31">
        <f>[1]TB1!$J14</f>
        <v>153.39586234021192</v>
      </c>
      <c r="C20" s="31">
        <f>[1]TB2!$K14</f>
        <v>1688.6068546517745</v>
      </c>
      <c r="D20" s="31">
        <f>[1]TB2!$N14</f>
        <v>1564.1269349747217</v>
      </c>
      <c r="E20" s="15"/>
      <c r="F20" s="29"/>
      <c r="G20" s="20"/>
      <c r="H20" s="20"/>
      <c r="I20" s="20"/>
      <c r="J20" s="27"/>
      <c r="K20" s="16"/>
      <c r="L20" s="19"/>
      <c r="M20" s="19"/>
      <c r="N20" s="19"/>
      <c r="O20" s="19"/>
      <c r="P20" s="19"/>
      <c r="Q20" s="19"/>
      <c r="R20" s="20"/>
      <c r="S20" s="20"/>
      <c r="T20" s="20"/>
      <c r="U20" s="20"/>
      <c r="V20" s="20"/>
      <c r="W20" s="20"/>
      <c r="X20" s="20"/>
      <c r="Y20" s="20"/>
      <c r="Z20" s="20"/>
      <c r="AA20" s="20"/>
      <c r="AB20" s="20"/>
      <c r="AC20" s="20"/>
      <c r="AD20" s="16"/>
      <c r="AE20" s="21"/>
      <c r="AF20" s="18"/>
      <c r="AG20" s="21"/>
      <c r="AH20" s="16"/>
      <c r="AI20" s="16"/>
      <c r="AJ20" s="16"/>
      <c r="AK20" s="16"/>
      <c r="AL20" s="16"/>
      <c r="AM20" s="16"/>
    </row>
    <row r="21" spans="1:39" x14ac:dyDescent="0.3">
      <c r="A21" s="15">
        <f t="shared" si="2"/>
        <v>1987</v>
      </c>
      <c r="B21" s="31">
        <f>[1]TB1!$J15</f>
        <v>163.95357581596113</v>
      </c>
      <c r="C21" s="31">
        <f>[1]TB2!$K15</f>
        <v>1913.5289663524431</v>
      </c>
      <c r="D21" s="31">
        <f>[1]TB2!$N15</f>
        <v>1708.5094155825682</v>
      </c>
      <c r="E21" s="15"/>
      <c r="F21" s="29">
        <f t="shared" si="0"/>
        <v>1.2308635719061265</v>
      </c>
      <c r="G21" s="27">
        <f>'1987'!L$2</f>
        <v>1.2308635719061265</v>
      </c>
      <c r="H21" s="26">
        <f>'1987'!B$10</f>
        <v>0.91660928243437334</v>
      </c>
      <c r="I21" s="27">
        <f>LOG((1-'1987'!B$9)/(1-'1987'!B$10))/LOG(('1987'!C$9*'1987'!A$9*(1-'1987'!B$9))/('1987'!C$10*'1987'!A$10*(1-'1987'!B$10)))</f>
        <v>1.1992725783110383</v>
      </c>
      <c r="J21" s="27">
        <f t="shared" si="1"/>
        <v>1.6</v>
      </c>
      <c r="K21" s="16"/>
      <c r="L21" s="19">
        <f t="shared" ref="L21:L48" si="3">IF($N$1=0,R21,X21)</f>
        <v>0.3</v>
      </c>
      <c r="M21" s="19">
        <f t="shared" ref="M21:M48" si="4">IF($N$1=0,S21,Y21)</f>
        <v>0.7</v>
      </c>
      <c r="N21" s="19">
        <f t="shared" ref="N21:N48" si="5">IF($N$1=0,T21,Z21)</f>
        <v>0.5</v>
      </c>
      <c r="O21" s="19">
        <f t="shared" ref="O21:O48" si="6">IF($N$1=0,U21,AA21)</f>
        <v>0.55000000000000004</v>
      </c>
      <c r="P21" s="19">
        <f t="shared" ref="P21:P48" si="7">IF($N$1=0,V21,AB21)</f>
        <v>0.4</v>
      </c>
      <c r="Q21" s="19">
        <f t="shared" ref="Q21:Q48" si="8">IF($N$1=0,W21,AC21)</f>
        <v>0.85</v>
      </c>
      <c r="R21" s="20">
        <v>0.3</v>
      </c>
      <c r="S21" s="20">
        <v>0.7</v>
      </c>
      <c r="T21" s="20">
        <v>0.5</v>
      </c>
      <c r="U21" s="20">
        <v>0.55000000000000004</v>
      </c>
      <c r="V21" s="20">
        <v>0.4</v>
      </c>
      <c r="W21" s="20">
        <v>0.85</v>
      </c>
      <c r="X21" s="20">
        <v>0.35</v>
      </c>
      <c r="Y21" s="20">
        <v>0.65</v>
      </c>
      <c r="Z21" s="20">
        <v>0.45</v>
      </c>
      <c r="AA21" s="20">
        <v>0.5</v>
      </c>
      <c r="AB21" s="20">
        <v>0.45</v>
      </c>
      <c r="AC21" s="20">
        <v>0.9</v>
      </c>
      <c r="AD21" s="16"/>
      <c r="AE21" s="21">
        <f t="shared" ref="AE21:AE48" si="9">AG21</f>
        <v>1.3942197114354331</v>
      </c>
      <c r="AF21" s="18">
        <f>AG$1</f>
        <v>0</v>
      </c>
      <c r="AG21" s="21">
        <f>0.93*1.4991609800381</f>
        <v>1.3942197114354331</v>
      </c>
      <c r="AH21" s="16"/>
      <c r="AI21" s="16"/>
      <c r="AJ21" s="16"/>
      <c r="AK21" s="16"/>
      <c r="AL21" s="16"/>
      <c r="AM21" s="16"/>
    </row>
    <row r="22" spans="1:39" x14ac:dyDescent="0.3">
      <c r="A22" s="15">
        <f t="shared" si="2"/>
        <v>1988</v>
      </c>
      <c r="B22" s="31">
        <f>[1]TB1!$J16</f>
        <v>170.84051866226898</v>
      </c>
      <c r="C22" s="31">
        <f>[1]TB2!$K16</f>
        <v>2320.3553826455177</v>
      </c>
      <c r="D22" s="31">
        <f>[1]TB2!$N16</f>
        <v>1999.9224052663749</v>
      </c>
      <c r="E22" s="15"/>
      <c r="F22" s="29">
        <f t="shared" si="0"/>
        <v>1.2388930088915115</v>
      </c>
      <c r="G22" s="27">
        <f>'1988'!L$2</f>
        <v>1.2388930088915115</v>
      </c>
      <c r="H22" s="26">
        <f>'1988'!B$10</f>
        <v>0.91822171097477845</v>
      </c>
      <c r="I22" s="27">
        <f>LOG((1-'1988'!B$9)/(1-'1988'!B$10))/LOG(('1988'!C$9*'1988'!A$9*(1-'1988'!B$9))/('1988'!C$10*'1988'!A$10*(1-'1988'!B$10)))</f>
        <v>1.2061942102914787</v>
      </c>
      <c r="J22" s="27">
        <f t="shared" si="1"/>
        <v>1.6</v>
      </c>
      <c r="K22" s="16"/>
      <c r="L22" s="19">
        <f t="shared" si="3"/>
        <v>0.3</v>
      </c>
      <c r="M22" s="19">
        <f t="shared" si="4"/>
        <v>0.7</v>
      </c>
      <c r="N22" s="19">
        <f t="shared" si="5"/>
        <v>0.5</v>
      </c>
      <c r="O22" s="19">
        <f t="shared" si="6"/>
        <v>0.55000000000000004</v>
      </c>
      <c r="P22" s="19">
        <f t="shared" si="7"/>
        <v>0.4</v>
      </c>
      <c r="Q22" s="19">
        <f t="shared" si="8"/>
        <v>0.85</v>
      </c>
      <c r="R22" s="20">
        <v>0.3</v>
      </c>
      <c r="S22" s="20">
        <v>0.7</v>
      </c>
      <c r="T22" s="20">
        <v>0.5</v>
      </c>
      <c r="U22" s="20">
        <v>0.55000000000000004</v>
      </c>
      <c r="V22" s="20">
        <v>0.4</v>
      </c>
      <c r="W22" s="20">
        <v>0.85</v>
      </c>
      <c r="X22" s="20">
        <v>0.35</v>
      </c>
      <c r="Y22" s="20">
        <v>0.65</v>
      </c>
      <c r="Z22" s="20">
        <v>0.45</v>
      </c>
      <c r="AA22" s="20">
        <v>0.5</v>
      </c>
      <c r="AB22" s="20">
        <v>0.45</v>
      </c>
      <c r="AC22" s="20">
        <v>0.9</v>
      </c>
      <c r="AD22" s="16"/>
      <c r="AE22" s="21">
        <f t="shared" si="9"/>
        <v>1.3841296710446322</v>
      </c>
      <c r="AF22" s="18">
        <f t="shared" ref="AF22:AF48" si="10">AG$1</f>
        <v>0</v>
      </c>
      <c r="AG22" s="21">
        <f>0.93*1.48831147424154</f>
        <v>1.3841296710446322</v>
      </c>
      <c r="AH22" s="16"/>
      <c r="AI22" s="16"/>
      <c r="AJ22" s="16"/>
      <c r="AK22" s="16"/>
      <c r="AL22" s="16"/>
      <c r="AM22" s="16"/>
    </row>
    <row r="23" spans="1:39" x14ac:dyDescent="0.3">
      <c r="A23" s="15">
        <f t="shared" si="2"/>
        <v>1989</v>
      </c>
      <c r="B23" s="31">
        <f>[1]TB1!$J17</f>
        <v>177.15137999999999</v>
      </c>
      <c r="C23" s="31">
        <f>[1]TB2!$K17</f>
        <v>2633.8152906123555</v>
      </c>
      <c r="D23" s="31">
        <f>[1]TB2!$N17</f>
        <v>2314.1570785392696</v>
      </c>
      <c r="E23" s="15"/>
      <c r="F23" s="29">
        <f t="shared" si="0"/>
        <v>1.2584210916772942</v>
      </c>
      <c r="G23" s="27">
        <f>'1989'!L$2</f>
        <v>1.2584210916772942</v>
      </c>
      <c r="H23" s="26">
        <f>'1989'!B$10</f>
        <v>0.91869766415602516</v>
      </c>
      <c r="I23" s="27">
        <f>LOG((1-'1989'!B$9)/(1-'1989'!B$10))/LOG(('1989'!C$9*'1989'!A$9*(1-'1989'!B$9))/('1989'!C$10*'1989'!A$10*(1-'1989'!B$10)))</f>
        <v>1.2227769465312468</v>
      </c>
      <c r="J23" s="27">
        <f t="shared" si="1"/>
        <v>1.6</v>
      </c>
      <c r="K23" s="16"/>
      <c r="L23" s="19">
        <f t="shared" si="3"/>
        <v>0.3</v>
      </c>
      <c r="M23" s="19">
        <f t="shared" si="4"/>
        <v>0.7</v>
      </c>
      <c r="N23" s="19">
        <f t="shared" si="5"/>
        <v>0.5</v>
      </c>
      <c r="O23" s="19">
        <f t="shared" si="6"/>
        <v>0.55000000000000004</v>
      </c>
      <c r="P23" s="19">
        <f t="shared" si="7"/>
        <v>0.4</v>
      </c>
      <c r="Q23" s="19">
        <f t="shared" si="8"/>
        <v>0.85</v>
      </c>
      <c r="R23" s="20">
        <v>0.3</v>
      </c>
      <c r="S23" s="20">
        <v>0.7</v>
      </c>
      <c r="T23" s="20">
        <v>0.5</v>
      </c>
      <c r="U23" s="20">
        <v>0.55000000000000004</v>
      </c>
      <c r="V23" s="20">
        <v>0.4</v>
      </c>
      <c r="W23" s="20">
        <v>0.85</v>
      </c>
      <c r="X23" s="20">
        <v>0.35</v>
      </c>
      <c r="Y23" s="20">
        <v>0.65</v>
      </c>
      <c r="Z23" s="20">
        <v>0.45</v>
      </c>
      <c r="AA23" s="20">
        <v>0.5</v>
      </c>
      <c r="AB23" s="20">
        <v>0.45</v>
      </c>
      <c r="AC23" s="20">
        <v>0.9</v>
      </c>
      <c r="AD23" s="16"/>
      <c r="AE23" s="21">
        <f t="shared" si="9"/>
        <v>1.4189643124642237</v>
      </c>
      <c r="AF23" s="18">
        <f t="shared" si="10"/>
        <v>0</v>
      </c>
      <c r="AG23" s="21">
        <f>0.93*1.52576807791852</f>
        <v>1.4189643124642237</v>
      </c>
      <c r="AH23" s="16"/>
      <c r="AI23" s="16"/>
      <c r="AJ23" s="16"/>
      <c r="AK23" s="16"/>
      <c r="AL23" s="16"/>
      <c r="AM23" s="16"/>
    </row>
    <row r="24" spans="1:39" x14ac:dyDescent="0.3">
      <c r="A24" s="15">
        <f t="shared" si="2"/>
        <v>1990</v>
      </c>
      <c r="B24" s="31">
        <f>[1]TB1!$J18</f>
        <v>186.25648890873154</v>
      </c>
      <c r="C24" s="31">
        <f>[1]TB2!$K18</f>
        <v>2718.9578699002495</v>
      </c>
      <c r="D24" s="31">
        <f>[1]TB2!$N18</f>
        <v>2468.6734040461374</v>
      </c>
      <c r="E24" s="15"/>
      <c r="F24" s="29">
        <f t="shared" si="0"/>
        <v>1.2373016636392895</v>
      </c>
      <c r="G24" s="27">
        <f>'1990'!L$2</f>
        <v>1.2373016636392895</v>
      </c>
      <c r="H24" s="26">
        <f>'1990'!B$10</f>
        <v>0.91795311606632368</v>
      </c>
      <c r="I24" s="27">
        <f>LOG((1-'1990'!B$9)/(1-'1990'!B$10))/LOG(('1990'!C$9*'1990'!A$9*(1-'1990'!B$9))/('1990'!C$10*'1990'!A$10*(1-'1990'!B$10)))</f>
        <v>1.2043963344601643</v>
      </c>
      <c r="J24" s="27">
        <f t="shared" si="1"/>
        <v>1.6</v>
      </c>
      <c r="K24" s="16"/>
      <c r="L24" s="19">
        <f t="shared" si="3"/>
        <v>0.3</v>
      </c>
      <c r="M24" s="19">
        <f t="shared" si="4"/>
        <v>0.7</v>
      </c>
      <c r="N24" s="19">
        <f t="shared" si="5"/>
        <v>0.5</v>
      </c>
      <c r="O24" s="19">
        <f t="shared" si="6"/>
        <v>0.55000000000000004</v>
      </c>
      <c r="P24" s="19">
        <f t="shared" si="7"/>
        <v>0.4</v>
      </c>
      <c r="Q24" s="19">
        <f t="shared" si="8"/>
        <v>0.85</v>
      </c>
      <c r="R24" s="20">
        <v>0.3</v>
      </c>
      <c r="S24" s="20">
        <v>0.7</v>
      </c>
      <c r="T24" s="20">
        <v>0.5</v>
      </c>
      <c r="U24" s="20">
        <v>0.55000000000000004</v>
      </c>
      <c r="V24" s="20">
        <v>0.4</v>
      </c>
      <c r="W24" s="20">
        <v>0.85</v>
      </c>
      <c r="X24" s="20">
        <v>0.35</v>
      </c>
      <c r="Y24" s="20">
        <v>0.65</v>
      </c>
      <c r="Z24" s="20">
        <v>0.45</v>
      </c>
      <c r="AA24" s="20">
        <v>0.5</v>
      </c>
      <c r="AB24" s="20">
        <v>0.45</v>
      </c>
      <c r="AC24" s="20">
        <v>0.9</v>
      </c>
      <c r="AD24" s="16"/>
      <c r="AE24" s="21">
        <f t="shared" si="9"/>
        <v>1.4128701899314069</v>
      </c>
      <c r="AF24" s="18">
        <f t="shared" si="10"/>
        <v>0</v>
      </c>
      <c r="AG24" s="21">
        <f>0.93*1.51921525799076</f>
        <v>1.4128701899314069</v>
      </c>
      <c r="AH24" s="16"/>
      <c r="AI24" s="16"/>
      <c r="AJ24" s="16"/>
      <c r="AK24" s="16"/>
      <c r="AL24" s="16"/>
      <c r="AM24" s="16"/>
    </row>
    <row r="25" spans="1:39" x14ac:dyDescent="0.3">
      <c r="A25" s="15">
        <f t="shared" si="2"/>
        <v>1991</v>
      </c>
      <c r="B25" s="31">
        <f>[1]TB1!$J19</f>
        <v>196.18174173880325</v>
      </c>
      <c r="C25" s="31">
        <f>[1]TB2!$K19</f>
        <v>3194.350999416657</v>
      </c>
      <c r="D25" s="31">
        <f>[1]TB2!$N19</f>
        <v>2724.7112206378802</v>
      </c>
      <c r="E25" s="15"/>
      <c r="F25" s="29">
        <f t="shared" si="0"/>
        <v>1.2402000805741442</v>
      </c>
      <c r="G25" s="27">
        <f>'1991'!L$2</f>
        <v>1.2402000805741442</v>
      </c>
      <c r="H25" s="26">
        <f>'1991'!B$10</f>
        <v>0.91654508316311645</v>
      </c>
      <c r="I25" s="27">
        <f>LOG((1-'1991'!B$9)/(1-'1991'!B$10))/LOG(('1991'!C$9*'1991'!A$9*(1-'1991'!B$9))/('1991'!C$10*'1991'!A$10*(1-'1991'!B$10)))</f>
        <v>1.2074472652835428</v>
      </c>
      <c r="J25" s="27">
        <f t="shared" si="1"/>
        <v>1.6</v>
      </c>
      <c r="K25" s="16"/>
      <c r="L25" s="19">
        <f t="shared" si="3"/>
        <v>0.3</v>
      </c>
      <c r="M25" s="19">
        <f t="shared" si="4"/>
        <v>0.7</v>
      </c>
      <c r="N25" s="19">
        <f t="shared" si="5"/>
        <v>0.5</v>
      </c>
      <c r="O25" s="19">
        <f t="shared" si="6"/>
        <v>0.55000000000000004</v>
      </c>
      <c r="P25" s="19">
        <f t="shared" si="7"/>
        <v>0.4</v>
      </c>
      <c r="Q25" s="19">
        <f t="shared" si="8"/>
        <v>0.85</v>
      </c>
      <c r="R25" s="20">
        <v>0.3</v>
      </c>
      <c r="S25" s="20">
        <v>0.7</v>
      </c>
      <c r="T25" s="20">
        <v>0.5</v>
      </c>
      <c r="U25" s="20">
        <v>0.55000000000000004</v>
      </c>
      <c r="V25" s="20">
        <v>0.4</v>
      </c>
      <c r="W25" s="20">
        <v>0.85</v>
      </c>
      <c r="X25" s="20">
        <v>0.35</v>
      </c>
      <c r="Y25" s="20">
        <v>0.65</v>
      </c>
      <c r="Z25" s="20">
        <v>0.45</v>
      </c>
      <c r="AA25" s="20">
        <v>0.5</v>
      </c>
      <c r="AB25" s="20">
        <v>0.45</v>
      </c>
      <c r="AC25" s="20">
        <v>0.9</v>
      </c>
      <c r="AD25" s="16"/>
      <c r="AE25" s="21">
        <f t="shared" si="9"/>
        <v>1.3993647732895136</v>
      </c>
      <c r="AF25" s="18">
        <f t="shared" si="10"/>
        <v>0</v>
      </c>
      <c r="AG25" s="21">
        <f>0.93*1.50469330461238</f>
        <v>1.3993647732895136</v>
      </c>
      <c r="AH25" s="16"/>
      <c r="AI25" s="16"/>
      <c r="AJ25" s="16"/>
      <c r="AK25" s="16"/>
      <c r="AL25" s="16"/>
      <c r="AM25" s="16"/>
    </row>
    <row r="26" spans="1:39" x14ac:dyDescent="0.3">
      <c r="A26" s="15">
        <f t="shared" si="2"/>
        <v>1992</v>
      </c>
      <c r="B26" s="31">
        <f>[1]TB1!$J20</f>
        <v>204.75723589598118</v>
      </c>
      <c r="C26" s="31">
        <f>[1]TB2!$K20</f>
        <v>3961.2209311166221</v>
      </c>
      <c r="D26" s="31">
        <f>[1]TB2!$N20</f>
        <v>3192.2443284595493</v>
      </c>
      <c r="E26" s="15"/>
      <c r="F26" s="29"/>
      <c r="G26" s="20"/>
      <c r="H26" s="20"/>
      <c r="I26" s="20"/>
      <c r="J26" s="27"/>
      <c r="K26" s="16"/>
      <c r="L26" s="19">
        <f t="shared" si="3"/>
        <v>0.3</v>
      </c>
      <c r="M26" s="19">
        <f t="shared" si="4"/>
        <v>0.7</v>
      </c>
      <c r="N26" s="19">
        <f t="shared" si="5"/>
        <v>0.5</v>
      </c>
      <c r="O26" s="19">
        <f t="shared" si="6"/>
        <v>0.55000000000000004</v>
      </c>
      <c r="P26" s="19">
        <f t="shared" si="7"/>
        <v>0.4</v>
      </c>
      <c r="Q26" s="19">
        <f t="shared" si="8"/>
        <v>0.85</v>
      </c>
      <c r="R26" s="20">
        <v>0.3</v>
      </c>
      <c r="S26" s="20">
        <v>0.7</v>
      </c>
      <c r="T26" s="20">
        <v>0.5</v>
      </c>
      <c r="U26" s="20">
        <v>0.55000000000000004</v>
      </c>
      <c r="V26" s="20">
        <v>0.4</v>
      </c>
      <c r="W26" s="20">
        <v>0.85</v>
      </c>
      <c r="X26" s="20">
        <v>0.35</v>
      </c>
      <c r="Y26" s="20">
        <v>0.65</v>
      </c>
      <c r="Z26" s="20">
        <v>0.45</v>
      </c>
      <c r="AA26" s="20">
        <v>0.5</v>
      </c>
      <c r="AB26" s="20">
        <v>0.45</v>
      </c>
      <c r="AC26" s="20">
        <v>0.9</v>
      </c>
      <c r="AD26" s="16"/>
      <c r="AE26" s="21">
        <f t="shared" si="9"/>
        <v>1.4224250274849988</v>
      </c>
      <c r="AF26" s="18">
        <f t="shared" si="10"/>
        <v>0</v>
      </c>
      <c r="AG26" s="21">
        <f>0.93*1.52948927686559</f>
        <v>1.4224250274849988</v>
      </c>
      <c r="AH26" s="16"/>
      <c r="AI26" s="16"/>
      <c r="AJ26" s="16"/>
      <c r="AK26" s="16"/>
      <c r="AL26" s="16"/>
      <c r="AM26" s="16"/>
    </row>
    <row r="27" spans="1:39" x14ac:dyDescent="0.3">
      <c r="A27" s="15">
        <f t="shared" si="2"/>
        <v>1993</v>
      </c>
      <c r="B27" s="31">
        <f>[1]TB1!$J21</f>
        <v>214.34206633408348</v>
      </c>
      <c r="C27" s="31">
        <f>[1]TB2!$K21</f>
        <v>4939.8415041130129</v>
      </c>
      <c r="D27" s="31">
        <f>[1]TB2!$N21</f>
        <v>3997.931673684423</v>
      </c>
      <c r="E27" s="15"/>
      <c r="F27" s="29">
        <f t="shared" si="0"/>
        <v>1.2847285464694302</v>
      </c>
      <c r="G27" s="27">
        <f>'1993'!L$2</f>
        <v>1.2847285464694302</v>
      </c>
      <c r="H27" s="26">
        <f>'1993'!B$10</f>
        <v>0.91490645745322885</v>
      </c>
      <c r="I27" s="27">
        <f>LOG((1-'1993'!B$9)/(1-'1993'!B$10))/LOG(('1993'!C$9*'1993'!A$9*(1-'1993'!B$9))/('1993'!C$10*'1993'!A$10*(1-'1993'!B$10)))</f>
        <v>1.2477718446878612</v>
      </c>
      <c r="J27" s="27">
        <f t="shared" si="1"/>
        <v>1.6</v>
      </c>
      <c r="K27" s="16"/>
      <c r="L27" s="19">
        <f t="shared" si="3"/>
        <v>0.3</v>
      </c>
      <c r="M27" s="19">
        <f t="shared" si="4"/>
        <v>0.7</v>
      </c>
      <c r="N27" s="19">
        <f t="shared" si="5"/>
        <v>0.5</v>
      </c>
      <c r="O27" s="19">
        <f t="shared" si="6"/>
        <v>0.55000000000000004</v>
      </c>
      <c r="P27" s="19">
        <f t="shared" si="7"/>
        <v>0.4</v>
      </c>
      <c r="Q27" s="19">
        <f t="shared" si="8"/>
        <v>0.85</v>
      </c>
      <c r="R27" s="20">
        <v>0.3</v>
      </c>
      <c r="S27" s="20">
        <v>0.7</v>
      </c>
      <c r="T27" s="20">
        <v>0.5</v>
      </c>
      <c r="U27" s="20">
        <v>0.55000000000000004</v>
      </c>
      <c r="V27" s="20">
        <v>0.4</v>
      </c>
      <c r="W27" s="20">
        <v>0.85</v>
      </c>
      <c r="X27" s="20">
        <v>0.35</v>
      </c>
      <c r="Y27" s="20">
        <v>0.65</v>
      </c>
      <c r="Z27" s="20">
        <v>0.45</v>
      </c>
      <c r="AA27" s="20">
        <v>0.5</v>
      </c>
      <c r="AB27" s="20">
        <v>0.45</v>
      </c>
      <c r="AC27" s="20">
        <v>0.9</v>
      </c>
      <c r="AD27" s="16"/>
      <c r="AE27" s="21">
        <f t="shared" si="9"/>
        <v>1.4916667547360403</v>
      </c>
      <c r="AF27" s="18">
        <f t="shared" si="10"/>
        <v>0</v>
      </c>
      <c r="AG27" s="21">
        <f>0.93*1.603942747028</f>
        <v>1.4916667547360403</v>
      </c>
      <c r="AH27" s="16"/>
      <c r="AI27" s="16"/>
      <c r="AJ27" s="16"/>
      <c r="AK27" s="16"/>
      <c r="AL27" s="16"/>
      <c r="AM27" s="16"/>
    </row>
    <row r="28" spans="1:39" x14ac:dyDescent="0.3">
      <c r="A28" s="15">
        <f t="shared" si="2"/>
        <v>1994</v>
      </c>
      <c r="B28" s="31">
        <f>[1]TB1!$J22</f>
        <v>221.8730317371716</v>
      </c>
      <c r="C28" s="31">
        <f>[1]TB2!$K22</f>
        <v>6835.2496692472687</v>
      </c>
      <c r="D28" s="31">
        <f>[1]TB2!$N22</f>
        <v>5393.6293096567006</v>
      </c>
      <c r="E28" s="15"/>
      <c r="F28" s="29"/>
      <c r="G28" s="27"/>
      <c r="H28" s="26"/>
      <c r="I28" s="26"/>
      <c r="J28" s="27"/>
      <c r="K28" s="16"/>
      <c r="L28" s="19">
        <f t="shared" si="3"/>
        <v>0.3</v>
      </c>
      <c r="M28" s="19">
        <f t="shared" si="4"/>
        <v>0.7</v>
      </c>
      <c r="N28" s="19">
        <f t="shared" si="5"/>
        <v>0.5</v>
      </c>
      <c r="O28" s="19">
        <f t="shared" si="6"/>
        <v>0.55000000000000004</v>
      </c>
      <c r="P28" s="19">
        <f t="shared" si="7"/>
        <v>0.4</v>
      </c>
      <c r="Q28" s="19">
        <f t="shared" si="8"/>
        <v>0.85</v>
      </c>
      <c r="R28" s="20">
        <v>0.3</v>
      </c>
      <c r="S28" s="20">
        <v>0.7</v>
      </c>
      <c r="T28" s="20">
        <v>0.5</v>
      </c>
      <c r="U28" s="20">
        <v>0.55000000000000004</v>
      </c>
      <c r="V28" s="20">
        <v>0.4</v>
      </c>
      <c r="W28" s="20">
        <v>0.85</v>
      </c>
      <c r="X28" s="20">
        <v>0.35</v>
      </c>
      <c r="Y28" s="20">
        <v>0.65</v>
      </c>
      <c r="Z28" s="20">
        <v>0.45</v>
      </c>
      <c r="AA28" s="20">
        <v>0.5</v>
      </c>
      <c r="AB28" s="20">
        <v>0.45</v>
      </c>
      <c r="AC28" s="20">
        <v>0.9</v>
      </c>
      <c r="AD28" s="16"/>
      <c r="AE28" s="21">
        <f t="shared" si="9"/>
        <v>1.5305553980891609</v>
      </c>
      <c r="AF28" s="18">
        <f t="shared" si="10"/>
        <v>0</v>
      </c>
      <c r="AG28" s="21">
        <f>0.93*1.64575849256899</f>
        <v>1.5305553980891609</v>
      </c>
      <c r="AH28" s="16"/>
      <c r="AI28" s="16"/>
      <c r="AJ28" s="16"/>
      <c r="AK28" s="16"/>
      <c r="AL28" s="16"/>
      <c r="AM28" s="16"/>
    </row>
    <row r="29" spans="1:39" x14ac:dyDescent="0.3">
      <c r="A29" s="15">
        <f t="shared" si="2"/>
        <v>1995</v>
      </c>
      <c r="B29" s="31">
        <f>[1]TB1!$J23</f>
        <v>231.74477211730778</v>
      </c>
      <c r="C29" s="31">
        <f>[1]TB2!$K23</f>
        <v>8191.9175375480827</v>
      </c>
      <c r="D29" s="31">
        <f>[1]TB2!$N23</f>
        <v>6499.1594919836771</v>
      </c>
      <c r="E29" s="15"/>
      <c r="F29" s="29">
        <f t="shared" si="0"/>
        <v>1.293079965602949</v>
      </c>
      <c r="G29" s="27">
        <f>'1995'!L$2</f>
        <v>1.293079965602949</v>
      </c>
      <c r="H29" s="26">
        <f>'1995'!B$10</f>
        <v>0.91378244746600756</v>
      </c>
      <c r="I29" s="27">
        <f>LOG((1-'1995'!B$9)/(1-'1995'!B$10))/LOG(('1995'!C$9*'1995'!A$9*(1-'1995'!B$9))/('1995'!C$10*'1995'!A$10*(1-'1995'!B$10)))</f>
        <v>1.2559406111128624</v>
      </c>
      <c r="J29" s="27">
        <f t="shared" si="1"/>
        <v>1.6</v>
      </c>
      <c r="K29" s="16"/>
      <c r="L29" s="19">
        <f t="shared" si="3"/>
        <v>0.3</v>
      </c>
      <c r="M29" s="19">
        <f t="shared" si="4"/>
        <v>0.7</v>
      </c>
      <c r="N29" s="19">
        <f t="shared" si="5"/>
        <v>0.5</v>
      </c>
      <c r="O29" s="19">
        <f t="shared" si="6"/>
        <v>0.55000000000000004</v>
      </c>
      <c r="P29" s="19">
        <f t="shared" si="7"/>
        <v>0.4</v>
      </c>
      <c r="Q29" s="19">
        <f t="shared" si="8"/>
        <v>0.85</v>
      </c>
      <c r="R29" s="20">
        <v>0.3</v>
      </c>
      <c r="S29" s="20">
        <v>0.7</v>
      </c>
      <c r="T29" s="20">
        <v>0.5</v>
      </c>
      <c r="U29" s="20">
        <v>0.55000000000000004</v>
      </c>
      <c r="V29" s="20">
        <v>0.4</v>
      </c>
      <c r="W29" s="20">
        <v>0.85</v>
      </c>
      <c r="X29" s="20">
        <v>0.35</v>
      </c>
      <c r="Y29" s="20">
        <v>0.65</v>
      </c>
      <c r="Z29" s="20">
        <v>0.45</v>
      </c>
      <c r="AA29" s="20">
        <v>0.5</v>
      </c>
      <c r="AB29" s="20">
        <v>0.45</v>
      </c>
      <c r="AC29" s="20">
        <v>0.9</v>
      </c>
      <c r="AD29" s="16"/>
      <c r="AE29" s="21">
        <f t="shared" si="9"/>
        <v>1.5387781909207816</v>
      </c>
      <c r="AF29" s="18">
        <f t="shared" si="10"/>
        <v>0</v>
      </c>
      <c r="AG29" s="21">
        <f>0.94*1.63699807544764</f>
        <v>1.5387781909207816</v>
      </c>
      <c r="AH29" s="16"/>
      <c r="AI29" s="16"/>
      <c r="AJ29" s="16"/>
      <c r="AK29" s="16"/>
      <c r="AL29" s="16"/>
      <c r="AM29" s="16"/>
    </row>
    <row r="30" spans="1:39" x14ac:dyDescent="0.3">
      <c r="A30" s="15">
        <f t="shared" si="2"/>
        <v>1996</v>
      </c>
      <c r="B30" s="31">
        <f>[1]TB1!$J24</f>
        <v>249.75935319195369</v>
      </c>
      <c r="C30" s="31">
        <f>[1]TB2!$K24</f>
        <v>8916.4707624673847</v>
      </c>
      <c r="D30" s="31">
        <f>[1]TB2!$N24</f>
        <v>7224.6513612122244</v>
      </c>
      <c r="E30" s="15"/>
      <c r="F30" s="29">
        <f t="shared" si="0"/>
        <v>1.2865128890986153</v>
      </c>
      <c r="G30" s="27">
        <f>'1996'!L$2</f>
        <v>1.2865128890986153</v>
      </c>
      <c r="H30" s="26">
        <f>'1996'!B$10</f>
        <v>0.9122971285892636</v>
      </c>
      <c r="I30" s="27">
        <f>LOG((1-'1996'!B$9)/(1-'1996'!B$10))/LOG(('1996'!C$9*'1996'!A$9*(1-'1996'!B$9))/('1996'!C$10*'1996'!A$10*(1-'1996'!B$10)))</f>
        <v>1.2509666346214849</v>
      </c>
      <c r="J30" s="27">
        <f t="shared" si="1"/>
        <v>1.6</v>
      </c>
      <c r="K30" s="16"/>
      <c r="L30" s="19">
        <f t="shared" si="3"/>
        <v>0.3</v>
      </c>
      <c r="M30" s="19">
        <f t="shared" si="4"/>
        <v>0.7</v>
      </c>
      <c r="N30" s="19">
        <f t="shared" si="5"/>
        <v>0.5</v>
      </c>
      <c r="O30" s="19">
        <f t="shared" si="6"/>
        <v>0.55000000000000004</v>
      </c>
      <c r="P30" s="19">
        <f t="shared" si="7"/>
        <v>0.4</v>
      </c>
      <c r="Q30" s="19">
        <f t="shared" si="8"/>
        <v>0.85</v>
      </c>
      <c r="R30" s="20">
        <v>0.3</v>
      </c>
      <c r="S30" s="20">
        <v>0.7</v>
      </c>
      <c r="T30" s="20">
        <v>0.5</v>
      </c>
      <c r="U30" s="20">
        <v>0.55000000000000004</v>
      </c>
      <c r="V30" s="20">
        <v>0.4</v>
      </c>
      <c r="W30" s="20">
        <v>0.85</v>
      </c>
      <c r="X30" s="20">
        <v>0.35</v>
      </c>
      <c r="Y30" s="20">
        <v>0.65</v>
      </c>
      <c r="Z30" s="20">
        <v>0.45</v>
      </c>
      <c r="AA30" s="20">
        <v>0.5</v>
      </c>
      <c r="AB30" s="20">
        <v>0.45</v>
      </c>
      <c r="AC30" s="20">
        <v>0.9</v>
      </c>
      <c r="AD30" s="16"/>
      <c r="AE30" s="21">
        <f t="shared" si="9"/>
        <v>1.5487389870976598</v>
      </c>
      <c r="AF30" s="18">
        <f t="shared" si="10"/>
        <v>0</v>
      </c>
      <c r="AG30" s="21">
        <f>0.94*1.64759466712517</f>
        <v>1.5487389870976598</v>
      </c>
      <c r="AH30" s="16"/>
      <c r="AI30" s="16"/>
      <c r="AJ30" s="16"/>
      <c r="AK30" s="16"/>
      <c r="AL30" s="16"/>
      <c r="AM30" s="16"/>
    </row>
    <row r="31" spans="1:39" x14ac:dyDescent="0.3">
      <c r="A31" s="15">
        <f t="shared" si="2"/>
        <v>1997</v>
      </c>
      <c r="B31" s="31">
        <f>[1]TB1!$J25</f>
        <v>266.84121161185351</v>
      </c>
      <c r="C31" s="31">
        <f>[1]TB2!$K25</f>
        <v>9734.872030869823</v>
      </c>
      <c r="D31" s="31">
        <f>[1]TB2!$N25</f>
        <v>7664.998432537931</v>
      </c>
      <c r="E31" s="15"/>
      <c r="F31" s="29">
        <f t="shared" si="0"/>
        <v>1.3009076962502537</v>
      </c>
      <c r="G31" s="27">
        <f>'1997'!L$2</f>
        <v>1.3009076962502537</v>
      </c>
      <c r="H31" s="26">
        <f>'1997'!B$10</f>
        <v>0.91473354231974924</v>
      </c>
      <c r="I31" s="27">
        <f>LOG((1-'1997'!B$9)/(1-'1997'!B$10))/LOG(('1995'!C$9*'1997'!A$9*(1-'1997'!B$9))/('1997'!C$10*'1997'!A$10*(1-'1997'!B$10)))</f>
        <v>1.2808487800439508</v>
      </c>
      <c r="J31" s="27">
        <f t="shared" si="1"/>
        <v>1.6</v>
      </c>
      <c r="K31" s="16"/>
      <c r="L31" s="19">
        <f t="shared" si="3"/>
        <v>0.3</v>
      </c>
      <c r="M31" s="19">
        <f t="shared" si="4"/>
        <v>0.7</v>
      </c>
      <c r="N31" s="19">
        <f t="shared" si="5"/>
        <v>0.5</v>
      </c>
      <c r="O31" s="19">
        <f t="shared" si="6"/>
        <v>0.55000000000000004</v>
      </c>
      <c r="P31" s="19">
        <f t="shared" si="7"/>
        <v>0.4</v>
      </c>
      <c r="Q31" s="19">
        <f t="shared" si="8"/>
        <v>0.85</v>
      </c>
      <c r="R31" s="20">
        <v>0.3</v>
      </c>
      <c r="S31" s="20">
        <v>0.7</v>
      </c>
      <c r="T31" s="20">
        <v>0.5</v>
      </c>
      <c r="U31" s="20">
        <v>0.55000000000000004</v>
      </c>
      <c r="V31" s="20">
        <v>0.4</v>
      </c>
      <c r="W31" s="20">
        <v>0.85</v>
      </c>
      <c r="X31" s="20">
        <v>0.35</v>
      </c>
      <c r="Y31" s="20">
        <v>0.65</v>
      </c>
      <c r="Z31" s="20">
        <v>0.45</v>
      </c>
      <c r="AA31" s="20">
        <v>0.5</v>
      </c>
      <c r="AB31" s="20">
        <v>0.45</v>
      </c>
      <c r="AC31" s="20">
        <v>0.9</v>
      </c>
      <c r="AD31" s="16"/>
      <c r="AE31" s="21">
        <f t="shared" si="9"/>
        <v>1.5676032477620914</v>
      </c>
      <c r="AF31" s="18">
        <f t="shared" si="10"/>
        <v>0</v>
      </c>
      <c r="AG31" s="21">
        <f>0.94*1.66766302953414</f>
        <v>1.5676032477620914</v>
      </c>
      <c r="AH31" s="16"/>
      <c r="AI31" s="16"/>
      <c r="AJ31" s="16"/>
      <c r="AK31" s="16"/>
      <c r="AL31" s="16"/>
      <c r="AM31" s="16"/>
    </row>
    <row r="32" spans="1:39" x14ac:dyDescent="0.3">
      <c r="A32" s="15">
        <f t="shared" si="2"/>
        <v>1998</v>
      </c>
      <c r="B32" s="31">
        <f>[1]TB1!$J26</f>
        <v>284.15135444840945</v>
      </c>
      <c r="C32" s="31">
        <f>[1]TB2!$K26</f>
        <v>10053.321146973974</v>
      </c>
      <c r="D32" s="31">
        <f>[1]TB2!$N26</f>
        <v>7984.2134604007224</v>
      </c>
      <c r="E32" s="15"/>
      <c r="F32" s="29">
        <f t="shared" si="0"/>
        <v>1.3145995226931286</v>
      </c>
      <c r="G32" s="27">
        <f>'1998'!L$2</f>
        <v>1.3145995226931286</v>
      </c>
      <c r="H32" s="26">
        <f>'1998'!B$10</f>
        <v>0.91291956934768836</v>
      </c>
      <c r="I32" s="27">
        <f>LOG((1-'1998'!B$9)/(1-'1998'!B$10))/LOG(('1998'!C$9*'1998'!A$9*(1-'1998'!B$9))/('1998'!C$10*'1998'!A$10*(1-'1998'!B$10)))</f>
        <v>1.2767496497122017</v>
      </c>
      <c r="J32" s="27">
        <f t="shared" si="1"/>
        <v>1.6</v>
      </c>
      <c r="K32" s="16"/>
      <c r="L32" s="19">
        <f t="shared" si="3"/>
        <v>0.3</v>
      </c>
      <c r="M32" s="19">
        <f t="shared" si="4"/>
        <v>0.7</v>
      </c>
      <c r="N32" s="19">
        <f t="shared" si="5"/>
        <v>0.5</v>
      </c>
      <c r="O32" s="19">
        <f t="shared" si="6"/>
        <v>0.55000000000000004</v>
      </c>
      <c r="P32" s="19">
        <f t="shared" si="7"/>
        <v>0.4</v>
      </c>
      <c r="Q32" s="19">
        <f t="shared" si="8"/>
        <v>0.85</v>
      </c>
      <c r="R32" s="20">
        <v>0.3</v>
      </c>
      <c r="S32" s="20">
        <v>0.7</v>
      </c>
      <c r="T32" s="20">
        <v>0.5</v>
      </c>
      <c r="U32" s="20">
        <v>0.55000000000000004</v>
      </c>
      <c r="V32" s="20">
        <v>0.4</v>
      </c>
      <c r="W32" s="20">
        <v>0.85</v>
      </c>
      <c r="X32" s="20">
        <v>0.35</v>
      </c>
      <c r="Y32" s="20">
        <v>0.65</v>
      </c>
      <c r="Z32" s="20">
        <v>0.45</v>
      </c>
      <c r="AA32" s="20">
        <v>0.5</v>
      </c>
      <c r="AB32" s="20">
        <v>0.45</v>
      </c>
      <c r="AC32" s="20">
        <v>0.9</v>
      </c>
      <c r="AD32" s="16"/>
      <c r="AE32" s="21">
        <f t="shared" si="9"/>
        <v>1.5686891975272261</v>
      </c>
      <c r="AF32" s="18">
        <f t="shared" si="10"/>
        <v>0</v>
      </c>
      <c r="AG32" s="21">
        <f>0.94*1.66881829524173</f>
        <v>1.5686891975272261</v>
      </c>
      <c r="AH32" s="16"/>
      <c r="AI32" s="16"/>
      <c r="AJ32" s="16"/>
      <c r="AK32" s="16"/>
      <c r="AL32" s="16"/>
      <c r="AM32" s="16"/>
    </row>
    <row r="33" spans="1:39" x14ac:dyDescent="0.3">
      <c r="A33" s="15">
        <f t="shared" si="2"/>
        <v>1999</v>
      </c>
      <c r="B33" s="31">
        <f>[1]TB1!$J27</f>
        <v>301.05304786854407</v>
      </c>
      <c r="C33" s="31">
        <f>[1]TB2!$K27</f>
        <v>10545.482605144922</v>
      </c>
      <c r="D33" s="31">
        <f>[1]TB2!$N27</f>
        <v>8543.7501329034312</v>
      </c>
      <c r="E33" s="15"/>
      <c r="F33" s="29">
        <f t="shared" si="0"/>
        <v>1.3210152742207573</v>
      </c>
      <c r="G33" s="27">
        <f>'1999'!L$2</f>
        <v>1.3210152742207573</v>
      </c>
      <c r="H33" s="26">
        <f>'1999'!B$10</f>
        <v>0.91486820939973557</v>
      </c>
      <c r="I33" s="27">
        <f>LOG((1-'1999'!B$9)/(1-'1999'!B$10))/LOG(('1999'!C$9*'1999'!A$9*(1-'1999'!B$9))/('1999'!C$10*'1999'!A$10*(1-'1999'!B$10)))</f>
        <v>1.2813840141256256</v>
      </c>
      <c r="J33" s="27">
        <f t="shared" si="1"/>
        <v>1.6</v>
      </c>
      <c r="K33" s="16"/>
      <c r="L33" s="19">
        <f t="shared" si="3"/>
        <v>0.3</v>
      </c>
      <c r="M33" s="19">
        <f t="shared" si="4"/>
        <v>0.7</v>
      </c>
      <c r="N33" s="19">
        <f t="shared" si="5"/>
        <v>0.5</v>
      </c>
      <c r="O33" s="19">
        <f t="shared" si="6"/>
        <v>0.55000000000000004</v>
      </c>
      <c r="P33" s="19">
        <f t="shared" si="7"/>
        <v>0.4</v>
      </c>
      <c r="Q33" s="19">
        <f t="shared" si="8"/>
        <v>0.85</v>
      </c>
      <c r="R33" s="20">
        <v>0.3</v>
      </c>
      <c r="S33" s="20">
        <v>0.7</v>
      </c>
      <c r="T33" s="20">
        <v>0.5</v>
      </c>
      <c r="U33" s="20">
        <v>0.55000000000000004</v>
      </c>
      <c r="V33" s="20">
        <v>0.4</v>
      </c>
      <c r="W33" s="20">
        <v>0.85</v>
      </c>
      <c r="X33" s="20">
        <v>0.35</v>
      </c>
      <c r="Y33" s="20">
        <v>0.65</v>
      </c>
      <c r="Z33" s="20">
        <v>0.45</v>
      </c>
      <c r="AA33" s="20">
        <v>0.5</v>
      </c>
      <c r="AB33" s="20">
        <v>0.45</v>
      </c>
      <c r="AC33" s="20">
        <v>0.9</v>
      </c>
      <c r="AD33" s="16"/>
      <c r="AE33" s="21">
        <f t="shared" si="9"/>
        <v>1.6034124416384623</v>
      </c>
      <c r="AF33" s="18">
        <f t="shared" si="10"/>
        <v>0</v>
      </c>
      <c r="AG33" s="21">
        <f>0.95*1.68780257014575</f>
        <v>1.6034124416384623</v>
      </c>
      <c r="AH33" s="16"/>
      <c r="AI33" s="16"/>
      <c r="AJ33" s="16"/>
      <c r="AK33" s="16"/>
      <c r="AL33" s="16"/>
      <c r="AM33" s="16"/>
    </row>
    <row r="34" spans="1:39" x14ac:dyDescent="0.3">
      <c r="A34" s="15">
        <f t="shared" si="2"/>
        <v>2000</v>
      </c>
      <c r="B34" s="31">
        <f>[1]TB1!$J28</f>
        <v>315.883617067373</v>
      </c>
      <c r="C34" s="31">
        <f>[1]TB2!$K28</f>
        <v>11547.438222690173</v>
      </c>
      <c r="D34" s="31">
        <f>[1]TB2!$N28</f>
        <v>9168.1462622162926</v>
      </c>
      <c r="E34" s="15"/>
      <c r="F34" s="29">
        <f t="shared" si="0"/>
        <v>1.3296691151609201</v>
      </c>
      <c r="G34" s="27">
        <f>'2000'!L$2</f>
        <v>1.3296691151609201</v>
      </c>
      <c r="H34" s="26">
        <f>'2000'!B$10</f>
        <v>0.91493450245959285</v>
      </c>
      <c r="I34" s="27">
        <f>LOG((1-'2000'!B$9)/(1-'2000'!B$10))/LOG(('2000'!C$9*'2000'!A$9*(1-'2000'!B$9))/('2000'!C$10*'2000'!A$10*(1-'2000'!B$10)))</f>
        <v>1.2891328645139182</v>
      </c>
      <c r="J34" s="27">
        <f t="shared" si="1"/>
        <v>1.6</v>
      </c>
      <c r="K34" s="16"/>
      <c r="L34" s="19">
        <f t="shared" si="3"/>
        <v>0.3</v>
      </c>
      <c r="M34" s="19">
        <f t="shared" si="4"/>
        <v>0.7</v>
      </c>
      <c r="N34" s="19">
        <f t="shared" si="5"/>
        <v>0.5</v>
      </c>
      <c r="O34" s="19">
        <f t="shared" si="6"/>
        <v>0.55000000000000004</v>
      </c>
      <c r="P34" s="19">
        <f t="shared" si="7"/>
        <v>0.4</v>
      </c>
      <c r="Q34" s="19">
        <f t="shared" si="8"/>
        <v>0.85</v>
      </c>
      <c r="R34" s="20">
        <v>0.3</v>
      </c>
      <c r="S34" s="20">
        <v>0.7</v>
      </c>
      <c r="T34" s="20">
        <v>0.5</v>
      </c>
      <c r="U34" s="20">
        <v>0.55000000000000004</v>
      </c>
      <c r="V34" s="20">
        <v>0.4</v>
      </c>
      <c r="W34" s="20">
        <v>0.85</v>
      </c>
      <c r="X34" s="20">
        <v>0.35</v>
      </c>
      <c r="Y34" s="20">
        <v>0.65</v>
      </c>
      <c r="Z34" s="20">
        <v>0.45</v>
      </c>
      <c r="AA34" s="20">
        <v>0.5</v>
      </c>
      <c r="AB34" s="20">
        <v>0.45</v>
      </c>
      <c r="AC34" s="20">
        <v>0.9</v>
      </c>
      <c r="AD34" s="16"/>
      <c r="AE34" s="21">
        <f t="shared" si="9"/>
        <v>1.6412543320604784</v>
      </c>
      <c r="AF34" s="18">
        <f t="shared" si="10"/>
        <v>0</v>
      </c>
      <c r="AG34" s="21">
        <f>0.95*1.72763613901103</f>
        <v>1.6412543320604784</v>
      </c>
      <c r="AH34" s="16"/>
      <c r="AI34" s="16"/>
      <c r="AJ34" s="16"/>
      <c r="AK34" s="16"/>
      <c r="AL34" s="16"/>
      <c r="AM34" s="16"/>
    </row>
    <row r="35" spans="1:39" x14ac:dyDescent="0.3">
      <c r="A35" s="15">
        <f t="shared" si="2"/>
        <v>2001</v>
      </c>
      <c r="B35" s="31">
        <f>[1]TB1!$J29</f>
        <v>335.74851654037207</v>
      </c>
      <c r="C35" s="31">
        <f>[1]TB2!$K29</f>
        <v>12376.729631775926</v>
      </c>
      <c r="D35" s="31">
        <f>[1]TB2!$N29</f>
        <v>9869.0201316449802</v>
      </c>
      <c r="E35" s="15"/>
      <c r="F35" s="29">
        <f t="shared" si="0"/>
        <v>1.3639972628607655</v>
      </c>
      <c r="G35" s="27">
        <f>'2001'!L$2</f>
        <v>1.3639972628607655</v>
      </c>
      <c r="H35" s="26">
        <f>'2001'!B$10</f>
        <v>0.91489367541042366</v>
      </c>
      <c r="I35" s="27">
        <f>LOG((1-'2001'!B$9)/(1-'2001'!B$10))/LOG(('2001'!C$9*'2001'!A$9*(1-'2001'!B$9))/('2001'!C$10*'2001'!A$10*(1-'2001'!B$10)))</f>
        <v>1.3215416290104176</v>
      </c>
      <c r="J35" s="27">
        <f t="shared" si="1"/>
        <v>1.6</v>
      </c>
      <c r="K35" s="16"/>
      <c r="L35" s="19">
        <f t="shared" si="3"/>
        <v>0.3</v>
      </c>
      <c r="M35" s="19">
        <f t="shared" si="4"/>
        <v>0.7</v>
      </c>
      <c r="N35" s="19">
        <f t="shared" si="5"/>
        <v>0.5</v>
      </c>
      <c r="O35" s="19">
        <f t="shared" si="6"/>
        <v>0.55000000000000004</v>
      </c>
      <c r="P35" s="19">
        <f t="shared" si="7"/>
        <v>0.4</v>
      </c>
      <c r="Q35" s="19">
        <f t="shared" si="8"/>
        <v>0.85</v>
      </c>
      <c r="R35" s="20">
        <v>0.3</v>
      </c>
      <c r="S35" s="20">
        <v>0.7</v>
      </c>
      <c r="T35" s="20">
        <v>0.5</v>
      </c>
      <c r="U35" s="20">
        <v>0.55000000000000004</v>
      </c>
      <c r="V35" s="20">
        <v>0.4</v>
      </c>
      <c r="W35" s="20">
        <v>0.85</v>
      </c>
      <c r="X35" s="20">
        <v>0.35</v>
      </c>
      <c r="Y35" s="20">
        <v>0.65</v>
      </c>
      <c r="Z35" s="20">
        <v>0.45</v>
      </c>
      <c r="AA35" s="20">
        <v>0.5</v>
      </c>
      <c r="AB35" s="20">
        <v>0.45</v>
      </c>
      <c r="AC35" s="20">
        <v>0.9</v>
      </c>
      <c r="AD35" s="16"/>
      <c r="AE35" s="21">
        <f t="shared" si="9"/>
        <v>1.6305012417356766</v>
      </c>
      <c r="AF35" s="18">
        <f t="shared" si="10"/>
        <v>0</v>
      </c>
      <c r="AG35" s="21">
        <f>0.95*1.71631709656387</f>
        <v>1.6305012417356766</v>
      </c>
      <c r="AH35" s="16"/>
      <c r="AI35" s="16"/>
      <c r="AJ35" s="16"/>
      <c r="AK35" s="16"/>
      <c r="AL35" s="16"/>
      <c r="AM35" s="16"/>
    </row>
    <row r="36" spans="1:39" x14ac:dyDescent="0.3">
      <c r="A36" s="15">
        <f t="shared" si="2"/>
        <v>2002</v>
      </c>
      <c r="B36" s="31">
        <f>[1]TB1!$J30</f>
        <v>354.84115581940841</v>
      </c>
      <c r="C36" s="31">
        <f>[1]TB2!$K30</f>
        <v>13617.265849213663</v>
      </c>
      <c r="D36" s="31">
        <f>[1]TB2!$N30</f>
        <v>11204.422351603167</v>
      </c>
      <c r="E36" s="15"/>
      <c r="F36" s="29">
        <f t="shared" si="0"/>
        <v>1.4747325330518399</v>
      </c>
      <c r="G36" s="27">
        <f>'2002'!L$2</f>
        <v>1.4747325330518399</v>
      </c>
      <c r="H36" s="26">
        <f>'2002'!B$10</f>
        <v>0.91221168547281395</v>
      </c>
      <c r="I36" s="27">
        <f>LOG((1-'2002'!B$9)/(1-'2002'!B$10))/LOG(('2002'!C$9*'2002'!A$9*(1-'2002'!B$9))/('2002'!C$10*'2002'!A$10*(1-'2002'!B$10)))</f>
        <v>1.4306630317055442</v>
      </c>
      <c r="J36" s="27">
        <f t="shared" si="1"/>
        <v>1.6</v>
      </c>
      <c r="K36" s="16"/>
      <c r="L36" s="19">
        <f t="shared" si="3"/>
        <v>0.3</v>
      </c>
      <c r="M36" s="19">
        <f t="shared" si="4"/>
        <v>0.7</v>
      </c>
      <c r="N36" s="19">
        <f t="shared" si="5"/>
        <v>0.5</v>
      </c>
      <c r="O36" s="19">
        <f t="shared" si="6"/>
        <v>0.55000000000000004</v>
      </c>
      <c r="P36" s="19">
        <f t="shared" si="7"/>
        <v>0.4</v>
      </c>
      <c r="Q36" s="19">
        <f t="shared" si="8"/>
        <v>0.85</v>
      </c>
      <c r="R36" s="20">
        <v>0.3</v>
      </c>
      <c r="S36" s="20">
        <v>0.7</v>
      </c>
      <c r="T36" s="20">
        <v>0.5</v>
      </c>
      <c r="U36" s="20">
        <v>0.55000000000000004</v>
      </c>
      <c r="V36" s="20">
        <v>0.4</v>
      </c>
      <c r="W36" s="20">
        <v>0.85</v>
      </c>
      <c r="X36" s="20">
        <v>0.35</v>
      </c>
      <c r="Y36" s="20">
        <v>0.65</v>
      </c>
      <c r="Z36" s="20">
        <v>0.45</v>
      </c>
      <c r="AA36" s="20">
        <v>0.5</v>
      </c>
      <c r="AB36" s="20">
        <v>0.45</v>
      </c>
      <c r="AC36" s="20">
        <v>0.9</v>
      </c>
      <c r="AD36" s="16"/>
      <c r="AE36" s="21">
        <f t="shared" si="9"/>
        <v>1.7202382471352524</v>
      </c>
      <c r="AF36" s="18">
        <f t="shared" si="10"/>
        <v>0</v>
      </c>
      <c r="AG36" s="21">
        <v>1.7202382471352524</v>
      </c>
      <c r="AH36" s="16"/>
      <c r="AI36" s="16"/>
      <c r="AJ36" s="16"/>
      <c r="AK36" s="16"/>
      <c r="AL36" s="16"/>
      <c r="AM36" s="16"/>
    </row>
    <row r="37" spans="1:39" x14ac:dyDescent="0.3">
      <c r="A37" s="15">
        <f t="shared" si="2"/>
        <v>2003</v>
      </c>
      <c r="B37" s="31">
        <f>[1]TB1!$J31</f>
        <v>373.73295862428978</v>
      </c>
      <c r="C37" s="31">
        <f>[1]TB2!$K31</f>
        <v>15030.088737995398</v>
      </c>
      <c r="D37" s="31">
        <f>[1]TB2!$N31</f>
        <v>12361.803890424326</v>
      </c>
      <c r="E37" s="15"/>
      <c r="F37" s="29">
        <f t="shared" si="0"/>
        <v>1.5163406626790945</v>
      </c>
      <c r="G37" s="27">
        <f>'2003'!L$2</f>
        <v>1.5163406626790945</v>
      </c>
      <c r="H37" s="26">
        <f>'2003'!B$10</f>
        <v>0.9138818727782716</v>
      </c>
      <c r="I37" s="27">
        <f>LOG((1-'2003'!B$9)/(1-'2003'!B$10))/LOG(('2003'!C$9*'2003'!A$9*(1-'2003'!B$9))/('2003'!C$10*'2003'!A$10*(1-'2003'!B$10)))</f>
        <v>1.4700376318695629</v>
      </c>
      <c r="J37" s="27">
        <f t="shared" si="1"/>
        <v>1.6</v>
      </c>
      <c r="K37" s="16"/>
      <c r="L37" s="19">
        <f t="shared" si="3"/>
        <v>0.3</v>
      </c>
      <c r="M37" s="19">
        <f t="shared" si="4"/>
        <v>0.7</v>
      </c>
      <c r="N37" s="19">
        <f t="shared" si="5"/>
        <v>0.5</v>
      </c>
      <c r="O37" s="19">
        <f t="shared" si="6"/>
        <v>0.55000000000000004</v>
      </c>
      <c r="P37" s="19">
        <f t="shared" si="7"/>
        <v>0.4</v>
      </c>
      <c r="Q37" s="19">
        <f t="shared" si="8"/>
        <v>0.85</v>
      </c>
      <c r="R37" s="20">
        <v>0.3</v>
      </c>
      <c r="S37" s="20">
        <v>0.7</v>
      </c>
      <c r="T37" s="20">
        <v>0.5</v>
      </c>
      <c r="U37" s="20">
        <v>0.55000000000000004</v>
      </c>
      <c r="V37" s="20">
        <v>0.4</v>
      </c>
      <c r="W37" s="20">
        <v>0.85</v>
      </c>
      <c r="X37" s="20">
        <v>0.35</v>
      </c>
      <c r="Y37" s="20">
        <v>0.65</v>
      </c>
      <c r="Z37" s="20">
        <v>0.45</v>
      </c>
      <c r="AA37" s="20">
        <v>0.5</v>
      </c>
      <c r="AB37" s="20">
        <v>0.45</v>
      </c>
      <c r="AC37" s="20">
        <v>0.9</v>
      </c>
      <c r="AD37" s="16"/>
      <c r="AE37" s="21">
        <f t="shared" si="9"/>
        <v>1.7390690499737007</v>
      </c>
      <c r="AF37" s="18">
        <f t="shared" si="10"/>
        <v>0</v>
      </c>
      <c r="AG37" s="21">
        <v>1.7390690499737007</v>
      </c>
      <c r="AH37" s="16"/>
      <c r="AI37" s="16"/>
      <c r="AJ37" s="16"/>
      <c r="AK37" s="16"/>
      <c r="AL37" s="16"/>
      <c r="AM37" s="16"/>
    </row>
    <row r="38" spans="1:39" x14ac:dyDescent="0.3">
      <c r="A38" s="15">
        <f t="shared" si="2"/>
        <v>2004</v>
      </c>
      <c r="B38" s="31">
        <f>[1]TB1!$J32</f>
        <v>390.72202176263806</v>
      </c>
      <c r="C38" s="31">
        <f>[1]TB2!$K32</f>
        <v>16643.750870374897</v>
      </c>
      <c r="D38" s="31">
        <f>[1]TB2!$N32</f>
        <v>14027.101183333536</v>
      </c>
      <c r="E38" s="15"/>
      <c r="F38" s="29">
        <f t="shared" si="0"/>
        <v>1.5402275551235178</v>
      </c>
      <c r="G38" s="27">
        <f>'2004'!L$2</f>
        <v>1.5402275551235178</v>
      </c>
      <c r="H38" s="26">
        <f>'2004'!B$10</f>
        <v>0.91240935392032241</v>
      </c>
      <c r="I38" s="27">
        <f>LOG((1-'2004'!B$9)/(1-'2004'!B$10))/LOG(('2004'!C$9*'2004'!A$9*(1-'2004'!B$9))/('2004'!C$10*'2004'!A$10*(1-'2004'!B$10)))</f>
        <v>1.495251959182373</v>
      </c>
      <c r="J38" s="27">
        <f t="shared" si="1"/>
        <v>1.6</v>
      </c>
      <c r="K38" s="16"/>
      <c r="L38" s="19">
        <f t="shared" si="3"/>
        <v>0.3</v>
      </c>
      <c r="M38" s="19">
        <f t="shared" si="4"/>
        <v>0.7</v>
      </c>
      <c r="N38" s="19">
        <f t="shared" si="5"/>
        <v>0.5</v>
      </c>
      <c r="O38" s="19">
        <f t="shared" si="6"/>
        <v>0.55000000000000004</v>
      </c>
      <c r="P38" s="19">
        <f t="shared" si="7"/>
        <v>0.4</v>
      </c>
      <c r="Q38" s="19">
        <f t="shared" si="8"/>
        <v>0.85</v>
      </c>
      <c r="R38" s="20">
        <v>0.3</v>
      </c>
      <c r="S38" s="20">
        <v>0.7</v>
      </c>
      <c r="T38" s="20">
        <v>0.5</v>
      </c>
      <c r="U38" s="20">
        <v>0.55000000000000004</v>
      </c>
      <c r="V38" s="20">
        <v>0.4</v>
      </c>
      <c r="W38" s="20">
        <v>0.85</v>
      </c>
      <c r="X38" s="20">
        <v>0.35</v>
      </c>
      <c r="Y38" s="20">
        <v>0.65</v>
      </c>
      <c r="Z38" s="20">
        <v>0.45</v>
      </c>
      <c r="AA38" s="20">
        <v>0.5</v>
      </c>
      <c r="AB38" s="20">
        <v>0.45</v>
      </c>
      <c r="AC38" s="20">
        <v>0.9</v>
      </c>
      <c r="AD38" s="16"/>
      <c r="AE38" s="21">
        <f t="shared" si="9"/>
        <v>1.7638092794974667</v>
      </c>
      <c r="AF38" s="18">
        <f t="shared" si="10"/>
        <v>0</v>
      </c>
      <c r="AG38" s="28">
        <f>AG37+(AG$37-AG$27)/10</f>
        <v>1.7638092794974667</v>
      </c>
      <c r="AH38" s="16"/>
      <c r="AI38" s="16"/>
      <c r="AJ38" s="16"/>
      <c r="AK38" s="16"/>
      <c r="AL38" s="16"/>
      <c r="AM38" s="16"/>
    </row>
    <row r="39" spans="1:39" x14ac:dyDescent="0.3">
      <c r="A39" s="15">
        <f t="shared" si="2"/>
        <v>2005</v>
      </c>
      <c r="B39" s="31">
        <f>[1]TB1!$J33</f>
        <v>404.44515345142526</v>
      </c>
      <c r="C39" s="31">
        <f>[1]TB2!$K33</f>
        <v>18809.674867746362</v>
      </c>
      <c r="D39" s="31">
        <f>[1]TB2!$N33</f>
        <v>15937.354722488897</v>
      </c>
      <c r="E39" s="15"/>
      <c r="F39" s="29">
        <f t="shared" si="0"/>
        <v>1.5185824910537931</v>
      </c>
      <c r="G39" s="27">
        <f>'2005'!L$2</f>
        <v>1.5185824910537931</v>
      </c>
      <c r="H39" s="26">
        <f>'2005'!B$10</f>
        <v>0.91153425741944871</v>
      </c>
      <c r="I39" s="27">
        <f>LOG((1-'2005'!B$9)/(1-'2005'!B$10))/LOG(('2005'!C$9*'2005'!A$9*(1-'2005'!B$9))/('2005'!C$10*'2005'!A$10*(1-'2005'!B$10)))</f>
        <v>1.4756228949040959</v>
      </c>
      <c r="J39" s="27">
        <f t="shared" si="1"/>
        <v>1.6</v>
      </c>
      <c r="K39" s="16"/>
      <c r="L39" s="19">
        <f t="shared" si="3"/>
        <v>0.3</v>
      </c>
      <c r="M39" s="19">
        <f t="shared" si="4"/>
        <v>0.7</v>
      </c>
      <c r="N39" s="19">
        <f t="shared" si="5"/>
        <v>0.5</v>
      </c>
      <c r="O39" s="19">
        <f t="shared" si="6"/>
        <v>0.55000000000000004</v>
      </c>
      <c r="P39" s="19">
        <f t="shared" si="7"/>
        <v>0.4</v>
      </c>
      <c r="Q39" s="19">
        <f t="shared" si="8"/>
        <v>0.85</v>
      </c>
      <c r="R39" s="20">
        <v>0.3</v>
      </c>
      <c r="S39" s="20">
        <v>0.7</v>
      </c>
      <c r="T39" s="20">
        <v>0.5</v>
      </c>
      <c r="U39" s="20">
        <v>0.55000000000000004</v>
      </c>
      <c r="V39" s="20">
        <v>0.4</v>
      </c>
      <c r="W39" s="20">
        <v>0.85</v>
      </c>
      <c r="X39" s="20">
        <v>0.35</v>
      </c>
      <c r="Y39" s="20">
        <v>0.65</v>
      </c>
      <c r="Z39" s="20">
        <v>0.45</v>
      </c>
      <c r="AA39" s="20">
        <v>0.5</v>
      </c>
      <c r="AB39" s="20">
        <v>0.45</v>
      </c>
      <c r="AC39" s="20">
        <v>0.9</v>
      </c>
      <c r="AD39" s="16"/>
      <c r="AE39" s="21">
        <f t="shared" si="9"/>
        <v>1.7885495090212327</v>
      </c>
      <c r="AF39" s="18">
        <f t="shared" si="10"/>
        <v>0</v>
      </c>
      <c r="AG39" s="28">
        <f>AG38+(AG$37-AG$27)/10</f>
        <v>1.7885495090212327</v>
      </c>
      <c r="AH39" s="16"/>
      <c r="AI39" s="16"/>
      <c r="AJ39" s="16"/>
      <c r="AK39" s="16"/>
      <c r="AL39" s="16"/>
      <c r="AM39" s="16"/>
    </row>
    <row r="40" spans="1:39" x14ac:dyDescent="0.3">
      <c r="A40" s="15">
        <f t="shared" si="2"/>
        <v>2006</v>
      </c>
      <c r="B40" s="31">
        <f>[1]TB1!$J34</f>
        <v>423.89784352031495</v>
      </c>
      <c r="C40" s="31">
        <f>[1]TB2!$K34</f>
        <v>21124.349150478174</v>
      </c>
      <c r="D40" s="31">
        <f>[1]TB2!$N34</f>
        <v>17659.477315746288</v>
      </c>
      <c r="E40" s="15"/>
      <c r="F40" s="29">
        <f t="shared" si="0"/>
        <v>1.5264975797355107</v>
      </c>
      <c r="G40" s="27">
        <f>'2006'!L$2</f>
        <v>1.5264975797355107</v>
      </c>
      <c r="H40" s="26">
        <f>'2006'!B$10</f>
        <v>0.91155959793967356</v>
      </c>
      <c r="I40" s="27">
        <f>LOG((1-'2006'!B$9)/(1-'2006'!B$10))/LOG(('2006'!C$9*'2006'!A$9*(1-'2006'!B$9))/('2006'!C$10*'2006'!A$10*(1-'2006'!B$10)))</f>
        <v>1.4823254714666656</v>
      </c>
      <c r="J40" s="27">
        <f t="shared" si="1"/>
        <v>1.6</v>
      </c>
      <c r="K40" s="16"/>
      <c r="L40" s="19">
        <f t="shared" si="3"/>
        <v>0.3</v>
      </c>
      <c r="M40" s="19">
        <f t="shared" si="4"/>
        <v>0.7</v>
      </c>
      <c r="N40" s="19">
        <f t="shared" si="5"/>
        <v>0.5</v>
      </c>
      <c r="O40" s="19">
        <f t="shared" si="6"/>
        <v>0.55000000000000004</v>
      </c>
      <c r="P40" s="19">
        <f t="shared" si="7"/>
        <v>0.4</v>
      </c>
      <c r="Q40" s="19">
        <f t="shared" si="8"/>
        <v>0.85</v>
      </c>
      <c r="R40" s="20">
        <v>0.3</v>
      </c>
      <c r="S40" s="20">
        <v>0.7</v>
      </c>
      <c r="T40" s="20">
        <v>0.5</v>
      </c>
      <c r="U40" s="20">
        <v>0.55000000000000004</v>
      </c>
      <c r="V40" s="20">
        <v>0.4</v>
      </c>
      <c r="W40" s="20">
        <v>0.85</v>
      </c>
      <c r="X40" s="20">
        <v>0.35</v>
      </c>
      <c r="Y40" s="20">
        <v>0.65</v>
      </c>
      <c r="Z40" s="20">
        <v>0.45</v>
      </c>
      <c r="AA40" s="20">
        <v>0.5</v>
      </c>
      <c r="AB40" s="20">
        <v>0.45</v>
      </c>
      <c r="AC40" s="20">
        <v>0.9</v>
      </c>
      <c r="AD40" s="16"/>
      <c r="AE40" s="21">
        <f t="shared" si="9"/>
        <v>1.8132897385449986</v>
      </c>
      <c r="AF40" s="18">
        <f t="shared" si="10"/>
        <v>0</v>
      </c>
      <c r="AG40" s="28">
        <f>AG39+(AG$37-AG$27)/10</f>
        <v>1.8132897385449986</v>
      </c>
      <c r="AH40" s="16"/>
      <c r="AI40" s="16"/>
      <c r="AJ40" s="16"/>
      <c r="AK40" s="16"/>
      <c r="AL40" s="16"/>
      <c r="AM40" s="16"/>
    </row>
    <row r="41" spans="1:39" x14ac:dyDescent="0.3">
      <c r="A41" s="15">
        <f t="shared" si="2"/>
        <v>2007</v>
      </c>
      <c r="B41" s="31">
        <f>[1]TB1!$J35</f>
        <v>447.50092872363075</v>
      </c>
      <c r="C41" s="31">
        <f>[1]TB2!$K35</f>
        <v>24569.772089856226</v>
      </c>
      <c r="D41" s="31">
        <f>[1]TB2!$N35</f>
        <v>20226.944434407258</v>
      </c>
      <c r="E41" s="15"/>
      <c r="F41" s="29">
        <f t="shared" si="0"/>
        <v>1.5105295678296822</v>
      </c>
      <c r="G41" s="27">
        <f>'2007'!L$2</f>
        <v>1.5105295678296822</v>
      </c>
      <c r="H41" s="26">
        <f>'2007'!B$10</f>
        <v>0.91174422184118264</v>
      </c>
      <c r="I41" s="27">
        <f>LOG((1-'2007'!B$9)/(1-'2007'!B$10))/LOG(('2007'!C$9*'2007'!A$9*(1-'2007'!B$9))/('2007'!C$10*'2007'!A$10*(1-'2007'!B$10)))</f>
        <v>1.4675057718431677</v>
      </c>
      <c r="J41" s="27">
        <f t="shared" si="1"/>
        <v>1.6</v>
      </c>
      <c r="K41" s="16"/>
      <c r="L41" s="19">
        <f t="shared" si="3"/>
        <v>0.3</v>
      </c>
      <c r="M41" s="19">
        <f t="shared" si="4"/>
        <v>0.7</v>
      </c>
      <c r="N41" s="19">
        <f t="shared" si="5"/>
        <v>0.5</v>
      </c>
      <c r="O41" s="19">
        <f t="shared" si="6"/>
        <v>0.55000000000000004</v>
      </c>
      <c r="P41" s="19">
        <f t="shared" si="7"/>
        <v>0.4</v>
      </c>
      <c r="Q41" s="19">
        <f t="shared" si="8"/>
        <v>0.85</v>
      </c>
      <c r="R41" s="20">
        <v>0.3</v>
      </c>
      <c r="S41" s="20">
        <v>0.7</v>
      </c>
      <c r="T41" s="20">
        <v>0.5</v>
      </c>
      <c r="U41" s="20">
        <v>0.55000000000000004</v>
      </c>
      <c r="V41" s="20">
        <v>0.4</v>
      </c>
      <c r="W41" s="20">
        <v>0.85</v>
      </c>
      <c r="X41" s="20">
        <v>0.35</v>
      </c>
      <c r="Y41" s="20">
        <v>0.65</v>
      </c>
      <c r="Z41" s="20">
        <v>0.45</v>
      </c>
      <c r="AA41" s="20">
        <v>0.5</v>
      </c>
      <c r="AB41" s="20">
        <v>0.45</v>
      </c>
      <c r="AC41" s="20">
        <v>0.9</v>
      </c>
      <c r="AD41" s="16"/>
      <c r="AE41" s="21">
        <f t="shared" si="9"/>
        <v>1.8380299680687646</v>
      </c>
      <c r="AF41" s="18">
        <f t="shared" si="10"/>
        <v>0</v>
      </c>
      <c r="AG41" s="28">
        <f>AG40+(AG$37-AG$27)/10</f>
        <v>1.8380299680687646</v>
      </c>
      <c r="AH41" s="16"/>
      <c r="AI41" s="16"/>
      <c r="AJ41" s="16"/>
      <c r="AK41" s="16"/>
      <c r="AL41" s="16"/>
      <c r="AM41" s="16"/>
    </row>
    <row r="42" spans="1:39" x14ac:dyDescent="0.3">
      <c r="A42" s="15">
        <f t="shared" si="2"/>
        <v>2008</v>
      </c>
      <c r="B42" s="31">
        <f>[1]TB1!$J36</f>
        <v>466.84395946275038</v>
      </c>
      <c r="C42" s="31">
        <f>[1]TB2!$K36</f>
        <v>28153.426772478062</v>
      </c>
      <c r="D42" s="31">
        <f>[1]TB2!$N36</f>
        <v>23205.460647499225</v>
      </c>
      <c r="E42" s="15"/>
      <c r="F42" s="29">
        <f t="shared" si="0"/>
        <v>1.5124627544596976</v>
      </c>
      <c r="G42" s="27">
        <f>'2008'!L$2</f>
        <v>1.5124627544596976</v>
      </c>
      <c r="H42" s="26">
        <f>'2008'!B$10</f>
        <v>0.91427846517543687</v>
      </c>
      <c r="I42" s="27">
        <f>LOG((1-'2008'!B$9)/(1-'2008'!B$10))/LOG(('2008'!C$9*'2008'!A$9*(1-'2008'!B$9))/('2008'!C$10*'2008'!A$10*(1-'2008'!B$10)))</f>
        <v>1.4667615934844971</v>
      </c>
      <c r="J42" s="27">
        <f t="shared" si="1"/>
        <v>1.6</v>
      </c>
      <c r="K42" s="16"/>
      <c r="L42" s="19">
        <f t="shared" si="3"/>
        <v>0.3</v>
      </c>
      <c r="M42" s="19">
        <f t="shared" si="4"/>
        <v>0.7</v>
      </c>
      <c r="N42" s="19">
        <f t="shared" si="5"/>
        <v>0.5</v>
      </c>
      <c r="O42" s="19">
        <f t="shared" si="6"/>
        <v>0.55000000000000004</v>
      </c>
      <c r="P42" s="19">
        <f t="shared" si="7"/>
        <v>0.4</v>
      </c>
      <c r="Q42" s="19">
        <f t="shared" si="8"/>
        <v>0.85</v>
      </c>
      <c r="R42" s="20">
        <v>0.3</v>
      </c>
      <c r="S42" s="20">
        <v>0.7</v>
      </c>
      <c r="T42" s="20">
        <v>0.5</v>
      </c>
      <c r="U42" s="20">
        <v>0.55000000000000004</v>
      </c>
      <c r="V42" s="20">
        <v>0.4</v>
      </c>
      <c r="W42" s="20">
        <v>0.85</v>
      </c>
      <c r="X42" s="20">
        <v>0.35</v>
      </c>
      <c r="Y42" s="20">
        <v>0.65</v>
      </c>
      <c r="Z42" s="20">
        <v>0.45</v>
      </c>
      <c r="AA42" s="20">
        <v>0.5</v>
      </c>
      <c r="AB42" s="20">
        <v>0.45</v>
      </c>
      <c r="AC42" s="20">
        <v>0.9</v>
      </c>
      <c r="AD42" s="16"/>
      <c r="AE42" s="21">
        <f t="shared" si="9"/>
        <v>1.8627701975925306</v>
      </c>
      <c r="AF42" s="18">
        <f t="shared" si="10"/>
        <v>0</v>
      </c>
      <c r="AG42" s="28">
        <f>AG41+(AG$37-AG$27)/10</f>
        <v>1.8627701975925306</v>
      </c>
      <c r="AH42" s="16"/>
      <c r="AI42" s="16"/>
      <c r="AJ42" s="16"/>
      <c r="AK42" s="16"/>
      <c r="AL42" s="16"/>
      <c r="AM42" s="16"/>
    </row>
    <row r="43" spans="1:39" x14ac:dyDescent="0.3">
      <c r="A43" s="15">
        <f t="shared" si="2"/>
        <v>2009</v>
      </c>
      <c r="B43" s="31">
        <f>[1]TB1!$J37</f>
        <v>490.0495622780017</v>
      </c>
      <c r="C43" s="31">
        <f>[1]TB2!$K37</f>
        <v>30410.786614718752</v>
      </c>
      <c r="D43" s="31">
        <f>[1]TB2!$N37</f>
        <v>25301.684054359634</v>
      </c>
      <c r="E43" s="15"/>
      <c r="F43" s="29">
        <f t="shared" si="0"/>
        <v>1.5015211975653238</v>
      </c>
      <c r="G43" s="27">
        <f>'2009'!L$2</f>
        <v>1.5015211975653238</v>
      </c>
      <c r="H43" s="26">
        <f>'2009'!B$10</f>
        <v>0.91348019611906972</v>
      </c>
      <c r="I43" s="27">
        <f>LOG((1-'2009'!B$9)/(1-'2009'!B$10))/LOG(('2009'!C$9*'2009'!A$9*(1-'2009'!B$9))/('2009'!C$10*'2009'!A$10*(1-'2009'!B$10)))</f>
        <v>1.4565077126098147</v>
      </c>
      <c r="J43" s="27">
        <f t="shared" si="1"/>
        <v>1.6</v>
      </c>
      <c r="K43" s="16"/>
      <c r="L43" s="19">
        <f t="shared" si="3"/>
        <v>0.3</v>
      </c>
      <c r="M43" s="19">
        <f t="shared" si="4"/>
        <v>0.7</v>
      </c>
      <c r="N43" s="19">
        <f t="shared" si="5"/>
        <v>0.5</v>
      </c>
      <c r="O43" s="19">
        <f t="shared" si="6"/>
        <v>0.55000000000000004</v>
      </c>
      <c r="P43" s="19">
        <f t="shared" si="7"/>
        <v>0.4</v>
      </c>
      <c r="Q43" s="19">
        <f t="shared" si="8"/>
        <v>0.85</v>
      </c>
      <c r="R43" s="20">
        <v>0.3</v>
      </c>
      <c r="S43" s="20">
        <v>0.7</v>
      </c>
      <c r="T43" s="20">
        <v>0.5</v>
      </c>
      <c r="U43" s="20">
        <v>0.55000000000000004</v>
      </c>
      <c r="V43" s="20">
        <v>0.4</v>
      </c>
      <c r="W43" s="20">
        <v>0.85</v>
      </c>
      <c r="X43" s="20">
        <v>0.35</v>
      </c>
      <c r="Y43" s="20">
        <v>0.65</v>
      </c>
      <c r="Z43" s="20">
        <v>0.45</v>
      </c>
      <c r="AA43" s="20">
        <v>0.5</v>
      </c>
      <c r="AB43" s="20">
        <v>0.45</v>
      </c>
      <c r="AC43" s="20">
        <v>0.9</v>
      </c>
      <c r="AD43" s="16"/>
      <c r="AE43" s="21">
        <f t="shared" si="9"/>
        <v>1.8627701975925306</v>
      </c>
      <c r="AF43" s="18">
        <f t="shared" si="10"/>
        <v>0</v>
      </c>
      <c r="AG43" s="28">
        <f>AG42</f>
        <v>1.8627701975925306</v>
      </c>
      <c r="AH43" s="16"/>
      <c r="AI43" s="16"/>
      <c r="AJ43" s="16"/>
      <c r="AK43" s="16"/>
      <c r="AL43" s="16"/>
      <c r="AM43" s="16"/>
    </row>
    <row r="44" spans="1:39" x14ac:dyDescent="0.3">
      <c r="A44" s="15">
        <f t="shared" si="2"/>
        <v>2010</v>
      </c>
      <c r="B44" s="31">
        <f>[1]TB1!$J38</f>
        <v>508.36085128783554</v>
      </c>
      <c r="C44" s="31">
        <f>[1]TB2!$K38</f>
        <v>34336.950388465928</v>
      </c>
      <c r="D44" s="31">
        <f>[1]TB2!$N38</f>
        <v>28210.837042651267</v>
      </c>
      <c r="E44" s="15"/>
      <c r="F44" s="29">
        <f t="shared" si="0"/>
        <v>1.501667434327727</v>
      </c>
      <c r="G44" s="27">
        <f>'2010'!L$2</f>
        <v>1.501667434327727</v>
      </c>
      <c r="H44" s="26">
        <f>'2010'!B$10</f>
        <v>0.91269187703848009</v>
      </c>
      <c r="I44" s="27">
        <f>LOG((1-'2010'!B$9)/(1-'2010'!B$10))/LOG(('2010'!C$9*'2010'!A$9*(1-'2010'!B$9))/('2010'!C$10*'2010'!A$10*(1-'2010'!B$10)))</f>
        <v>1.4568730335187088</v>
      </c>
      <c r="J44" s="27">
        <f t="shared" si="1"/>
        <v>1.6</v>
      </c>
      <c r="K44" s="16"/>
      <c r="L44" s="19">
        <f t="shared" si="3"/>
        <v>0.3</v>
      </c>
      <c r="M44" s="19">
        <f t="shared" si="4"/>
        <v>0.7</v>
      </c>
      <c r="N44" s="19">
        <f t="shared" si="5"/>
        <v>0.5</v>
      </c>
      <c r="O44" s="19">
        <f t="shared" si="6"/>
        <v>0.55000000000000004</v>
      </c>
      <c r="P44" s="19">
        <f t="shared" si="7"/>
        <v>0.4</v>
      </c>
      <c r="Q44" s="19">
        <f t="shared" si="8"/>
        <v>0.85</v>
      </c>
      <c r="R44" s="20">
        <v>0.3</v>
      </c>
      <c r="S44" s="20">
        <v>0.7</v>
      </c>
      <c r="T44" s="20">
        <v>0.5</v>
      </c>
      <c r="U44" s="20">
        <v>0.55000000000000004</v>
      </c>
      <c r="V44" s="20">
        <v>0.4</v>
      </c>
      <c r="W44" s="20">
        <v>0.85</v>
      </c>
      <c r="X44" s="20">
        <v>0.35</v>
      </c>
      <c r="Y44" s="20">
        <v>0.65</v>
      </c>
      <c r="Z44" s="20">
        <v>0.45</v>
      </c>
      <c r="AA44" s="20">
        <v>0.5</v>
      </c>
      <c r="AB44" s="20">
        <v>0.45</v>
      </c>
      <c r="AC44" s="20">
        <v>0.9</v>
      </c>
      <c r="AD44" s="16"/>
      <c r="AE44" s="21">
        <f t="shared" si="9"/>
        <v>1.8627701975925306</v>
      </c>
      <c r="AF44" s="18">
        <f t="shared" si="10"/>
        <v>0</v>
      </c>
      <c r="AG44" s="28">
        <f t="shared" ref="AG44:AG48" si="11">AG43</f>
        <v>1.8627701975925306</v>
      </c>
      <c r="AH44" s="16"/>
      <c r="AI44" s="16"/>
      <c r="AJ44" s="16"/>
      <c r="AK44" s="16"/>
      <c r="AL44" s="16"/>
      <c r="AM44" s="16"/>
    </row>
    <row r="45" spans="1:39" x14ac:dyDescent="0.3">
      <c r="A45" s="15">
        <f t="shared" si="2"/>
        <v>2011</v>
      </c>
      <c r="B45" s="31">
        <f>[1]TB1!$J39</f>
        <v>528.54248655922197</v>
      </c>
      <c r="C45" s="31">
        <f>[1]TB2!$K39</f>
        <v>38954.941677124189</v>
      </c>
      <c r="D45" s="31">
        <f>[1]TB2!$N39</f>
        <v>31906.161505959142</v>
      </c>
      <c r="E45" s="15"/>
      <c r="F45" s="29">
        <f t="shared" si="0"/>
        <v>1.4990065643031021</v>
      </c>
      <c r="G45" s="27">
        <f>'2011'!L$2</f>
        <v>1.4990065643031021</v>
      </c>
      <c r="H45" s="26">
        <f>'2011'!B$10</f>
        <v>0.91258049867009194</v>
      </c>
      <c r="I45" s="27">
        <f>LOG((1-'2011'!B$9)/(1-'2011'!B$10))/LOG(('2011'!C$9*'2011'!A$9*(1-'2011'!B$9))/('2011'!C$10*'2011'!A$10*(1-'2011'!B$10)))</f>
        <v>1.4554755354336157</v>
      </c>
      <c r="J45" s="27">
        <f t="shared" si="1"/>
        <v>1.6</v>
      </c>
      <c r="K45" s="16"/>
      <c r="L45" s="19">
        <f t="shared" si="3"/>
        <v>0.3</v>
      </c>
      <c r="M45" s="19">
        <f t="shared" si="4"/>
        <v>0.7</v>
      </c>
      <c r="N45" s="19">
        <f t="shared" si="5"/>
        <v>0.5</v>
      </c>
      <c r="O45" s="19">
        <f t="shared" si="6"/>
        <v>0.55000000000000004</v>
      </c>
      <c r="P45" s="19">
        <f t="shared" si="7"/>
        <v>0.4</v>
      </c>
      <c r="Q45" s="19">
        <f t="shared" si="8"/>
        <v>0.85</v>
      </c>
      <c r="R45" s="20">
        <v>0.3</v>
      </c>
      <c r="S45" s="20">
        <v>0.7</v>
      </c>
      <c r="T45" s="20">
        <v>0.5</v>
      </c>
      <c r="U45" s="20">
        <v>0.55000000000000004</v>
      </c>
      <c r="V45" s="20">
        <v>0.4</v>
      </c>
      <c r="W45" s="20">
        <v>0.85</v>
      </c>
      <c r="X45" s="20">
        <v>0.35</v>
      </c>
      <c r="Y45" s="20">
        <v>0.65</v>
      </c>
      <c r="Z45" s="20">
        <v>0.45</v>
      </c>
      <c r="AA45" s="20">
        <v>0.5</v>
      </c>
      <c r="AB45" s="20">
        <v>0.45</v>
      </c>
      <c r="AC45" s="20">
        <v>0.9</v>
      </c>
      <c r="AD45" s="16"/>
      <c r="AE45" s="21">
        <f t="shared" si="9"/>
        <v>1.8627701975925306</v>
      </c>
      <c r="AF45" s="18">
        <f t="shared" si="10"/>
        <v>0</v>
      </c>
      <c r="AG45" s="28">
        <f t="shared" si="11"/>
        <v>1.8627701975925306</v>
      </c>
      <c r="AH45" s="16"/>
      <c r="AI45" s="16"/>
      <c r="AJ45" s="16"/>
      <c r="AK45" s="16"/>
      <c r="AL45" s="16"/>
      <c r="AM45" s="16"/>
    </row>
    <row r="46" spans="1:39" x14ac:dyDescent="0.3">
      <c r="A46" s="15">
        <f t="shared" si="2"/>
        <v>2012</v>
      </c>
      <c r="B46" s="31">
        <f>[1]TB1!$J40</f>
        <v>547.86280829512179</v>
      </c>
      <c r="C46" s="31">
        <f>[1]TB2!$K40</f>
        <v>43085.559181378099</v>
      </c>
      <c r="D46" s="31">
        <f>[1]TB2!$N40</f>
        <v>35714.033291690655</v>
      </c>
      <c r="E46" s="15"/>
      <c r="F46" s="29">
        <f t="shared" si="0"/>
        <v>1.473211777421314</v>
      </c>
      <c r="G46" s="27">
        <f>'2012'!L$2</f>
        <v>1.473211777421314</v>
      </c>
      <c r="H46" s="26">
        <f>'2012'!B$10</f>
        <v>0.91216038337802818</v>
      </c>
      <c r="I46" s="27">
        <f>LOG((1-'2012'!B$9)/(1-'2012'!B$10))/LOG(('2012'!C$9*'2012'!A$9*(1-'2012'!B$9))/('2012'!C$10*'2012'!A$10*(1-'2012'!B$10)))</f>
        <v>1.430036088861953</v>
      </c>
      <c r="J46" s="27">
        <f t="shared" si="1"/>
        <v>1.6</v>
      </c>
      <c r="K46" s="16"/>
      <c r="L46" s="19">
        <f t="shared" si="3"/>
        <v>0.3</v>
      </c>
      <c r="M46" s="19">
        <f t="shared" si="4"/>
        <v>0.7</v>
      </c>
      <c r="N46" s="19">
        <f t="shared" si="5"/>
        <v>0.5</v>
      </c>
      <c r="O46" s="19">
        <f t="shared" si="6"/>
        <v>0.55000000000000004</v>
      </c>
      <c r="P46" s="19">
        <f t="shared" si="7"/>
        <v>0.4</v>
      </c>
      <c r="Q46" s="19">
        <f t="shared" si="8"/>
        <v>0.85</v>
      </c>
      <c r="R46" s="20">
        <v>0.3</v>
      </c>
      <c r="S46" s="20">
        <v>0.7</v>
      </c>
      <c r="T46" s="20">
        <v>0.5</v>
      </c>
      <c r="U46" s="20">
        <v>0.55000000000000004</v>
      </c>
      <c r="V46" s="20">
        <v>0.4</v>
      </c>
      <c r="W46" s="20">
        <v>0.85</v>
      </c>
      <c r="X46" s="20">
        <v>0.35</v>
      </c>
      <c r="Y46" s="20">
        <v>0.65</v>
      </c>
      <c r="Z46" s="20">
        <v>0.45</v>
      </c>
      <c r="AA46" s="20">
        <v>0.5</v>
      </c>
      <c r="AB46" s="20">
        <v>0.45</v>
      </c>
      <c r="AC46" s="20">
        <v>0.9</v>
      </c>
      <c r="AD46" s="16"/>
      <c r="AE46" s="21">
        <f t="shared" si="9"/>
        <v>1.8627701975925306</v>
      </c>
      <c r="AF46" s="18">
        <f t="shared" si="10"/>
        <v>0</v>
      </c>
      <c r="AG46" s="28">
        <f t="shared" si="11"/>
        <v>1.8627701975925306</v>
      </c>
      <c r="AH46" s="16"/>
      <c r="AI46" s="16"/>
      <c r="AJ46" s="16"/>
      <c r="AK46" s="16"/>
      <c r="AL46" s="16"/>
      <c r="AM46" s="16"/>
    </row>
    <row r="47" spans="1:39" x14ac:dyDescent="0.3">
      <c r="A47" s="15">
        <f t="shared" si="2"/>
        <v>2013</v>
      </c>
      <c r="B47" s="31">
        <f>[1]TB1!$J41</f>
        <v>566.24053850342409</v>
      </c>
      <c r="C47" s="31">
        <f>[1]TB2!$K41</f>
        <v>47452.601820511438</v>
      </c>
      <c r="D47" s="31">
        <f>[1]TB2!$N41</f>
        <v>38239.794598638706</v>
      </c>
      <c r="E47" s="15"/>
      <c r="F47" s="29">
        <f t="shared" ref="F47:F48" si="12">IF(J$1=0,G47,J47)</f>
        <v>1.4732117774213138</v>
      </c>
      <c r="G47" s="27">
        <f>'2013'!L$2</f>
        <v>1.4732117774213138</v>
      </c>
      <c r="H47" s="26">
        <f>'2013'!B$10</f>
        <v>0.91216038337802818</v>
      </c>
      <c r="I47" s="27">
        <f>LOG((1-'2013'!B$9)/(1-'2013'!B$10))/LOG(('2013'!C$9*'2013'!A$9*(1-'2013'!B$9))/('2013'!C$10*'2013'!A$10*(1-'2013'!B$10)))</f>
        <v>1.430036088861953</v>
      </c>
      <c r="J47" s="27">
        <f t="shared" si="1"/>
        <v>1.6</v>
      </c>
      <c r="K47" s="16"/>
      <c r="L47" s="19">
        <f t="shared" si="3"/>
        <v>0.3</v>
      </c>
      <c r="M47" s="19">
        <f t="shared" si="4"/>
        <v>0.7</v>
      </c>
      <c r="N47" s="19">
        <f t="shared" si="5"/>
        <v>0.5</v>
      </c>
      <c r="O47" s="19">
        <f t="shared" si="6"/>
        <v>0.55000000000000004</v>
      </c>
      <c r="P47" s="19">
        <f t="shared" si="7"/>
        <v>0.4</v>
      </c>
      <c r="Q47" s="19">
        <f t="shared" si="8"/>
        <v>0.85</v>
      </c>
      <c r="R47" s="20">
        <v>0.3</v>
      </c>
      <c r="S47" s="20">
        <v>0.7</v>
      </c>
      <c r="T47" s="20">
        <v>0.5</v>
      </c>
      <c r="U47" s="20">
        <v>0.55000000000000004</v>
      </c>
      <c r="V47" s="20">
        <v>0.4</v>
      </c>
      <c r="W47" s="20">
        <v>0.85</v>
      </c>
      <c r="X47" s="20">
        <v>0.35</v>
      </c>
      <c r="Y47" s="20">
        <v>0.65</v>
      </c>
      <c r="Z47" s="20">
        <v>0.45</v>
      </c>
      <c r="AA47" s="20">
        <v>0.5</v>
      </c>
      <c r="AB47" s="20">
        <v>0.45</v>
      </c>
      <c r="AC47" s="20">
        <v>0.9</v>
      </c>
      <c r="AD47" s="16"/>
      <c r="AE47" s="21">
        <f t="shared" si="9"/>
        <v>1.8627701975925306</v>
      </c>
      <c r="AF47" s="18">
        <f t="shared" si="10"/>
        <v>0</v>
      </c>
      <c r="AG47" s="28">
        <f t="shared" si="11"/>
        <v>1.8627701975925306</v>
      </c>
      <c r="AH47" s="16"/>
      <c r="AI47" s="16"/>
      <c r="AJ47" s="16"/>
      <c r="AK47" s="16"/>
      <c r="AL47" s="16"/>
      <c r="AM47" s="16"/>
    </row>
    <row r="48" spans="1:39" x14ac:dyDescent="0.3">
      <c r="A48" s="15">
        <f t="shared" si="2"/>
        <v>2014</v>
      </c>
      <c r="B48" s="31">
        <f>[1]TB1!$J42</f>
        <v>582.50617647425031</v>
      </c>
      <c r="C48" s="31">
        <f>[1]TB2!$K42</f>
        <v>51284.113660826129</v>
      </c>
      <c r="D48" s="31">
        <f>[1]TB2!$N42</f>
        <v>41510.416902161953</v>
      </c>
      <c r="E48" s="15"/>
      <c r="F48" s="29">
        <f t="shared" si="12"/>
        <v>1.4732117774213136</v>
      </c>
      <c r="G48" s="27">
        <f>'2014'!L$2</f>
        <v>1.4732117774213136</v>
      </c>
      <c r="H48" s="26">
        <f>'2014'!B$10</f>
        <v>0.91216038337802818</v>
      </c>
      <c r="I48" s="27">
        <f>LOG((1-'2014'!B$9)/(1-'2014'!B$10))/LOG(('2014'!C$9*'2014'!A$9*(1-'2014'!B$9))/('2014'!C$10*'2014'!A$10*(1-'2014'!B$10)))</f>
        <v>1.430036088861953</v>
      </c>
      <c r="J48" s="27">
        <f t="shared" si="1"/>
        <v>1.6</v>
      </c>
      <c r="K48" s="16"/>
      <c r="L48" s="19">
        <f t="shared" si="3"/>
        <v>0.3</v>
      </c>
      <c r="M48" s="19">
        <f t="shared" si="4"/>
        <v>0.7</v>
      </c>
      <c r="N48" s="19">
        <f t="shared" si="5"/>
        <v>0.5</v>
      </c>
      <c r="O48" s="19">
        <f t="shared" si="6"/>
        <v>0.55000000000000004</v>
      </c>
      <c r="P48" s="19">
        <f t="shared" si="7"/>
        <v>0.4</v>
      </c>
      <c r="Q48" s="19">
        <f t="shared" si="8"/>
        <v>0.85</v>
      </c>
      <c r="R48" s="20">
        <v>0.3</v>
      </c>
      <c r="S48" s="20">
        <v>0.7</v>
      </c>
      <c r="T48" s="20">
        <v>0.5</v>
      </c>
      <c r="U48" s="20">
        <v>0.55000000000000004</v>
      </c>
      <c r="V48" s="20">
        <v>0.4</v>
      </c>
      <c r="W48" s="20">
        <v>0.85</v>
      </c>
      <c r="X48" s="20">
        <v>0.35</v>
      </c>
      <c r="Y48" s="20">
        <v>0.65</v>
      </c>
      <c r="Z48" s="20">
        <v>0.45</v>
      </c>
      <c r="AA48" s="20">
        <v>0.5</v>
      </c>
      <c r="AB48" s="20">
        <v>0.45</v>
      </c>
      <c r="AC48" s="20">
        <v>0.9</v>
      </c>
      <c r="AD48" s="16"/>
      <c r="AE48" s="21">
        <f t="shared" si="9"/>
        <v>1.8627701975925306</v>
      </c>
      <c r="AF48" s="18">
        <f t="shared" si="10"/>
        <v>0</v>
      </c>
      <c r="AG48" s="28">
        <f t="shared" si="11"/>
        <v>1.8627701975925306</v>
      </c>
      <c r="AH48" s="16"/>
      <c r="AI48" s="16"/>
      <c r="AJ48" s="16"/>
      <c r="AK48" s="16"/>
      <c r="AL48" s="16"/>
      <c r="AM48" s="16"/>
    </row>
    <row r="49" spans="1:39" x14ac:dyDescent="0.3">
      <c r="A49" s="15">
        <f t="shared" si="2"/>
        <v>2015</v>
      </c>
      <c r="B49" s="31">
        <f>[1]TB1!$J43</f>
        <v>601.55310623035837</v>
      </c>
      <c r="C49" s="31">
        <f>[1]TB2!$K43</f>
        <v>53236.963798124088</v>
      </c>
      <c r="D49" s="31">
        <f>[1]TB2!$N43</f>
        <v>43694.59770405032</v>
      </c>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row>
    <row r="50" spans="1:39" x14ac:dyDescent="0.3">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row>
    <row r="51" spans="1:39" x14ac:dyDescent="0.3">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row>
  </sheetData>
  <mergeCells count="14">
    <mergeCell ref="B3:B10"/>
    <mergeCell ref="C3:C10"/>
    <mergeCell ref="F3:F10"/>
    <mergeCell ref="G3:G10"/>
    <mergeCell ref="J3:J10"/>
    <mergeCell ref="H3:H10"/>
    <mergeCell ref="I3:I10"/>
    <mergeCell ref="D3:D10"/>
    <mergeCell ref="L3:Q9"/>
    <mergeCell ref="X3:AC9"/>
    <mergeCell ref="AE3:AE10"/>
    <mergeCell ref="AG3:AG10"/>
    <mergeCell ref="AF3:AF10"/>
    <mergeCell ref="R3:W9"/>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workbookViewId="0">
      <selection activeCell="A21" sqref="A21"/>
    </sheetView>
  </sheetViews>
  <sheetFormatPr baseColWidth="10" defaultRowHeight="15.6" x14ac:dyDescent="0.3"/>
  <sheetData>
    <row r="1" spans="1:13" x14ac:dyDescent="0.3">
      <c r="A1" s="7" t="s">
        <v>13</v>
      </c>
    </row>
    <row r="2" spans="1:13" x14ac:dyDescent="0.3">
      <c r="A2" s="46" t="s">
        <v>42</v>
      </c>
      <c r="B2" s="46"/>
      <c r="C2" s="46"/>
      <c r="D2" s="46"/>
      <c r="E2" s="46"/>
      <c r="F2" s="46"/>
      <c r="G2" s="46"/>
      <c r="H2" s="46"/>
      <c r="I2" s="46"/>
      <c r="J2" s="46"/>
      <c r="K2" s="46"/>
      <c r="L2" s="46"/>
      <c r="M2" s="46"/>
    </row>
    <row r="3" spans="1:13" x14ac:dyDescent="0.3">
      <c r="A3" s="46"/>
      <c r="B3" s="46"/>
      <c r="C3" s="46"/>
      <c r="D3" s="46"/>
      <c r="E3" s="46"/>
      <c r="F3" s="46"/>
      <c r="G3" s="46"/>
      <c r="H3" s="46"/>
      <c r="I3" s="46"/>
      <c r="J3" s="46"/>
      <c r="K3" s="46"/>
      <c r="L3" s="46"/>
      <c r="M3" s="46"/>
    </row>
    <row r="4" spans="1:13" x14ac:dyDescent="0.3">
      <c r="A4" s="46"/>
      <c r="B4" s="46"/>
      <c r="C4" s="46"/>
      <c r="D4" s="46"/>
      <c r="E4" s="46"/>
      <c r="F4" s="46"/>
      <c r="G4" s="46"/>
      <c r="H4" s="46"/>
      <c r="I4" s="46"/>
      <c r="J4" s="46"/>
      <c r="K4" s="46"/>
      <c r="L4" s="46"/>
      <c r="M4" s="46"/>
    </row>
    <row r="5" spans="1:13" x14ac:dyDescent="0.3">
      <c r="A5" s="46"/>
      <c r="B5" s="46"/>
      <c r="C5" s="46"/>
      <c r="D5" s="46"/>
      <c r="E5" s="46"/>
      <c r="F5" s="46"/>
      <c r="G5" s="46"/>
      <c r="H5" s="46"/>
      <c r="I5" s="46"/>
      <c r="J5" s="46"/>
      <c r="K5" s="46"/>
      <c r="L5" s="46"/>
      <c r="M5" s="46"/>
    </row>
    <row r="6" spans="1:13" x14ac:dyDescent="0.3">
      <c r="A6" s="46"/>
      <c r="B6" s="46"/>
      <c r="C6" s="46"/>
      <c r="D6" s="46"/>
      <c r="E6" s="46"/>
      <c r="F6" s="46"/>
      <c r="G6" s="46"/>
      <c r="H6" s="46"/>
      <c r="I6" s="46"/>
      <c r="J6" s="46"/>
      <c r="K6" s="46"/>
      <c r="L6" s="46"/>
      <c r="M6" s="46"/>
    </row>
    <row r="7" spans="1:13" x14ac:dyDescent="0.3">
      <c r="A7" s="7" t="s">
        <v>36</v>
      </c>
    </row>
    <row r="8" spans="1:13" x14ac:dyDescent="0.3">
      <c r="A8" s="7"/>
    </row>
    <row r="9" spans="1:13" x14ac:dyDescent="0.3">
      <c r="A9" s="45" t="s">
        <v>31</v>
      </c>
      <c r="B9" s="45"/>
      <c r="C9" s="45"/>
      <c r="D9" s="45"/>
      <c r="E9" s="45"/>
      <c r="F9" s="45"/>
      <c r="G9" s="45"/>
      <c r="H9" s="45"/>
      <c r="I9" s="45"/>
      <c r="J9" s="45"/>
      <c r="K9" s="45"/>
      <c r="L9" s="45"/>
      <c r="M9" s="45"/>
    </row>
    <row r="10" spans="1:13" x14ac:dyDescent="0.3">
      <c r="A10" s="45"/>
      <c r="B10" s="45"/>
      <c r="C10" s="45"/>
      <c r="D10" s="45"/>
      <c r="E10" s="45"/>
      <c r="F10" s="45"/>
      <c r="G10" s="45"/>
      <c r="H10" s="45"/>
      <c r="I10" s="45"/>
      <c r="J10" s="45"/>
      <c r="K10" s="45"/>
      <c r="L10" s="45"/>
      <c r="M10" s="45"/>
    </row>
    <row r="11" spans="1:13" x14ac:dyDescent="0.3">
      <c r="A11" s="45"/>
      <c r="B11" s="45"/>
      <c r="C11" s="45"/>
      <c r="D11" s="45"/>
      <c r="E11" s="45"/>
      <c r="F11" s="45"/>
      <c r="G11" s="45"/>
      <c r="H11" s="45"/>
      <c r="I11" s="45"/>
      <c r="J11" s="45"/>
      <c r="K11" s="45"/>
      <c r="L11" s="45"/>
      <c r="M11" s="45"/>
    </row>
    <row r="12" spans="1:13" x14ac:dyDescent="0.3">
      <c r="A12" s="7"/>
    </row>
    <row r="13" spans="1:13" x14ac:dyDescent="0.3">
      <c r="A13" s="45" t="s">
        <v>51</v>
      </c>
      <c r="B13" s="45"/>
      <c r="C13" s="45"/>
      <c r="D13" s="45"/>
      <c r="E13" s="45"/>
      <c r="F13" s="45"/>
      <c r="G13" s="45"/>
      <c r="H13" s="45"/>
      <c r="I13" s="45"/>
      <c r="J13" s="45"/>
      <c r="K13" s="45"/>
      <c r="L13" s="45"/>
      <c r="M13" s="45"/>
    </row>
    <row r="14" spans="1:13" x14ac:dyDescent="0.3">
      <c r="A14" s="45"/>
      <c r="B14" s="45"/>
      <c r="C14" s="45"/>
      <c r="D14" s="45"/>
      <c r="E14" s="45"/>
      <c r="F14" s="45"/>
      <c r="G14" s="45"/>
      <c r="H14" s="45"/>
      <c r="I14" s="45"/>
      <c r="J14" s="45"/>
      <c r="K14" s="45"/>
      <c r="L14" s="45"/>
      <c r="M14" s="45"/>
    </row>
    <row r="15" spans="1:13" x14ac:dyDescent="0.3">
      <c r="A15" s="45"/>
      <c r="B15" s="45"/>
      <c r="C15" s="45"/>
      <c r="D15" s="45"/>
      <c r="E15" s="45"/>
      <c r="F15" s="45"/>
      <c r="G15" s="45"/>
      <c r="H15" s="45"/>
      <c r="I15" s="45"/>
      <c r="J15" s="45"/>
      <c r="K15" s="45"/>
      <c r="L15" s="45"/>
      <c r="M15" s="45"/>
    </row>
    <row r="16" spans="1:13" x14ac:dyDescent="0.3">
      <c r="A16" s="45"/>
      <c r="B16" s="45"/>
      <c r="C16" s="45"/>
      <c r="D16" s="45"/>
      <c r="E16" s="45"/>
      <c r="F16" s="45"/>
      <c r="G16" s="45"/>
      <c r="H16" s="45"/>
      <c r="I16" s="45"/>
      <c r="J16" s="45"/>
      <c r="K16" s="45"/>
      <c r="L16" s="45"/>
      <c r="M16" s="45"/>
    </row>
    <row r="17" spans="1:13" x14ac:dyDescent="0.3">
      <c r="A17" s="45"/>
      <c r="B17" s="45"/>
      <c r="C17" s="45"/>
      <c r="D17" s="45"/>
      <c r="E17" s="45"/>
      <c r="F17" s="45"/>
      <c r="G17" s="45"/>
      <c r="H17" s="45"/>
      <c r="I17" s="45"/>
      <c r="J17" s="45"/>
      <c r="K17" s="45"/>
      <c r="L17" s="45"/>
      <c r="M17" s="45"/>
    </row>
    <row r="18" spans="1:13" x14ac:dyDescent="0.3">
      <c r="A18" s="45"/>
      <c r="B18" s="45"/>
      <c r="C18" s="45"/>
      <c r="D18" s="45"/>
      <c r="E18" s="45"/>
      <c r="F18" s="45"/>
      <c r="G18" s="45"/>
      <c r="H18" s="45"/>
      <c r="I18" s="45"/>
      <c r="J18" s="45"/>
      <c r="K18" s="45"/>
      <c r="L18" s="45"/>
      <c r="M18" s="45"/>
    </row>
    <row r="19" spans="1:13" x14ac:dyDescent="0.3">
      <c r="A19" s="45"/>
      <c r="B19" s="45"/>
      <c r="C19" s="45"/>
      <c r="D19" s="45"/>
      <c r="E19" s="45"/>
      <c r="F19" s="45"/>
      <c r="G19" s="45"/>
      <c r="H19" s="45"/>
      <c r="I19" s="45"/>
      <c r="J19" s="45"/>
      <c r="K19" s="45"/>
      <c r="L19" s="45"/>
      <c r="M19" s="45"/>
    </row>
    <row r="20" spans="1:13" x14ac:dyDescent="0.3">
      <c r="A20" s="45"/>
      <c r="B20" s="45"/>
      <c r="C20" s="45"/>
      <c r="D20" s="45"/>
      <c r="E20" s="45"/>
      <c r="F20" s="45"/>
      <c r="G20" s="45"/>
      <c r="H20" s="45"/>
      <c r="I20" s="45"/>
      <c r="J20" s="45"/>
      <c r="K20" s="45"/>
      <c r="L20" s="45"/>
      <c r="M20" s="45"/>
    </row>
  </sheetData>
  <mergeCells count="3">
    <mergeCell ref="A13:M20"/>
    <mergeCell ref="A2:M6"/>
    <mergeCell ref="A9:M11"/>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heetViews>
  <sheetFormatPr baseColWidth="10" defaultRowHeight="15.6" x14ac:dyDescent="0.3"/>
  <sheetData>
    <row r="1" spans="1:1" x14ac:dyDescent="0.3">
      <c r="A1" s="7" t="s">
        <v>10</v>
      </c>
    </row>
    <row r="2" spans="1:1" x14ac:dyDescent="0.3">
      <c r="A2" s="7"/>
    </row>
    <row r="3" spans="1:1" x14ac:dyDescent="0.3">
      <c r="A3" s="7" t="s">
        <v>11</v>
      </c>
    </row>
    <row r="4" spans="1:1" x14ac:dyDescent="0.3">
      <c r="A4" s="7"/>
    </row>
    <row r="5" spans="1:1" x14ac:dyDescent="0.3">
      <c r="A5" s="7"/>
    </row>
    <row r="6" spans="1:1" x14ac:dyDescent="0.3">
      <c r="A6" s="7"/>
    </row>
    <row r="7" spans="1:1" x14ac:dyDescent="0.3">
      <c r="A7" s="7" t="s">
        <v>12</v>
      </c>
    </row>
    <row r="8" spans="1:1" x14ac:dyDescent="0.3">
      <c r="A8"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34</vt:i4>
      </vt:variant>
    </vt:vector>
  </HeadingPairs>
  <TitlesOfParts>
    <vt:vector size="34" baseType="lpstr">
      <vt:lpstr>1981</vt:lpstr>
      <vt:lpstr>1982</vt:lpstr>
      <vt:lpstr>1983</vt:lpstr>
      <vt:lpstr>1984</vt:lpstr>
      <vt:lpstr>1985</vt:lpstr>
      <vt:lpstr>1987</vt:lpstr>
      <vt:lpstr>1988</vt:lpstr>
      <vt:lpstr>1989</vt:lpstr>
      <vt:lpstr>1990</vt:lpstr>
      <vt:lpstr>1991</vt:lpstr>
      <vt:lpstr>1993</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Parameters</vt:lpstr>
      <vt:lpstr>ReadMe</vt:lpstr>
      <vt:lpstr>Links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Thomas Piketty</cp:lastModifiedBy>
  <dcterms:created xsi:type="dcterms:W3CDTF">2016-05-19T12:08:39Z</dcterms:created>
  <dcterms:modified xsi:type="dcterms:W3CDTF">2017-04-11T17:22:20Z</dcterms:modified>
</cp:coreProperties>
</file>