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120" windowWidth="19620" windowHeight="9168" firstSheet="5" activeTab="18"/>
  </bookViews>
  <sheets>
    <sheet name="1980" sheetId="8" r:id="rId1"/>
    <sheet name="1985" sheetId="14" r:id="rId2"/>
    <sheet name="1990" sheetId="15" r:id="rId3"/>
    <sheet name="1995" sheetId="12" r:id="rId4"/>
    <sheet name="1998" sheetId="16" r:id="rId5"/>
    <sheet name="1999" sheetId="17" r:id="rId6"/>
    <sheet name="2000" sheetId="18" r:id="rId7"/>
    <sheet name="2002" sheetId="19" r:id="rId8"/>
    <sheet name="2003" sheetId="20" r:id="rId9"/>
    <sheet name="2004" sheetId="21" r:id="rId10"/>
    <sheet name="2005" sheetId="1" r:id="rId11"/>
    <sheet name="2006" sheetId="22" r:id="rId12"/>
    <sheet name="2007" sheetId="23" r:id="rId13"/>
    <sheet name="2008" sheetId="24" r:id="rId14"/>
    <sheet name="2009" sheetId="5" r:id="rId15"/>
    <sheet name="2010" sheetId="4" r:id="rId16"/>
    <sheet name="2011" sheetId="6" r:id="rId17"/>
    <sheet name="2012" sheetId="7" r:id="rId18"/>
    <sheet name="Parameters" sheetId="11" r:id="rId19"/>
  </sheets>
  <externalReferences>
    <externalReference r:id="rId20"/>
  </externalReferences>
  <calcPr calcId="145621"/>
</workbook>
</file>

<file path=xl/calcChain.xml><?xml version="1.0" encoding="utf-8"?>
<calcChain xmlns="http://schemas.openxmlformats.org/spreadsheetml/2006/main">
  <c r="D49" i="11" l="1"/>
  <c r="C49" i="11"/>
  <c r="D48" i="11"/>
  <c r="C48" i="11"/>
  <c r="D47" i="11"/>
  <c r="C47" i="11"/>
  <c r="D46" i="11"/>
  <c r="C46" i="11"/>
  <c r="D45" i="11"/>
  <c r="C45" i="11"/>
  <c r="D44" i="11"/>
  <c r="C44" i="11"/>
  <c r="D43" i="11"/>
  <c r="C43" i="11"/>
  <c r="D42" i="11"/>
  <c r="C42" i="11"/>
  <c r="D41" i="11"/>
  <c r="C41" i="11"/>
  <c r="D40" i="11"/>
  <c r="C40" i="11"/>
  <c r="D39" i="11"/>
  <c r="C39" i="11"/>
  <c r="D38" i="11"/>
  <c r="C38" i="11"/>
  <c r="D37" i="11"/>
  <c r="C37" i="11"/>
  <c r="D36" i="11"/>
  <c r="C36" i="11"/>
  <c r="D35" i="11"/>
  <c r="C35" i="11"/>
  <c r="D34" i="11"/>
  <c r="C34" i="11"/>
  <c r="D33" i="11"/>
  <c r="C33" i="11"/>
  <c r="D32" i="11"/>
  <c r="C32" i="11"/>
  <c r="D31" i="11"/>
  <c r="C31" i="11"/>
  <c r="D30" i="11"/>
  <c r="C30" i="11"/>
  <c r="D29" i="11"/>
  <c r="C29" i="11"/>
  <c r="D28" i="11"/>
  <c r="C28" i="11"/>
  <c r="D27" i="11"/>
  <c r="C27" i="11"/>
  <c r="D26" i="11"/>
  <c r="C26" i="11"/>
  <c r="D25" i="11"/>
  <c r="C25" i="11"/>
  <c r="D24" i="11"/>
  <c r="C24" i="11"/>
  <c r="D23" i="11"/>
  <c r="C23" i="11"/>
  <c r="D22" i="11"/>
  <c r="C22" i="11"/>
  <c r="D21" i="11"/>
  <c r="C21" i="11"/>
  <c r="D20" i="11"/>
  <c r="C20" i="11"/>
  <c r="D19" i="11"/>
  <c r="C19" i="11"/>
  <c r="D18" i="11"/>
  <c r="C18" i="11"/>
  <c r="D17" i="11"/>
  <c r="C17" i="11"/>
  <c r="D16" i="11"/>
  <c r="C16" i="11"/>
  <c r="D15" i="11"/>
  <c r="C15" i="11"/>
  <c r="D14" i="11"/>
  <c r="C14" i="11"/>
  <c r="D13" i="11"/>
  <c r="C13" i="11"/>
  <c r="D12" i="11"/>
  <c r="C12" i="11"/>
  <c r="B49" i="11"/>
  <c r="B48" i="11"/>
  <c r="B47" i="11"/>
  <c r="B46" i="11"/>
  <c r="B45" i="11"/>
  <c r="B44" i="11"/>
  <c r="B43" i="11"/>
  <c r="B42" i="11"/>
  <c r="B41" i="11"/>
  <c r="B40" i="11"/>
  <c r="B39" i="11"/>
  <c r="B38" i="11"/>
  <c r="B37" i="11"/>
  <c r="B36" i="11"/>
  <c r="B35" i="11"/>
  <c r="B34" i="11"/>
  <c r="B33" i="11"/>
  <c r="B32" i="11"/>
  <c r="B31" i="11"/>
  <c r="B30" i="11"/>
  <c r="B29" i="11"/>
  <c r="B28" i="11"/>
  <c r="B27" i="11"/>
  <c r="B26" i="11"/>
  <c r="B25" i="11"/>
  <c r="B24" i="11"/>
  <c r="B23" i="11"/>
  <c r="B22" i="11"/>
  <c r="B21" i="11"/>
  <c r="B20" i="11"/>
  <c r="B19" i="11"/>
  <c r="B18" i="11"/>
  <c r="B17" i="11"/>
  <c r="B16" i="11"/>
  <c r="B15" i="11"/>
  <c r="B14" i="11"/>
  <c r="B13" i="11"/>
  <c r="B12" i="11"/>
  <c r="F46" i="11" l="1"/>
  <c r="F45" i="11"/>
  <c r="F44" i="11"/>
  <c r="F43" i="11"/>
  <c r="F42" i="11"/>
  <c r="F41" i="11"/>
  <c r="F40" i="11"/>
  <c r="F39" i="11"/>
  <c r="D7" i="5"/>
  <c r="D6" i="5"/>
  <c r="D7" i="4"/>
  <c r="D6" i="4"/>
  <c r="D8" i="6"/>
  <c r="D7" i="6"/>
  <c r="D6" i="6"/>
  <c r="D9" i="7"/>
  <c r="D8" i="7"/>
  <c r="D7" i="7"/>
  <c r="D6" i="7"/>
  <c r="I38" i="11" l="1"/>
  <c r="G38" i="11" s="1"/>
  <c r="I37" i="11"/>
  <c r="G37" i="11" s="1"/>
  <c r="F37" i="11" s="1"/>
  <c r="I36" i="11"/>
  <c r="G36" i="11" s="1"/>
  <c r="I34" i="11"/>
  <c r="G34" i="11" s="1"/>
  <c r="F34" i="11" s="1"/>
  <c r="I33" i="11"/>
  <c r="G33" i="11" s="1"/>
  <c r="C23" i="7"/>
  <c r="D23" i="7" s="1"/>
  <c r="E23" i="7" s="1"/>
  <c r="C23" i="5"/>
  <c r="D23" i="5" s="1"/>
  <c r="E23" i="5" s="1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23" i="24"/>
  <c r="E23" i="24" s="1"/>
  <c r="E22" i="24" s="1"/>
  <c r="C22" i="24" s="1"/>
  <c r="C23" i="23"/>
  <c r="E23" i="23" s="1"/>
  <c r="E22" i="23" s="1"/>
  <c r="C23" i="1"/>
  <c r="D23" i="1" s="1"/>
  <c r="E23" i="1" s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C23" i="22"/>
  <c r="E23" i="22" s="1"/>
  <c r="E22" i="22" s="1"/>
  <c r="C22" i="22" s="1"/>
  <c r="J42" i="11"/>
  <c r="J41" i="11"/>
  <c r="J40" i="11"/>
  <c r="I41" i="11"/>
  <c r="I42" i="11"/>
  <c r="I40" i="11"/>
  <c r="J38" i="11"/>
  <c r="J37" i="11"/>
  <c r="J36" i="11"/>
  <c r="J34" i="11"/>
  <c r="D4" i="24"/>
  <c r="D4" i="23"/>
  <c r="D4" i="22"/>
  <c r="D4" i="21"/>
  <c r="D4" i="20"/>
  <c r="D4" i="19"/>
  <c r="J46" i="11"/>
  <c r="J45" i="11"/>
  <c r="J44" i="11"/>
  <c r="J43" i="11"/>
  <c r="J39" i="11"/>
  <c r="D4" i="18"/>
  <c r="J33" i="11"/>
  <c r="J32" i="11"/>
  <c r="I32" i="11"/>
  <c r="G32" i="11" s="1"/>
  <c r="J29" i="11"/>
  <c r="I29" i="11"/>
  <c r="G29" i="11" s="1"/>
  <c r="J24" i="11"/>
  <c r="I24" i="11"/>
  <c r="G24" i="11" s="1"/>
  <c r="J19" i="11"/>
  <c r="J14" i="11"/>
  <c r="I19" i="11"/>
  <c r="G19" i="11" s="1"/>
  <c r="I14" i="11"/>
  <c r="G14" i="11" s="1"/>
  <c r="F14" i="11" s="1"/>
  <c r="D4" i="17"/>
  <c r="D4" i="16"/>
  <c r="D4" i="12"/>
  <c r="D22" i="7"/>
  <c r="D21" i="7"/>
  <c r="D20" i="7"/>
  <c r="D19" i="7"/>
  <c r="D18" i="7"/>
  <c r="D17" i="7"/>
  <c r="D16" i="7"/>
  <c r="D15" i="7"/>
  <c r="D14" i="7"/>
  <c r="D13" i="7"/>
  <c r="D12" i="7"/>
  <c r="D11" i="7"/>
  <c r="D10" i="7"/>
  <c r="D5" i="7"/>
  <c r="D4" i="7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5" i="6"/>
  <c r="D4" i="6"/>
  <c r="D22" i="4"/>
  <c r="D21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D5" i="4"/>
  <c r="D4" i="4"/>
  <c r="D5" i="5"/>
  <c r="D4" i="5"/>
  <c r="D6" i="1"/>
  <c r="D5" i="1"/>
  <c r="D4" i="1"/>
  <c r="C23" i="4"/>
  <c r="D23" i="4" s="1"/>
  <c r="E23" i="4" s="1"/>
  <c r="C23" i="6"/>
  <c r="D23" i="6" s="1"/>
  <c r="E23" i="6" s="1"/>
  <c r="F29" i="11" l="1"/>
  <c r="C23" i="12" s="1"/>
  <c r="E23" i="12" s="1"/>
  <c r="E22" i="12" s="1"/>
  <c r="F33" i="11"/>
  <c r="C23" i="17" s="1"/>
  <c r="E23" i="17" s="1"/>
  <c r="E22" i="17" s="1"/>
  <c r="F19" i="11"/>
  <c r="C15" i="14" s="1"/>
  <c r="E15" i="14" s="1"/>
  <c r="E14" i="14" s="1"/>
  <c r="F32" i="11"/>
  <c r="C23" i="16" s="1"/>
  <c r="E23" i="16" s="1"/>
  <c r="E22" i="16" s="1"/>
  <c r="F36" i="11"/>
  <c r="C23" i="18" s="1"/>
  <c r="E23" i="18" s="1"/>
  <c r="E22" i="18" s="1"/>
  <c r="F24" i="11"/>
  <c r="C15" i="15" s="1"/>
  <c r="E15" i="15" s="1"/>
  <c r="E14" i="15" s="1"/>
  <c r="F38" i="11"/>
  <c r="C23" i="21" s="1"/>
  <c r="E23" i="21" s="1"/>
  <c r="E22" i="21" s="1"/>
  <c r="C12" i="8"/>
  <c r="E12" i="8" s="1"/>
  <c r="E11" i="8" s="1"/>
  <c r="E22" i="4"/>
  <c r="C22" i="4" s="1"/>
  <c r="C22" i="23"/>
  <c r="E21" i="23"/>
  <c r="E21" i="4"/>
  <c r="C21" i="4" s="1"/>
  <c r="E22" i="5"/>
  <c r="E22" i="1"/>
  <c r="E21" i="1" s="1"/>
  <c r="E21" i="22"/>
  <c r="E21" i="24"/>
  <c r="C21" i="24" s="1"/>
  <c r="C23" i="20"/>
  <c r="E23" i="20" s="1"/>
  <c r="E22" i="20" s="1"/>
  <c r="C23" i="19"/>
  <c r="E23" i="19" s="1"/>
  <c r="E22" i="19" s="1"/>
  <c r="E22" i="6"/>
  <c r="E22" i="7"/>
  <c r="C22" i="21" l="1"/>
  <c r="E21" i="21"/>
  <c r="C14" i="15"/>
  <c r="E13" i="15"/>
  <c r="C13" i="15" s="1"/>
  <c r="C22" i="18"/>
  <c r="E21" i="18"/>
  <c r="E20" i="18" s="1"/>
  <c r="C22" i="16"/>
  <c r="E21" i="16"/>
  <c r="E13" i="14"/>
  <c r="C14" i="14"/>
  <c r="C22" i="17"/>
  <c r="E21" i="17"/>
  <c r="E20" i="17" s="1"/>
  <c r="C22" i="12"/>
  <c r="E21" i="12"/>
  <c r="C21" i="12" s="1"/>
  <c r="C11" i="8"/>
  <c r="E10" i="8"/>
  <c r="E9" i="8" s="1"/>
  <c r="E20" i="24"/>
  <c r="E19" i="24" s="1"/>
  <c r="C22" i="1"/>
  <c r="E20" i="4"/>
  <c r="C20" i="4" s="1"/>
  <c r="C21" i="23"/>
  <c r="E20" i="23"/>
  <c r="C21" i="22"/>
  <c r="E20" i="22"/>
  <c r="C21" i="1"/>
  <c r="E20" i="1"/>
  <c r="C22" i="5"/>
  <c r="E21" i="5"/>
  <c r="C22" i="6"/>
  <c r="E21" i="6"/>
  <c r="C22" i="19"/>
  <c r="E21" i="19"/>
  <c r="C22" i="7"/>
  <c r="E21" i="7"/>
  <c r="C22" i="20"/>
  <c r="E21" i="20"/>
  <c r="C21" i="21"/>
  <c r="E20" i="21"/>
  <c r="E12" i="15" l="1"/>
  <c r="C12" i="15" s="1"/>
  <c r="E20" i="16"/>
  <c r="C21" i="16"/>
  <c r="C21" i="18"/>
  <c r="C21" i="17"/>
  <c r="E20" i="12"/>
  <c r="C20" i="12" s="1"/>
  <c r="E12" i="14"/>
  <c r="C13" i="14"/>
  <c r="C10" i="8"/>
  <c r="C20" i="24"/>
  <c r="E19" i="4"/>
  <c r="C19" i="4" s="1"/>
  <c r="E19" i="22"/>
  <c r="C20" i="22"/>
  <c r="E19" i="12"/>
  <c r="C19" i="12" s="1"/>
  <c r="C20" i="23"/>
  <c r="E19" i="23"/>
  <c r="C21" i="5"/>
  <c r="E20" i="5"/>
  <c r="C20" i="1"/>
  <c r="E19" i="1"/>
  <c r="C20" i="21"/>
  <c r="E19" i="21"/>
  <c r="C21" i="7"/>
  <c r="E20" i="7"/>
  <c r="C20" i="17"/>
  <c r="E19" i="17"/>
  <c r="E20" i="6"/>
  <c r="C21" i="6"/>
  <c r="E20" i="19"/>
  <c r="C21" i="19"/>
  <c r="C21" i="20"/>
  <c r="E20" i="20"/>
  <c r="C20" i="18"/>
  <c r="E19" i="18"/>
  <c r="E18" i="24"/>
  <c r="C19" i="24"/>
  <c r="E8" i="8"/>
  <c r="C9" i="8"/>
  <c r="E11" i="15" l="1"/>
  <c r="C12" i="14"/>
  <c r="E11" i="14"/>
  <c r="E19" i="16"/>
  <c r="C20" i="16"/>
  <c r="E18" i="4"/>
  <c r="C18" i="4" s="1"/>
  <c r="E18" i="12"/>
  <c r="E17" i="12" s="1"/>
  <c r="E19" i="5"/>
  <c r="C20" i="5"/>
  <c r="E18" i="23"/>
  <c r="C19" i="23"/>
  <c r="C19" i="1"/>
  <c r="E18" i="1"/>
  <c r="E18" i="22"/>
  <c r="C19" i="22"/>
  <c r="C20" i="20"/>
  <c r="E19" i="20"/>
  <c r="C20" i="19"/>
  <c r="E19" i="19"/>
  <c r="C19" i="18"/>
  <c r="E18" i="18"/>
  <c r="C20" i="6"/>
  <c r="E19" i="6"/>
  <c r="C19" i="17"/>
  <c r="E18" i="17"/>
  <c r="E18" i="21"/>
  <c r="C19" i="21"/>
  <c r="C18" i="24"/>
  <c r="E17" i="24"/>
  <c r="C20" i="7"/>
  <c r="E19" i="7"/>
  <c r="C8" i="8"/>
  <c r="E7" i="8"/>
  <c r="E10" i="15" l="1"/>
  <c r="C11" i="15"/>
  <c r="C18" i="12"/>
  <c r="E18" i="16"/>
  <c r="C19" i="16"/>
  <c r="E17" i="4"/>
  <c r="C17" i="4" s="1"/>
  <c r="E10" i="14"/>
  <c r="C11" i="14"/>
  <c r="E17" i="1"/>
  <c r="C18" i="1"/>
  <c r="C18" i="23"/>
  <c r="E17" i="23"/>
  <c r="C18" i="22"/>
  <c r="E17" i="22"/>
  <c r="E18" i="5"/>
  <c r="C19" i="5"/>
  <c r="E17" i="18"/>
  <c r="C18" i="18"/>
  <c r="E18" i="19"/>
  <c r="C19" i="19"/>
  <c r="C18" i="17"/>
  <c r="E17" i="17"/>
  <c r="C17" i="12"/>
  <c r="E16" i="12"/>
  <c r="C19" i="6"/>
  <c r="E18" i="6"/>
  <c r="E18" i="20"/>
  <c r="C19" i="20"/>
  <c r="C7" i="8"/>
  <c r="E6" i="8"/>
  <c r="C18" i="21"/>
  <c r="E17" i="21"/>
  <c r="C19" i="7"/>
  <c r="E18" i="7"/>
  <c r="E16" i="24"/>
  <c r="C17" i="24"/>
  <c r="E16" i="4" l="1"/>
  <c r="C10" i="15"/>
  <c r="E9" i="15"/>
  <c r="C10" i="14"/>
  <c r="E9" i="14"/>
  <c r="E17" i="16"/>
  <c r="C18" i="16"/>
  <c r="C18" i="5"/>
  <c r="E17" i="5"/>
  <c r="C17" i="22"/>
  <c r="E16" i="22"/>
  <c r="C17" i="23"/>
  <c r="E16" i="23"/>
  <c r="C17" i="1"/>
  <c r="E16" i="1"/>
  <c r="C17" i="21"/>
  <c r="E16" i="21"/>
  <c r="C16" i="24"/>
  <c r="E15" i="24"/>
  <c r="E16" i="18"/>
  <c r="C17" i="18"/>
  <c r="E15" i="12"/>
  <c r="C16" i="12"/>
  <c r="C18" i="19"/>
  <c r="E17" i="19"/>
  <c r="C16" i="4"/>
  <c r="E15" i="4"/>
  <c r="C6" i="8"/>
  <c r="E5" i="8"/>
  <c r="C17" i="17"/>
  <c r="E16" i="17"/>
  <c r="C18" i="7"/>
  <c r="E17" i="7"/>
  <c r="C18" i="20"/>
  <c r="E17" i="20"/>
  <c r="C18" i="6"/>
  <c r="E17" i="6"/>
  <c r="C9" i="15" l="1"/>
  <c r="E8" i="15"/>
  <c r="C17" i="16"/>
  <c r="E16" i="16"/>
  <c r="C9" i="14"/>
  <c r="E8" i="14"/>
  <c r="C17" i="5"/>
  <c r="E16" i="5"/>
  <c r="C16" i="1"/>
  <c r="E15" i="1"/>
  <c r="E15" i="23"/>
  <c r="C16" i="23"/>
  <c r="C16" i="22"/>
  <c r="E15" i="22"/>
  <c r="C17" i="6"/>
  <c r="E16" i="6"/>
  <c r="E14" i="24"/>
  <c r="C15" i="24"/>
  <c r="C16" i="21"/>
  <c r="E15" i="21"/>
  <c r="C16" i="18"/>
  <c r="E15" i="18"/>
  <c r="E4" i="8"/>
  <c r="B2" i="8" s="1"/>
  <c r="C5" i="8"/>
  <c r="C17" i="20"/>
  <c r="E16" i="20"/>
  <c r="E16" i="7"/>
  <c r="C17" i="7"/>
  <c r="C17" i="19"/>
  <c r="E16" i="19"/>
  <c r="C16" i="17"/>
  <c r="E15" i="17"/>
  <c r="C15" i="12"/>
  <c r="E14" i="12"/>
  <c r="C15" i="4"/>
  <c r="E14" i="4"/>
  <c r="C8" i="15" l="1"/>
  <c r="E7" i="15"/>
  <c r="E7" i="14"/>
  <c r="C8" i="14"/>
  <c r="C16" i="16"/>
  <c r="E15" i="16"/>
  <c r="E14" i="23"/>
  <c r="C15" i="23"/>
  <c r="E15" i="5"/>
  <c r="C16" i="5"/>
  <c r="E14" i="22"/>
  <c r="C15" i="22"/>
  <c r="C15" i="1"/>
  <c r="E14" i="1"/>
  <c r="C14" i="12"/>
  <c r="E13" i="12"/>
  <c r="C14" i="24"/>
  <c r="E13" i="24"/>
  <c r="E15" i="19"/>
  <c r="C16" i="19"/>
  <c r="C16" i="7"/>
  <c r="E15" i="7"/>
  <c r="E14" i="17"/>
  <c r="C15" i="17"/>
  <c r="C16" i="20"/>
  <c r="E15" i="20"/>
  <c r="C16" i="6"/>
  <c r="E15" i="6"/>
  <c r="E14" i="21"/>
  <c r="C15" i="21"/>
  <c r="C15" i="18"/>
  <c r="E14" i="18"/>
  <c r="E13" i="4"/>
  <c r="C14" i="4"/>
  <c r="C7" i="15" l="1"/>
  <c r="E6" i="15"/>
  <c r="C15" i="16"/>
  <c r="E14" i="16"/>
  <c r="E6" i="14"/>
  <c r="C7" i="14"/>
  <c r="E14" i="5"/>
  <c r="C15" i="5"/>
  <c r="C14" i="1"/>
  <c r="E13" i="1"/>
  <c r="C14" i="22"/>
  <c r="E13" i="22"/>
  <c r="E13" i="23"/>
  <c r="C14" i="23"/>
  <c r="C15" i="6"/>
  <c r="E14" i="6"/>
  <c r="C13" i="4"/>
  <c r="E12" i="4"/>
  <c r="E14" i="19"/>
  <c r="C15" i="19"/>
  <c r="C14" i="18"/>
  <c r="E13" i="18"/>
  <c r="E14" i="20"/>
  <c r="C15" i="20"/>
  <c r="E12" i="24"/>
  <c r="C13" i="24"/>
  <c r="E12" i="12"/>
  <c r="C13" i="12"/>
  <c r="C15" i="7"/>
  <c r="E14" i="7"/>
  <c r="C14" i="21"/>
  <c r="E13" i="21"/>
  <c r="C14" i="17"/>
  <c r="E13" i="17"/>
  <c r="E5" i="15" l="1"/>
  <c r="C6" i="15"/>
  <c r="C6" i="14"/>
  <c r="E5" i="14"/>
  <c r="E13" i="16"/>
  <c r="C14" i="16"/>
  <c r="E12" i="23"/>
  <c r="C13" i="23"/>
  <c r="C13" i="22"/>
  <c r="E12" i="22"/>
  <c r="E12" i="1"/>
  <c r="C13" i="1"/>
  <c r="E13" i="5"/>
  <c r="C14" i="5"/>
  <c r="C13" i="21"/>
  <c r="E12" i="21"/>
  <c r="E11" i="4"/>
  <c r="C12" i="4"/>
  <c r="C12" i="24"/>
  <c r="E11" i="24"/>
  <c r="E12" i="17"/>
  <c r="C13" i="17"/>
  <c r="C14" i="20"/>
  <c r="E13" i="20"/>
  <c r="C14" i="6"/>
  <c r="E13" i="6"/>
  <c r="C14" i="7"/>
  <c r="E13" i="7"/>
  <c r="C14" i="19"/>
  <c r="E13" i="19"/>
  <c r="C12" i="12"/>
  <c r="E11" i="12"/>
  <c r="E12" i="18"/>
  <c r="C13" i="18"/>
  <c r="E4" i="15" l="1"/>
  <c r="B2" i="15" s="1"/>
  <c r="C5" i="15"/>
  <c r="C13" i="16"/>
  <c r="E12" i="16"/>
  <c r="C5" i="14"/>
  <c r="E4" i="14"/>
  <c r="B2" i="14" s="1"/>
  <c r="C13" i="5"/>
  <c r="E12" i="5"/>
  <c r="E11" i="1"/>
  <c r="C12" i="1"/>
  <c r="C12" i="22"/>
  <c r="E11" i="22"/>
  <c r="E11" i="23"/>
  <c r="C12" i="23"/>
  <c r="C13" i="19"/>
  <c r="E12" i="19"/>
  <c r="E10" i="4"/>
  <c r="C11" i="4"/>
  <c r="C13" i="7"/>
  <c r="E12" i="7"/>
  <c r="C11" i="12"/>
  <c r="E10" i="12"/>
  <c r="C13" i="20"/>
  <c r="E12" i="20"/>
  <c r="C13" i="6"/>
  <c r="E12" i="6"/>
  <c r="C12" i="21"/>
  <c r="E11" i="21"/>
  <c r="E10" i="24"/>
  <c r="C11" i="24"/>
  <c r="C12" i="18"/>
  <c r="E11" i="18"/>
  <c r="C12" i="17"/>
  <c r="E11" i="17"/>
  <c r="E11" i="16" l="1"/>
  <c r="C12" i="16"/>
  <c r="E10" i="23"/>
  <c r="C11" i="23"/>
  <c r="C11" i="1"/>
  <c r="E10" i="1"/>
  <c r="E10" i="22"/>
  <c r="C11" i="22"/>
  <c r="E11" i="5"/>
  <c r="C12" i="5"/>
  <c r="C12" i="20"/>
  <c r="E11" i="20"/>
  <c r="C11" i="18"/>
  <c r="E10" i="18"/>
  <c r="C10" i="24"/>
  <c r="E9" i="24"/>
  <c r="C10" i="4"/>
  <c r="E9" i="4"/>
  <c r="C10" i="12"/>
  <c r="E9" i="12"/>
  <c r="E10" i="21"/>
  <c r="C11" i="21"/>
  <c r="C12" i="19"/>
  <c r="E11" i="19"/>
  <c r="C12" i="6"/>
  <c r="E11" i="6"/>
  <c r="E10" i="17"/>
  <c r="C11" i="17"/>
  <c r="C12" i="7"/>
  <c r="E11" i="7"/>
  <c r="C11" i="16" l="1"/>
  <c r="E10" i="16"/>
  <c r="E9" i="1"/>
  <c r="C10" i="1"/>
  <c r="E10" i="5"/>
  <c r="C11" i="5"/>
  <c r="C10" i="22"/>
  <c r="E9" i="22"/>
  <c r="E9" i="23"/>
  <c r="C10" i="23"/>
  <c r="C10" i="21"/>
  <c r="E9" i="21"/>
  <c r="E10" i="20"/>
  <c r="C11" i="20"/>
  <c r="C11" i="7"/>
  <c r="E10" i="7"/>
  <c r="C11" i="6"/>
  <c r="E10" i="6"/>
  <c r="E9" i="18"/>
  <c r="C10" i="18"/>
  <c r="E10" i="19"/>
  <c r="C11" i="19"/>
  <c r="C9" i="4"/>
  <c r="E8" i="4"/>
  <c r="C9" i="24"/>
  <c r="E8" i="24"/>
  <c r="E9" i="17"/>
  <c r="C10" i="17"/>
  <c r="E8" i="12"/>
  <c r="C9" i="12"/>
  <c r="E9" i="16" l="1"/>
  <c r="C10" i="16"/>
  <c r="C10" i="5"/>
  <c r="E9" i="5"/>
  <c r="E8" i="22"/>
  <c r="C9" i="22"/>
  <c r="C9" i="23"/>
  <c r="E8" i="23"/>
  <c r="C9" i="1"/>
  <c r="E8" i="1"/>
  <c r="C10" i="19"/>
  <c r="E9" i="19"/>
  <c r="E8" i="18"/>
  <c r="C9" i="18"/>
  <c r="C10" i="20"/>
  <c r="E9" i="20"/>
  <c r="C10" i="7"/>
  <c r="E9" i="7"/>
  <c r="C8" i="12"/>
  <c r="E7" i="12"/>
  <c r="E9" i="6"/>
  <c r="C10" i="6"/>
  <c r="C9" i="21"/>
  <c r="E8" i="21"/>
  <c r="C8" i="24"/>
  <c r="E7" i="24"/>
  <c r="C8" i="4"/>
  <c r="E7" i="4"/>
  <c r="C9" i="17"/>
  <c r="E8" i="17"/>
  <c r="E8" i="16" l="1"/>
  <c r="C9" i="16"/>
  <c r="C8" i="1"/>
  <c r="E7" i="1"/>
  <c r="C8" i="23"/>
  <c r="E7" i="23"/>
  <c r="C8" i="22"/>
  <c r="E7" i="22"/>
  <c r="E8" i="5"/>
  <c r="C9" i="5"/>
  <c r="C8" i="21"/>
  <c r="E7" i="21"/>
  <c r="C9" i="6"/>
  <c r="E8" i="6"/>
  <c r="C8" i="18"/>
  <c r="E7" i="18"/>
  <c r="C9" i="20"/>
  <c r="E8" i="20"/>
  <c r="C7" i="4"/>
  <c r="E6" i="4"/>
  <c r="E6" i="24"/>
  <c r="C7" i="24"/>
  <c r="C7" i="12"/>
  <c r="E6" i="12"/>
  <c r="C9" i="7"/>
  <c r="E8" i="7"/>
  <c r="C8" i="17"/>
  <c r="E7" i="17"/>
  <c r="C9" i="19"/>
  <c r="E8" i="19"/>
  <c r="E7" i="16" l="1"/>
  <c r="C8" i="16"/>
  <c r="C8" i="5"/>
  <c r="E7" i="5"/>
  <c r="C7" i="22"/>
  <c r="E6" i="22"/>
  <c r="E6" i="23"/>
  <c r="C7" i="23"/>
  <c r="E6" i="1"/>
  <c r="C7" i="1"/>
  <c r="C8" i="20"/>
  <c r="E7" i="20"/>
  <c r="C7" i="17"/>
  <c r="E6" i="17"/>
  <c r="C6" i="24"/>
  <c r="E5" i="24"/>
  <c r="E7" i="7"/>
  <c r="C8" i="7"/>
  <c r="C6" i="4"/>
  <c r="E5" i="4"/>
  <c r="E7" i="19"/>
  <c r="C8" i="19"/>
  <c r="C6" i="12"/>
  <c r="E5" i="12"/>
  <c r="C7" i="18"/>
  <c r="E6" i="18"/>
  <c r="C8" i="6"/>
  <c r="E7" i="6"/>
  <c r="E6" i="21"/>
  <c r="C7" i="21"/>
  <c r="E6" i="16" l="1"/>
  <c r="C7" i="16"/>
  <c r="E5" i="1"/>
  <c r="C6" i="1"/>
  <c r="E5" i="23"/>
  <c r="C6" i="23"/>
  <c r="C6" i="22"/>
  <c r="E5" i="22"/>
  <c r="C7" i="5"/>
  <c r="E6" i="5"/>
  <c r="C7" i="6"/>
  <c r="E6" i="6"/>
  <c r="C6" i="17"/>
  <c r="E5" i="17"/>
  <c r="C7" i="7"/>
  <c r="E6" i="7"/>
  <c r="E6" i="19"/>
  <c r="C7" i="19"/>
  <c r="C5" i="24"/>
  <c r="E4" i="24"/>
  <c r="B2" i="24" s="1"/>
  <c r="C5" i="4"/>
  <c r="E4" i="4"/>
  <c r="B2" i="4" s="1"/>
  <c r="E6" i="20"/>
  <c r="C7" i="20"/>
  <c r="C6" i="18"/>
  <c r="E5" i="18"/>
  <c r="C6" i="21"/>
  <c r="E5" i="21"/>
  <c r="E4" i="12"/>
  <c r="B2" i="12" s="1"/>
  <c r="C5" i="12"/>
  <c r="E5" i="16" l="1"/>
  <c r="C6" i="16"/>
  <c r="C6" i="5"/>
  <c r="E5" i="5"/>
  <c r="C5" i="22"/>
  <c r="E4" i="22"/>
  <c r="B2" i="22" s="1"/>
  <c r="E4" i="23"/>
  <c r="B2" i="23" s="1"/>
  <c r="C5" i="23"/>
  <c r="E4" i="1"/>
  <c r="B2" i="1" s="1"/>
  <c r="C5" i="1"/>
  <c r="C5" i="21"/>
  <c r="E4" i="21"/>
  <c r="B2" i="21" s="1"/>
  <c r="E4" i="17"/>
  <c r="B2" i="17" s="1"/>
  <c r="C5" i="17"/>
  <c r="C6" i="19"/>
  <c r="E5" i="19"/>
  <c r="C6" i="7"/>
  <c r="E5" i="7"/>
  <c r="E4" i="18"/>
  <c r="B2" i="18" s="1"/>
  <c r="C5" i="18"/>
  <c r="C6" i="6"/>
  <c r="E5" i="6"/>
  <c r="C6" i="20"/>
  <c r="E5" i="20"/>
  <c r="E4" i="16" l="1"/>
  <c r="B2" i="16" s="1"/>
  <c r="C5" i="16"/>
  <c r="C5" i="5"/>
  <c r="E4" i="5"/>
  <c r="B2" i="5" s="1"/>
  <c r="C5" i="6"/>
  <c r="E4" i="6"/>
  <c r="B2" i="6" s="1"/>
  <c r="C5" i="20"/>
  <c r="E4" i="20"/>
  <c r="B2" i="20" s="1"/>
  <c r="C5" i="7"/>
  <c r="E4" i="7"/>
  <c r="B2" i="7" s="1"/>
  <c r="E4" i="19"/>
  <c r="B2" i="19" s="1"/>
  <c r="C5" i="19"/>
</calcChain>
</file>

<file path=xl/sharedStrings.xml><?xml version="1.0" encoding="utf-8"?>
<sst xmlns="http://schemas.openxmlformats.org/spreadsheetml/2006/main" count="146" uniqueCount="26">
  <si>
    <t>year</t>
  </si>
  <si>
    <t>average</t>
  </si>
  <si>
    <t>thr</t>
  </si>
  <si>
    <t>p</t>
  </si>
  <si>
    <t>b</t>
  </si>
  <si>
    <t>yint</t>
  </si>
  <si>
    <t>ytop</t>
  </si>
  <si>
    <t>p&lt;0.50</t>
  </si>
  <si>
    <t>p&gt;0.50</t>
  </si>
  <si>
    <t>Lower threshold weight used to compute average income between thresholds for 2005 and 2009-2012</t>
  </si>
  <si>
    <t>Top inverted Pareto coeff in published tabulations</t>
  </si>
  <si>
    <t>p in top bracket</t>
  </si>
  <si>
    <t>Top inverted Pareto coeff used for simulations</t>
  </si>
  <si>
    <t>Notes:</t>
  </si>
  <si>
    <t>Adult rural population</t>
  </si>
  <si>
    <t>adultpopr</t>
  </si>
  <si>
    <t>yfr</t>
  </si>
  <si>
    <t>Benchmark (0) or variant (1) :</t>
  </si>
  <si>
    <t xml:space="preserve">Benchmark simulation </t>
  </si>
  <si>
    <t>Variant : b* = 1.6 (minimal historical value observed around p*=0.9 in countries with tax data)</t>
  </si>
  <si>
    <t>(i) Raw tabulations for 2007-2009 use a very low top threshold. Top coefficient was adjusted so that results are consistent with other years, but data is fragile for those years.</t>
  </si>
  <si>
    <t>(ii) Raw tabulations for 2013-2014 are not homogenous to pre-2012 tabulations and were not used in the present study</t>
  </si>
  <si>
    <t xml:space="preserve">Average rural  fiscal income per adult </t>
  </si>
  <si>
    <t>Parameters used for rural China tabulations 1978-2015</t>
  </si>
  <si>
    <t xml:space="preserve">Average rural  survey income per adult </t>
  </si>
  <si>
    <t>ysr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</si>
</sst>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_ * #,##0.00_)\ _€_ ;_ * \(#,##0.00\)\ _€_ ;_ * &quot;-&quot;??_)\ _€_ ;_ @_ "/>
    <numFmt numFmtId="166" formatCode="\$#,##0\ ;\(\$#,##0\)"/>
  </numFmts>
  <fonts count="34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color indexed="24"/>
      <name val="Arial"/>
      <family val="2"/>
    </font>
    <font>
      <b/>
      <sz val="8"/>
      <color indexed="24"/>
      <name val="Times New Roman"/>
      <family val="1"/>
    </font>
    <font>
      <sz val="8"/>
      <color indexed="24"/>
      <name val="Times New Roman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2"/>
      <color indexed="12"/>
      <name val="Calibri"/>
      <family val="2"/>
    </font>
    <font>
      <sz val="11"/>
      <color indexed="52"/>
      <name val="Calibri"/>
      <family val="2"/>
    </font>
    <font>
      <sz val="10"/>
      <name val="Arial"/>
      <family val="2"/>
    </font>
    <font>
      <sz val="11"/>
      <color indexed="60"/>
      <name val="Calibri"/>
      <family val="2"/>
    </font>
    <font>
      <sz val="10"/>
      <name val="MS Sans Serif"/>
      <family val="2"/>
    </font>
    <font>
      <sz val="10"/>
      <name val="Verdana"/>
      <family val="2"/>
    </font>
    <font>
      <b/>
      <sz val="11"/>
      <color indexed="63"/>
      <name val="Calibri"/>
      <family val="2"/>
    </font>
    <font>
      <sz val="12"/>
      <color indexed="8"/>
      <name val="Calibri"/>
      <family val="2"/>
    </font>
    <font>
      <sz val="11"/>
      <name val="Calibri"/>
      <family val="2"/>
    </font>
    <font>
      <sz val="7"/>
      <name val="Helvetica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</fonts>
  <fills count="2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/>
      <top/>
      <bottom/>
      <diagonal/>
    </border>
  </borders>
  <cellStyleXfs count="81">
    <xf numFmtId="0" fontId="0" fillId="0" borderId="0"/>
    <xf numFmtId="0" fontId="2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3" borderId="0" applyNumberFormat="0" applyBorder="0" applyAlignment="0" applyProtection="0"/>
    <xf numFmtId="0" fontId="9" fillId="16" borderId="1" applyNumberFormat="0" applyAlignment="0" applyProtection="0"/>
    <xf numFmtId="0" fontId="10" fillId="17" borderId="2" applyNumberFormat="0" applyAlignment="0" applyProtection="0"/>
    <xf numFmtId="0" fontId="1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3" fontId="11" fillId="0" borderId="0" applyFon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165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22" fillId="0" borderId="0"/>
    <xf numFmtId="0" fontId="23" fillId="18" borderId="0" applyNumberFormat="0" applyBorder="0" applyAlignment="0" applyProtection="0"/>
    <xf numFmtId="0" fontId="1" fillId="0" borderId="0"/>
    <xf numFmtId="0" fontId="1" fillId="0" borderId="0"/>
    <xf numFmtId="0" fontId="22" fillId="0" borderId="0"/>
    <xf numFmtId="0" fontId="11" fillId="0" borderId="0"/>
    <xf numFmtId="0" fontId="1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4" fillId="0" borderId="0"/>
    <xf numFmtId="0" fontId="25" fillId="0" borderId="0"/>
    <xf numFmtId="0" fontId="22" fillId="0" borderId="0"/>
    <xf numFmtId="0" fontId="2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2" fillId="19" borderId="7" applyNumberFormat="0" applyFont="0" applyAlignment="0" applyProtection="0"/>
    <xf numFmtId="0" fontId="26" fillId="16" borderId="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0"/>
    <xf numFmtId="0" fontId="22" fillId="0" borderId="0"/>
    <xf numFmtId="0" fontId="29" fillId="0" borderId="9">
      <alignment horizontal="center"/>
    </xf>
    <xf numFmtId="0" fontId="30" fillId="0" borderId="0" applyNumberFormat="0" applyFill="0" applyBorder="0" applyAlignment="0" applyProtection="0"/>
    <xf numFmtId="2" fontId="11" fillId="0" borderId="0" applyFont="0" applyFill="0" applyBorder="0" applyAlignment="0" applyProtection="0"/>
    <xf numFmtId="0" fontId="31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0" fontId="4" fillId="0" borderId="0" xfId="0" applyFont="1"/>
    <xf numFmtId="2" fontId="4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3" fillId="0" borderId="0" xfId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32" fillId="0" borderId="0" xfId="1" applyFont="1"/>
    <xf numFmtId="0" fontId="33" fillId="0" borderId="0" xfId="1" applyFont="1"/>
    <xf numFmtId="0" fontId="32" fillId="0" borderId="0" xfId="1" applyFont="1" applyAlignment="1">
      <alignment horizontal="center"/>
    </xf>
    <xf numFmtId="0" fontId="3" fillId="0" borderId="0" xfId="1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0" applyFont="1" applyAlignment="1">
      <alignment horizontal="center" wrapText="1"/>
    </xf>
  </cellXfs>
  <cellStyles count="81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Bad" xfId="21"/>
    <cellStyle name="Calculation" xfId="22"/>
    <cellStyle name="Check Cell" xfId="23"/>
    <cellStyle name="Date" xfId="24"/>
    <cellStyle name="En-tête 1" xfId="25"/>
    <cellStyle name="En-tête 2" xfId="26"/>
    <cellStyle name="Explanatory Text" xfId="27"/>
    <cellStyle name="Financier0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en hypertexte 2" xfId="35"/>
    <cellStyle name="Linked Cell" xfId="36"/>
    <cellStyle name="Milliers 2" xfId="37"/>
    <cellStyle name="Monétaire0" xfId="38"/>
    <cellStyle name="Motif" xfId="39"/>
    <cellStyle name="Neutral" xfId="40"/>
    <cellStyle name="Normal" xfId="0" builtinId="0"/>
    <cellStyle name="Normal 10" xfId="41"/>
    <cellStyle name="Normal 11" xfId="42"/>
    <cellStyle name="Normal 12" xfId="1"/>
    <cellStyle name="Normal 2" xfId="43"/>
    <cellStyle name="Normal 2 2" xfId="44"/>
    <cellStyle name="Normal 2 2 2" xfId="45"/>
    <cellStyle name="Normal 2 3" xfId="46"/>
    <cellStyle name="Normal 2 4" xfId="47"/>
    <cellStyle name="Normal 2 4 2" xfId="48"/>
    <cellStyle name="Normal 2_AccumulationEquation" xfId="49"/>
    <cellStyle name="Normal 3" xfId="50"/>
    <cellStyle name="Normal 3 2" xfId="51"/>
    <cellStyle name="Normal 4" xfId="52"/>
    <cellStyle name="Normal 4 2" xfId="2"/>
    <cellStyle name="Normal 5" xfId="53"/>
    <cellStyle name="Normal 6" xfId="54"/>
    <cellStyle name="Normal 7" xfId="55"/>
    <cellStyle name="Normal 8" xfId="56"/>
    <cellStyle name="Normal 9" xfId="57"/>
    <cellStyle name="Note" xfId="58"/>
    <cellStyle name="Output" xfId="59"/>
    <cellStyle name="Percent 2" xfId="60"/>
    <cellStyle name="Percent 2 2" xfId="61"/>
    <cellStyle name="Pourcentage 10" xfId="62"/>
    <cellStyle name="Pourcentage 2" xfId="63"/>
    <cellStyle name="Pourcentage 2 2" xfId="64"/>
    <cellStyle name="Pourcentage 3" xfId="65"/>
    <cellStyle name="Pourcentage 3 2" xfId="66"/>
    <cellStyle name="Pourcentage 4" xfId="67"/>
    <cellStyle name="Pourcentage 5" xfId="68"/>
    <cellStyle name="Pourcentage 5 2" xfId="69"/>
    <cellStyle name="Pourcentage 6" xfId="70"/>
    <cellStyle name="Pourcentage 6 2" xfId="71"/>
    <cellStyle name="Pourcentage 7" xfId="72"/>
    <cellStyle name="Pourcentage 8" xfId="73"/>
    <cellStyle name="Pourcentage 9" xfId="74"/>
    <cellStyle name="Standard 11" xfId="75"/>
    <cellStyle name="Standard_2 + 3" xfId="76"/>
    <cellStyle name="style_col_headings" xfId="77"/>
    <cellStyle name="Title" xfId="78"/>
    <cellStyle name="Virgule fixe" xfId="79"/>
    <cellStyle name="Warning Text" xfId="8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ropbox/WIDChina/PYZ2017DistributionSeries/PYZ2017Distributional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Links"/>
      <sheetName val="TB0"/>
      <sheetName val="TB1"/>
      <sheetName val="TB2"/>
      <sheetName val="TB3"/>
      <sheetName val="TB4"/>
      <sheetName val="TB5"/>
      <sheetName val="TB10"/>
      <sheetName val="TB11"/>
      <sheetName val="TB12"/>
      <sheetName val="UrbanSurveyTab"/>
      <sheetName val="RuralSurveyTab"/>
      <sheetName val="ProvincialTaxData"/>
      <sheetName val="OtherRawData"/>
      <sheetName val="TaxableVsFiscalIncome"/>
      <sheetName val="PQ2009TableA4"/>
      <sheetName val="SurveyComp2004"/>
      <sheetName val="RawdataFoF"/>
      <sheetName val="RawdataIOIU"/>
      <sheetName val="disposible income"/>
      <sheetName val="Sheet1"/>
    </sheetNames>
    <sheetDataSet>
      <sheetData sheetId="0"/>
      <sheetData sheetId="1"/>
      <sheetData sheetId="2"/>
      <sheetData sheetId="3">
        <row r="6">
          <cell r="K6">
            <v>426.0324727571591</v>
          </cell>
        </row>
        <row r="7">
          <cell r="K7">
            <v>426.21040415667045</v>
          </cell>
        </row>
        <row r="8">
          <cell r="K8">
            <v>429.00338794293879</v>
          </cell>
        </row>
        <row r="9">
          <cell r="K9">
            <v>430.81505310159918</v>
          </cell>
        </row>
        <row r="10">
          <cell r="K10">
            <v>432.2870310430111</v>
          </cell>
        </row>
        <row r="11">
          <cell r="K11">
            <v>443.90628981909447</v>
          </cell>
        </row>
        <row r="12">
          <cell r="K12">
            <v>450.29777552693963</v>
          </cell>
        </row>
        <row r="13">
          <cell r="K13">
            <v>461.23728620929364</v>
          </cell>
        </row>
        <row r="14">
          <cell r="K14">
            <v>472.07364280312277</v>
          </cell>
        </row>
        <row r="15">
          <cell r="K15">
            <v>483.59017776807264</v>
          </cell>
        </row>
        <row r="16">
          <cell r="K16">
            <v>490.95563028567682</v>
          </cell>
        </row>
        <row r="17">
          <cell r="K17">
            <v>498.73450800000001</v>
          </cell>
        </row>
        <row r="18">
          <cell r="K18">
            <v>519.00143943708747</v>
          </cell>
        </row>
        <row r="19">
          <cell r="K19">
            <v>532.02893907436896</v>
          </cell>
        </row>
        <row r="20">
          <cell r="K20">
            <v>540.90275127318785</v>
          </cell>
        </row>
        <row r="21">
          <cell r="K21">
            <v>551.43668975419837</v>
          </cell>
        </row>
        <row r="22">
          <cell r="K22">
            <v>556.36112359953756</v>
          </cell>
        </row>
        <row r="23">
          <cell r="K23">
            <v>566.26394294553506</v>
          </cell>
        </row>
        <row r="24">
          <cell r="K24">
            <v>569.6647696316046</v>
          </cell>
        </row>
        <row r="25">
          <cell r="K25">
            <v>569.39067327057705</v>
          </cell>
        </row>
        <row r="26">
          <cell r="K26">
            <v>567.87246626727051</v>
          </cell>
        </row>
        <row r="27">
          <cell r="K27">
            <v>564.54672078814156</v>
          </cell>
        </row>
        <row r="28">
          <cell r="K28">
            <v>556.24719977508892</v>
          </cell>
        </row>
        <row r="29">
          <cell r="K29">
            <v>555.78310630620888</v>
          </cell>
        </row>
        <row r="30">
          <cell r="K30">
            <v>552.9181644321344</v>
          </cell>
        </row>
        <row r="31">
          <cell r="K31">
            <v>548.37619526568074</v>
          </cell>
        </row>
        <row r="32">
          <cell r="K32">
            <v>544.91481048469154</v>
          </cell>
        </row>
        <row r="33">
          <cell r="K33">
            <v>536.34383261373091</v>
          </cell>
        </row>
        <row r="34">
          <cell r="K34">
            <v>532.05404597766676</v>
          </cell>
        </row>
        <row r="35">
          <cell r="K35">
            <v>527.67513400334315</v>
          </cell>
        </row>
        <row r="36">
          <cell r="K36">
            <v>526.66294732974643</v>
          </cell>
        </row>
        <row r="37">
          <cell r="K37">
            <v>523.67058414435894</v>
          </cell>
        </row>
        <row r="38">
          <cell r="K38">
            <v>509.38549691660705</v>
          </cell>
        </row>
        <row r="39">
          <cell r="K39">
            <v>502.35216921976684</v>
          </cell>
        </row>
        <row r="40">
          <cell r="K40">
            <v>494.29413720223243</v>
          </cell>
        </row>
        <row r="41">
          <cell r="K41">
            <v>487.62936554983634</v>
          </cell>
        </row>
        <row r="42">
          <cell r="K42">
            <v>481.03645568044169</v>
          </cell>
        </row>
        <row r="43">
          <cell r="K43">
            <v>470.73660133535464</v>
          </cell>
        </row>
      </sheetData>
      <sheetData sheetId="4">
        <row r="6">
          <cell r="L6">
            <v>363.7524775973481</v>
          </cell>
          <cell r="O6">
            <v>247.72524760139072</v>
          </cell>
        </row>
        <row r="7">
          <cell r="L7">
            <v>397.37611400639958</v>
          </cell>
          <cell r="O7">
            <v>297.05886732286257</v>
          </cell>
        </row>
        <row r="8">
          <cell r="L8">
            <v>436.91322472020488</v>
          </cell>
          <cell r="O8">
            <v>354.84967899658676</v>
          </cell>
        </row>
        <row r="9">
          <cell r="L9">
            <v>464.11619288475202</v>
          </cell>
          <cell r="O9">
            <v>414.40240566036363</v>
          </cell>
        </row>
        <row r="10">
          <cell r="L10">
            <v>489.69938905869884</v>
          </cell>
          <cell r="O10">
            <v>500.95879785589318</v>
          </cell>
        </row>
        <row r="11">
          <cell r="L11">
            <v>544.25743864846459</v>
          </cell>
          <cell r="O11">
            <v>563.3840239162173</v>
          </cell>
        </row>
        <row r="12">
          <cell r="L12">
            <v>631.35768420408635</v>
          </cell>
          <cell r="O12">
            <v>633.96298519560696</v>
          </cell>
        </row>
        <row r="13">
          <cell r="L13">
            <v>755.19813646362468</v>
          </cell>
          <cell r="O13">
            <v>696.14890556419687</v>
          </cell>
        </row>
        <row r="14">
          <cell r="L14">
            <v>786.33411068927023</v>
          </cell>
          <cell r="O14">
            <v>728.36750545592099</v>
          </cell>
        </row>
        <row r="15">
          <cell r="L15">
            <v>874.4347198047052</v>
          </cell>
          <cell r="O15">
            <v>780.74592983374521</v>
          </cell>
        </row>
        <row r="16">
          <cell r="L16">
            <v>1060.6949603379319</v>
          </cell>
          <cell r="O16">
            <v>914.21668947727414</v>
          </cell>
        </row>
        <row r="17">
          <cell r="L17">
            <v>1141.5666778038894</v>
          </cell>
          <cell r="O17">
            <v>1003.0181757545439</v>
          </cell>
        </row>
        <row r="18">
          <cell r="L18">
            <v>1225.4138625097619</v>
          </cell>
          <cell r="O18">
            <v>1112.6125361546272</v>
          </cell>
        </row>
        <row r="19">
          <cell r="L19">
            <v>1321.2056509466302</v>
          </cell>
          <cell r="O19">
            <v>1126.9593925532483</v>
          </cell>
        </row>
        <row r="20">
          <cell r="L20">
            <v>1528.7017463874581</v>
          </cell>
          <cell r="O20">
            <v>1231.9407487418175</v>
          </cell>
        </row>
        <row r="21">
          <cell r="L21">
            <v>1762.4096961213361</v>
          </cell>
          <cell r="O21">
            <v>1426.3602466324862</v>
          </cell>
        </row>
        <row r="22">
          <cell r="L22">
            <v>2382.920692447115</v>
          </cell>
          <cell r="O22">
            <v>1880.3396380962906</v>
          </cell>
        </row>
        <row r="23">
          <cell r="L23">
            <v>3018.3919000470846</v>
          </cell>
          <cell r="O23">
            <v>2394.6786912590442</v>
          </cell>
        </row>
        <row r="24">
          <cell r="L24">
            <v>3550.4369430532297</v>
          </cell>
          <cell r="O24">
            <v>2876.7737568882662</v>
          </cell>
        </row>
        <row r="25">
          <cell r="L25">
            <v>3924.4117745434905</v>
          </cell>
          <cell r="O25">
            <v>3089.9851590367043</v>
          </cell>
        </row>
        <row r="26">
          <cell r="L26">
            <v>3986.1735118927663</v>
          </cell>
          <cell r="O26">
            <v>3165.7657945928377</v>
          </cell>
        </row>
        <row r="27">
          <cell r="L27">
            <v>3964.5342958165456</v>
          </cell>
          <cell r="O27">
            <v>3211.9905446771472</v>
          </cell>
        </row>
        <row r="28">
          <cell r="L28">
            <v>4124.6277032442076</v>
          </cell>
          <cell r="O28">
            <v>3274.7687695983586</v>
          </cell>
        </row>
        <row r="29">
          <cell r="L29">
            <v>4248.4042460007213</v>
          </cell>
          <cell r="O29">
            <v>3387.6143600570012</v>
          </cell>
        </row>
        <row r="30">
          <cell r="L30">
            <v>4257.4980135743772</v>
          </cell>
          <cell r="O30">
            <v>3503.1118899653015</v>
          </cell>
        </row>
        <row r="31">
          <cell r="L31">
            <v>4468.0336691686052</v>
          </cell>
          <cell r="O31">
            <v>3674.8256751438116</v>
          </cell>
        </row>
        <row r="32">
          <cell r="L32">
            <v>4840.5470296380054</v>
          </cell>
          <cell r="O32">
            <v>4079.5397321329579</v>
          </cell>
        </row>
        <row r="33">
          <cell r="L33">
            <v>5339.1497518036786</v>
          </cell>
          <cell r="O33">
            <v>4523.8380838200464</v>
          </cell>
        </row>
        <row r="34">
          <cell r="L34">
            <v>5900.0380872527476</v>
          </cell>
          <cell r="O34">
            <v>4932.2981750432064</v>
          </cell>
        </row>
        <row r="35">
          <cell r="L35">
            <v>6814.410035215923</v>
          </cell>
          <cell r="O35">
            <v>5609.9296579346592</v>
          </cell>
        </row>
        <row r="36">
          <cell r="L36">
            <v>7720.3410690655401</v>
          </cell>
          <cell r="O36">
            <v>6363.4907505685269</v>
          </cell>
        </row>
        <row r="37">
          <cell r="L37">
            <v>8153.7186954704221</v>
          </cell>
          <cell r="O37">
            <v>6783.8697142108094</v>
          </cell>
        </row>
        <row r="38">
          <cell r="L38">
            <v>9491.9221043935213</v>
          </cell>
          <cell r="O38">
            <v>7798.452241074182</v>
          </cell>
        </row>
        <row r="39">
          <cell r="L39">
            <v>11133.751767700382</v>
          </cell>
          <cell r="O39">
            <v>9119.1326895533257</v>
          </cell>
        </row>
        <row r="40">
          <cell r="L40">
            <v>12408.803391323589</v>
          </cell>
          <cell r="O40">
            <v>10285.77615906434</v>
          </cell>
        </row>
        <row r="41">
          <cell r="L41">
            <v>13444.58810987751</v>
          </cell>
          <cell r="O41">
            <v>12175.170068573801</v>
          </cell>
        </row>
        <row r="42">
          <cell r="L42">
            <v>14651.924607039658</v>
          </cell>
          <cell r="O42">
            <v>13489.752798093046</v>
          </cell>
        </row>
        <row r="43">
          <cell r="L43">
            <v>15207.905186239601</v>
          </cell>
          <cell r="O43">
            <v>14199.551958946093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zoomScale="120" zoomScaleNormal="120" workbookViewId="0"/>
  </sheetViews>
  <sheetFormatPr baseColWidth="10" defaultRowHeight="14.4" x14ac:dyDescent="0.3"/>
  <sheetData>
    <row r="1" spans="1:6" ht="15.6" x14ac:dyDescent="0.3">
      <c r="A1" s="2" t="s">
        <v>0</v>
      </c>
      <c r="B1" s="2">
        <v>1980</v>
      </c>
      <c r="C1" s="2"/>
      <c r="D1" s="2"/>
      <c r="E1" s="2"/>
      <c r="F1" s="2"/>
    </row>
    <row r="2" spans="1:6" ht="15.6" x14ac:dyDescent="0.3">
      <c r="A2" s="2" t="s">
        <v>1</v>
      </c>
      <c r="B2" s="3">
        <f>E4</f>
        <v>200.216106</v>
      </c>
      <c r="C2" s="2"/>
      <c r="D2" s="2"/>
      <c r="E2" s="2"/>
      <c r="F2" s="2"/>
    </row>
    <row r="3" spans="1:6" ht="15.6" x14ac:dyDescent="0.3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/>
    </row>
    <row r="4" spans="1:6" ht="15.6" x14ac:dyDescent="0.3">
      <c r="A4" s="2">
        <v>0</v>
      </c>
      <c r="B4" s="2">
        <v>0</v>
      </c>
      <c r="C4" s="2"/>
      <c r="D4" s="3">
        <v>52.66</v>
      </c>
      <c r="E4" s="3">
        <f t="shared" ref="E4:E11" si="0">((B5-B4)*D4+(1-B5)*E5)/(1-B4)</f>
        <v>200.216106</v>
      </c>
      <c r="F4" s="2"/>
    </row>
    <row r="5" spans="1:6" ht="15.6" x14ac:dyDescent="0.3">
      <c r="A5" s="2">
        <v>60</v>
      </c>
      <c r="B5" s="4">
        <v>9.3999999999999986E-3</v>
      </c>
      <c r="C5" s="4">
        <f>E5/A5</f>
        <v>3.3602715862440271</v>
      </c>
      <c r="D5" s="3">
        <v>72.680000000000007</v>
      </c>
      <c r="E5" s="3">
        <f t="shared" si="0"/>
        <v>201.61629517464164</v>
      </c>
      <c r="F5" s="2"/>
    </row>
    <row r="6" spans="1:6" ht="15.6" x14ac:dyDescent="0.3">
      <c r="A6" s="2">
        <v>80</v>
      </c>
      <c r="B6" s="4">
        <v>3.49E-2</v>
      </c>
      <c r="C6" s="4">
        <f t="shared" ref="C6:C11" si="1">E6/A6</f>
        <v>2.5627883379960625</v>
      </c>
      <c r="D6" s="3">
        <v>91.84</v>
      </c>
      <c r="E6" s="3">
        <f t="shared" si="0"/>
        <v>205.023067039685</v>
      </c>
      <c r="F6" s="2"/>
    </row>
    <row r="7" spans="1:6" ht="15.6" x14ac:dyDescent="0.3">
      <c r="A7" s="2">
        <v>100</v>
      </c>
      <c r="B7" s="4">
        <v>9.2100000000000001E-2</v>
      </c>
      <c r="C7" s="4">
        <f t="shared" si="1"/>
        <v>2.1215388699195943</v>
      </c>
      <c r="D7" s="3">
        <v>126.35</v>
      </c>
      <c r="E7" s="3">
        <f t="shared" si="0"/>
        <v>212.15388699195944</v>
      </c>
      <c r="F7" s="2"/>
    </row>
    <row r="8" spans="1:6" ht="15.6" x14ac:dyDescent="0.3">
      <c r="A8" s="2">
        <v>150</v>
      </c>
      <c r="B8" s="4">
        <v>0.34810000000000002</v>
      </c>
      <c r="C8" s="4">
        <f t="shared" si="1"/>
        <v>1.6389928312113311</v>
      </c>
      <c r="D8" s="3">
        <v>174</v>
      </c>
      <c r="E8" s="3">
        <f t="shared" si="0"/>
        <v>245.84892468169966</v>
      </c>
      <c r="F8" s="2"/>
    </row>
    <row r="9" spans="1:6" ht="15.6" x14ac:dyDescent="0.3">
      <c r="A9" s="2">
        <v>200</v>
      </c>
      <c r="B9" s="4">
        <v>0.59789999999999999</v>
      </c>
      <c r="C9" s="4">
        <f t="shared" si="1"/>
        <v>1.4524212136284504</v>
      </c>
      <c r="D9" s="3">
        <v>223.44</v>
      </c>
      <c r="E9" s="3">
        <f t="shared" si="0"/>
        <v>290.48424272569008</v>
      </c>
      <c r="F9" s="2"/>
    </row>
    <row r="10" spans="1:6" ht="15.6" x14ac:dyDescent="0.3">
      <c r="A10" s="2">
        <v>250</v>
      </c>
      <c r="B10" s="4">
        <v>0.7712</v>
      </c>
      <c r="C10" s="4">
        <f t="shared" si="1"/>
        <v>1.3650622727272725</v>
      </c>
      <c r="D10" s="3">
        <v>271.88</v>
      </c>
      <c r="E10" s="3">
        <f t="shared" si="0"/>
        <v>341.26556818181814</v>
      </c>
      <c r="F10" s="2"/>
    </row>
    <row r="11" spans="1:6" ht="15.6" x14ac:dyDescent="0.3">
      <c r="A11" s="2">
        <v>300</v>
      </c>
      <c r="B11" s="4">
        <v>0.87080000000000002</v>
      </c>
      <c r="C11" s="4">
        <f t="shared" si="1"/>
        <v>1.3158491744066048</v>
      </c>
      <c r="D11" s="3">
        <v>365.27</v>
      </c>
      <c r="E11" s="3">
        <f t="shared" si="0"/>
        <v>394.75475232198141</v>
      </c>
      <c r="F11" s="2"/>
    </row>
    <row r="12" spans="1:6" ht="15.6" x14ac:dyDescent="0.3">
      <c r="A12" s="2">
        <v>500</v>
      </c>
      <c r="B12" s="4">
        <v>0.98380000000000001</v>
      </c>
      <c r="C12" s="4">
        <f>Parameters!F14</f>
        <v>1.2008399999999999</v>
      </c>
      <c r="D12" s="3">
        <v>600.41999999999996</v>
      </c>
      <c r="E12" s="3">
        <f>A12*C12</f>
        <v>600.41999999999996</v>
      </c>
      <c r="F12" s="2"/>
    </row>
    <row r="13" spans="1:6" ht="15.6" x14ac:dyDescent="0.3">
      <c r="A13" s="2"/>
      <c r="B13" s="2"/>
      <c r="C13" s="2"/>
      <c r="D13" s="2"/>
      <c r="E13" s="2"/>
      <c r="F13" s="2"/>
    </row>
    <row r="14" spans="1:6" ht="15.6" x14ac:dyDescent="0.3">
      <c r="A14" s="2"/>
      <c r="B14" s="2"/>
      <c r="C14" s="2"/>
      <c r="D14" s="2"/>
      <c r="E14" s="2"/>
      <c r="F14" s="2"/>
    </row>
    <row r="15" spans="1:6" ht="15.6" x14ac:dyDescent="0.3">
      <c r="A15" s="2"/>
      <c r="B15" s="2"/>
      <c r="C15" s="2"/>
      <c r="D15" s="2"/>
      <c r="E15" s="2"/>
      <c r="F15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zoomScale="120" zoomScaleNormal="120" workbookViewId="0"/>
  </sheetViews>
  <sheetFormatPr baseColWidth="10" defaultRowHeight="14.4" x14ac:dyDescent="0.3"/>
  <sheetData>
    <row r="1" spans="1:6" ht="15.6" x14ac:dyDescent="0.3">
      <c r="A1" s="2" t="s">
        <v>0</v>
      </c>
      <c r="B1" s="2">
        <v>1985</v>
      </c>
      <c r="C1" s="2"/>
      <c r="D1" s="2"/>
      <c r="E1" s="2"/>
      <c r="F1" s="2"/>
    </row>
    <row r="2" spans="1:6" ht="15.6" x14ac:dyDescent="0.3">
      <c r="A2" s="2" t="s">
        <v>1</v>
      </c>
      <c r="B2" s="3">
        <f>E4</f>
        <v>396.57742700000011</v>
      </c>
      <c r="C2" s="2"/>
      <c r="D2" s="2"/>
      <c r="E2" s="2"/>
      <c r="F2" s="2"/>
    </row>
    <row r="3" spans="1:6" ht="15.6" x14ac:dyDescent="0.3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/>
    </row>
    <row r="4" spans="1:6" ht="15.6" x14ac:dyDescent="0.3">
      <c r="A4" s="5">
        <v>0</v>
      </c>
      <c r="B4" s="4">
        <v>0</v>
      </c>
      <c r="C4" s="4"/>
      <c r="D4" s="5">
        <v>72.23</v>
      </c>
      <c r="E4" s="5">
        <f t="shared" ref="E4:E14" si="0">((B5-B4)*D4+(1-B5)*E5)/(1-B4)</f>
        <v>396.57742700000011</v>
      </c>
      <c r="F4" s="2"/>
    </row>
    <row r="5" spans="1:6" ht="15.6" x14ac:dyDescent="0.3">
      <c r="A5" s="5">
        <v>100</v>
      </c>
      <c r="B5" s="4">
        <v>9.4999999999999998E-3</v>
      </c>
      <c r="C5" s="4">
        <f>E5/A5</f>
        <v>3.9968828066633022</v>
      </c>
      <c r="D5" s="5">
        <v>133.28</v>
      </c>
      <c r="E5" s="5">
        <f t="shared" si="0"/>
        <v>399.68828066633023</v>
      </c>
      <c r="F5" s="2"/>
    </row>
    <row r="6" spans="1:6" ht="15.6" x14ac:dyDescent="0.3">
      <c r="A6" s="5">
        <v>150</v>
      </c>
      <c r="B6" s="4">
        <v>4.3000000000000003E-2</v>
      </c>
      <c r="C6" s="4">
        <f t="shared" ref="C6:C14" si="1">E6/A6</f>
        <v>2.7267597492163018</v>
      </c>
      <c r="D6" s="5">
        <v>179.79</v>
      </c>
      <c r="E6" s="5">
        <f t="shared" si="0"/>
        <v>409.01396238244524</v>
      </c>
      <c r="F6" s="2"/>
    </row>
    <row r="7" spans="1:6" ht="15.6" x14ac:dyDescent="0.3">
      <c r="A7" s="5">
        <v>200</v>
      </c>
      <c r="B7" s="4">
        <v>0.1215</v>
      </c>
      <c r="C7" s="4">
        <f t="shared" si="1"/>
        <v>2.1474834775184979</v>
      </c>
      <c r="D7" s="5">
        <v>252.36</v>
      </c>
      <c r="E7" s="5">
        <f t="shared" si="0"/>
        <v>429.49669550369958</v>
      </c>
      <c r="F7" s="2"/>
    </row>
    <row r="8" spans="1:6" ht="15.6" x14ac:dyDescent="0.3">
      <c r="A8" s="5">
        <v>300</v>
      </c>
      <c r="B8" s="4">
        <v>0.37790000000000001</v>
      </c>
      <c r="C8" s="4">
        <f t="shared" si="1"/>
        <v>1.6750133579810325</v>
      </c>
      <c r="D8" s="5">
        <v>347.67</v>
      </c>
      <c r="E8" s="5">
        <f t="shared" si="0"/>
        <v>502.50400739430972</v>
      </c>
      <c r="F8" s="2"/>
    </row>
    <row r="9" spans="1:6" ht="15.6" x14ac:dyDescent="0.3">
      <c r="A9" s="5">
        <v>400</v>
      </c>
      <c r="B9" s="4">
        <v>0.61890000000000001</v>
      </c>
      <c r="C9" s="4">
        <f t="shared" si="1"/>
        <v>1.5010448241931258</v>
      </c>
      <c r="D9" s="5">
        <v>444.23</v>
      </c>
      <c r="E9" s="5">
        <f t="shared" si="0"/>
        <v>600.4179296772503</v>
      </c>
      <c r="F9" s="2"/>
    </row>
    <row r="10" spans="1:6" ht="15.6" x14ac:dyDescent="0.3">
      <c r="A10" s="5">
        <v>500</v>
      </c>
      <c r="B10" s="4">
        <v>0.77829999999999999</v>
      </c>
      <c r="C10" s="4">
        <f t="shared" si="1"/>
        <v>1.4254308615245836</v>
      </c>
      <c r="D10" s="5">
        <v>542.39</v>
      </c>
      <c r="E10" s="5">
        <f t="shared" si="0"/>
        <v>712.71543076229182</v>
      </c>
      <c r="F10" s="2"/>
    </row>
    <row r="11" spans="1:6" ht="15.6" x14ac:dyDescent="0.3">
      <c r="A11" s="5">
        <v>600</v>
      </c>
      <c r="B11" s="4">
        <v>0.86960000000000004</v>
      </c>
      <c r="C11" s="4">
        <f t="shared" si="1"/>
        <v>1.3866155930470359</v>
      </c>
      <c r="D11" s="5">
        <v>680.55</v>
      </c>
      <c r="E11" s="5">
        <f t="shared" si="0"/>
        <v>831.96935582822152</v>
      </c>
      <c r="F11" s="2"/>
    </row>
    <row r="12" spans="1:6" ht="15.6" x14ac:dyDescent="0.3">
      <c r="A12" s="5">
        <v>800</v>
      </c>
      <c r="B12" s="4">
        <v>0.94950000000000001</v>
      </c>
      <c r="C12" s="4">
        <f t="shared" si="1"/>
        <v>1.3394272029702992</v>
      </c>
      <c r="D12" s="5">
        <v>878.86</v>
      </c>
      <c r="E12" s="5">
        <f t="shared" si="0"/>
        <v>1071.5417623762394</v>
      </c>
      <c r="F12" s="2"/>
    </row>
    <row r="13" spans="1:6" ht="15.6" x14ac:dyDescent="0.3">
      <c r="A13" s="5">
        <v>1000</v>
      </c>
      <c r="B13" s="4">
        <v>0.97799999999999998</v>
      </c>
      <c r="C13" s="4">
        <f t="shared" si="1"/>
        <v>1.321152227272731</v>
      </c>
      <c r="D13" s="5">
        <v>1157.21</v>
      </c>
      <c r="E13" s="5">
        <f t="shared" si="0"/>
        <v>1321.1522272727309</v>
      </c>
      <c r="F13" s="2"/>
    </row>
    <row r="14" spans="1:6" ht="15.6" x14ac:dyDescent="0.3">
      <c r="A14" s="5">
        <v>1500</v>
      </c>
      <c r="B14" s="4">
        <v>0.99559999999999993</v>
      </c>
      <c r="C14" s="4">
        <f t="shared" si="1"/>
        <v>1.3179474242424285</v>
      </c>
      <c r="D14" s="5">
        <v>1686.62</v>
      </c>
      <c r="E14" s="5">
        <f t="shared" si="0"/>
        <v>1976.9211363636427</v>
      </c>
      <c r="F14" s="2"/>
    </row>
    <row r="15" spans="1:6" ht="15.6" x14ac:dyDescent="0.3">
      <c r="A15" s="5">
        <v>2000</v>
      </c>
      <c r="B15" s="4">
        <v>0.99849999999999994</v>
      </c>
      <c r="C15" s="4">
        <f>Parameters!F19</f>
        <v>1.269085</v>
      </c>
      <c r="D15" s="5">
        <v>2538.17</v>
      </c>
      <c r="E15" s="5">
        <f>A15*C15</f>
        <v>2538.17</v>
      </c>
      <c r="F15" s="2"/>
    </row>
    <row r="16" spans="1:6" ht="15.6" x14ac:dyDescent="0.3">
      <c r="A16" s="2"/>
      <c r="B16" s="2"/>
      <c r="C16" s="2"/>
      <c r="D16" s="2"/>
      <c r="E16" s="2"/>
      <c r="F16" s="2"/>
    </row>
    <row r="17" spans="1:6" ht="15.6" x14ac:dyDescent="0.3">
      <c r="A17" s="2"/>
      <c r="B17" s="2"/>
      <c r="C17" s="2"/>
      <c r="D17" s="2"/>
      <c r="E17" s="2"/>
      <c r="F17" s="2"/>
    </row>
    <row r="18" spans="1:6" ht="15.6" x14ac:dyDescent="0.3">
      <c r="A18" s="2"/>
      <c r="B18" s="2"/>
      <c r="C18" s="2"/>
      <c r="D18" s="2"/>
      <c r="E18" s="2"/>
      <c r="F18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zoomScale="120" zoomScaleNormal="120" workbookViewId="0"/>
  </sheetViews>
  <sheetFormatPr baseColWidth="10" defaultRowHeight="14.4" x14ac:dyDescent="0.3"/>
  <sheetData>
    <row r="1" spans="1:7" ht="15.6" x14ac:dyDescent="0.3">
      <c r="A1" s="2" t="s">
        <v>0</v>
      </c>
      <c r="B1" s="2">
        <v>1990</v>
      </c>
      <c r="C1" s="2"/>
      <c r="D1" s="2"/>
      <c r="E1" s="2"/>
      <c r="F1" s="2"/>
      <c r="G1" s="2"/>
    </row>
    <row r="2" spans="1:7" ht="15.6" x14ac:dyDescent="0.3">
      <c r="A2" s="2" t="s">
        <v>1</v>
      </c>
      <c r="B2" s="3">
        <f>E4</f>
        <v>716.67040399999996</v>
      </c>
      <c r="C2" s="2"/>
      <c r="D2" s="2"/>
      <c r="E2" s="2"/>
      <c r="F2" s="2"/>
      <c r="G2" s="2"/>
    </row>
    <row r="3" spans="1:7" ht="15.6" x14ac:dyDescent="0.3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/>
      <c r="G3" s="2"/>
    </row>
    <row r="4" spans="1:7" ht="15.6" x14ac:dyDescent="0.3">
      <c r="A4" s="5">
        <v>0</v>
      </c>
      <c r="B4" s="4">
        <v>0</v>
      </c>
      <c r="C4" s="4"/>
      <c r="D4" s="5">
        <v>66.13</v>
      </c>
      <c r="E4" s="5">
        <f t="shared" ref="E4:E14" si="0">((B5-B4)*D4+(1-B5)*E5)/(1-B4)</f>
        <v>716.67040399999996</v>
      </c>
      <c r="F4" s="2"/>
      <c r="G4" s="2"/>
    </row>
    <row r="5" spans="1:7" ht="15.6" x14ac:dyDescent="0.3">
      <c r="A5" s="5">
        <v>100</v>
      </c>
      <c r="B5" s="4">
        <v>3.0000000000000001E-3</v>
      </c>
      <c r="C5" s="4">
        <f>E5/A5</f>
        <v>7.1862789769307911</v>
      </c>
      <c r="D5" s="5">
        <v>133.1</v>
      </c>
      <c r="E5" s="5">
        <f t="shared" si="0"/>
        <v>718.62789769307915</v>
      </c>
      <c r="F5" s="2"/>
      <c r="G5" s="2"/>
    </row>
    <row r="6" spans="1:7" ht="15.6" x14ac:dyDescent="0.3">
      <c r="A6" s="5">
        <v>150</v>
      </c>
      <c r="B6" s="4">
        <v>7.9000000000000008E-3</v>
      </c>
      <c r="C6" s="4">
        <f t="shared" ref="C6:C14" si="1">E6/A6</f>
        <v>4.8101322044148773</v>
      </c>
      <c r="D6" s="5">
        <v>181.22</v>
      </c>
      <c r="E6" s="5">
        <f t="shared" si="0"/>
        <v>721.51983066223158</v>
      </c>
      <c r="F6" s="2"/>
      <c r="G6" s="2"/>
    </row>
    <row r="7" spans="1:7" ht="15.6" x14ac:dyDescent="0.3">
      <c r="A7" s="5">
        <v>200</v>
      </c>
      <c r="B7" s="4">
        <v>2.0799999999999999E-2</v>
      </c>
      <c r="C7" s="4">
        <f t="shared" si="1"/>
        <v>3.6431887561274512</v>
      </c>
      <c r="D7" s="5">
        <v>257.69</v>
      </c>
      <c r="E7" s="5">
        <f t="shared" si="0"/>
        <v>728.63775122549021</v>
      </c>
      <c r="F7" s="2"/>
      <c r="G7" s="2"/>
    </row>
    <row r="8" spans="1:7" ht="15.6" x14ac:dyDescent="0.3">
      <c r="A8" s="5">
        <v>300</v>
      </c>
      <c r="B8" s="4">
        <v>8.6399999999999991E-2</v>
      </c>
      <c r="C8" s="4">
        <f t="shared" si="1"/>
        <v>2.5415120475773496</v>
      </c>
      <c r="D8" s="5">
        <v>351.91</v>
      </c>
      <c r="E8" s="5">
        <f t="shared" si="0"/>
        <v>762.45361427320495</v>
      </c>
      <c r="F8" s="2"/>
      <c r="G8" s="2"/>
    </row>
    <row r="9" spans="1:7" ht="15.6" x14ac:dyDescent="0.3">
      <c r="A9" s="5">
        <v>400</v>
      </c>
      <c r="B9" s="4">
        <v>0.20679999999999998</v>
      </c>
      <c r="C9" s="4">
        <f t="shared" si="1"/>
        <v>2.0619252962682806</v>
      </c>
      <c r="D9" s="5">
        <v>450.07</v>
      </c>
      <c r="E9" s="5">
        <f t="shared" si="0"/>
        <v>824.77011850731219</v>
      </c>
      <c r="F9" s="2"/>
      <c r="G9" s="2"/>
    </row>
    <row r="10" spans="1:7" ht="15.6" x14ac:dyDescent="0.3">
      <c r="A10" s="5">
        <v>500</v>
      </c>
      <c r="B10" s="4">
        <v>0.35049999999999998</v>
      </c>
      <c r="C10" s="4">
        <f t="shared" si="1"/>
        <v>1.8153428760585066</v>
      </c>
      <c r="D10" s="5">
        <v>548.15</v>
      </c>
      <c r="E10" s="5">
        <f t="shared" si="0"/>
        <v>907.6714380292533</v>
      </c>
      <c r="F10" s="2"/>
      <c r="G10" s="2"/>
    </row>
    <row r="11" spans="1:7" ht="15.6" x14ac:dyDescent="0.3">
      <c r="A11" s="5">
        <v>600</v>
      </c>
      <c r="B11" s="4">
        <v>0.4899</v>
      </c>
      <c r="C11" s="4">
        <f t="shared" si="1"/>
        <v>1.6765356106645757</v>
      </c>
      <c r="D11" s="5">
        <v>691.94</v>
      </c>
      <c r="E11" s="5">
        <f t="shared" si="0"/>
        <v>1005.9213663987454</v>
      </c>
      <c r="F11" s="2"/>
      <c r="G11" s="2"/>
    </row>
    <row r="12" spans="1:7" ht="15.6" x14ac:dyDescent="0.3">
      <c r="A12" s="5">
        <v>800</v>
      </c>
      <c r="B12" s="4">
        <v>0.69789999999999996</v>
      </c>
      <c r="C12" s="4">
        <f t="shared" si="1"/>
        <v>1.5276273129758358</v>
      </c>
      <c r="D12" s="5">
        <v>889.36</v>
      </c>
      <c r="E12" s="5">
        <f t="shared" si="0"/>
        <v>1222.1018503806686</v>
      </c>
      <c r="F12" s="2"/>
      <c r="G12" s="2"/>
    </row>
    <row r="13" spans="1:7" ht="15.6" x14ac:dyDescent="0.3">
      <c r="A13" s="5">
        <v>1000</v>
      </c>
      <c r="B13" s="4">
        <v>0.82279999999999998</v>
      </c>
      <c r="C13" s="4">
        <f t="shared" si="1"/>
        <v>1.4566360327313768</v>
      </c>
      <c r="D13" s="5">
        <v>1195.78</v>
      </c>
      <c r="E13" s="5">
        <f t="shared" si="0"/>
        <v>1456.6360327313769</v>
      </c>
      <c r="F13" s="2"/>
      <c r="G13" s="2"/>
    </row>
    <row r="14" spans="1:7" ht="15.6" x14ac:dyDescent="0.3">
      <c r="A14" s="5">
        <v>1500</v>
      </c>
      <c r="B14" s="4">
        <v>0.94530000000000003</v>
      </c>
      <c r="C14" s="4">
        <f t="shared" si="1"/>
        <v>1.3605466788543574</v>
      </c>
      <c r="D14" s="5">
        <v>1714.42</v>
      </c>
      <c r="E14" s="5">
        <f t="shared" si="0"/>
        <v>2040.8200182815362</v>
      </c>
      <c r="F14" s="2"/>
      <c r="G14" s="2"/>
    </row>
    <row r="15" spans="1:7" ht="15.6" x14ac:dyDescent="0.3">
      <c r="A15" s="5">
        <v>2000</v>
      </c>
      <c r="B15" s="4">
        <v>0.98009999999999997</v>
      </c>
      <c r="C15" s="4">
        <f>Parameters!F24</f>
        <v>1.3058050000000001</v>
      </c>
      <c r="D15" s="5">
        <v>2611.61</v>
      </c>
      <c r="E15" s="5">
        <f>A15*C15</f>
        <v>2611.61</v>
      </c>
      <c r="F15" s="2"/>
      <c r="G15" s="2"/>
    </row>
    <row r="16" spans="1:7" ht="15.6" x14ac:dyDescent="0.3">
      <c r="A16" s="2"/>
      <c r="B16" s="2"/>
      <c r="C16" s="2"/>
      <c r="D16" s="2"/>
      <c r="E16" s="2"/>
      <c r="F16" s="2"/>
      <c r="G16" s="2"/>
    </row>
    <row r="17" spans="1:7" ht="15.6" x14ac:dyDescent="0.3">
      <c r="A17" s="2"/>
      <c r="B17" s="2"/>
      <c r="C17" s="2"/>
      <c r="D17" s="2"/>
      <c r="E17" s="2"/>
      <c r="F17" s="2"/>
      <c r="G17" s="2"/>
    </row>
    <row r="18" spans="1:7" ht="15.6" x14ac:dyDescent="0.3">
      <c r="A18" s="2"/>
      <c r="B18" s="2"/>
      <c r="C18" s="2"/>
      <c r="D18" s="2"/>
      <c r="E18" s="2"/>
      <c r="F18" s="2"/>
      <c r="G18" s="2"/>
    </row>
    <row r="19" spans="1:7" ht="15.6" x14ac:dyDescent="0.3">
      <c r="A19" s="2"/>
      <c r="B19" s="2"/>
      <c r="C19" s="2"/>
      <c r="D19" s="2"/>
      <c r="E19" s="2"/>
      <c r="F19" s="2"/>
      <c r="G19" s="2"/>
    </row>
    <row r="20" spans="1:7" ht="15.6" x14ac:dyDescent="0.3">
      <c r="A20" s="2"/>
      <c r="B20" s="2"/>
      <c r="C20" s="2"/>
      <c r="D20" s="2"/>
      <c r="E20" s="2"/>
      <c r="F20" s="2"/>
      <c r="G20" s="2"/>
    </row>
    <row r="21" spans="1:7" ht="15.6" x14ac:dyDescent="0.3">
      <c r="A21" s="2"/>
      <c r="B21" s="2"/>
      <c r="C21" s="2"/>
      <c r="D21" s="2"/>
      <c r="E21" s="2"/>
      <c r="F21" s="2"/>
      <c r="G21" s="2"/>
    </row>
    <row r="22" spans="1:7" ht="15.6" x14ac:dyDescent="0.3">
      <c r="A22" s="2"/>
      <c r="B22" s="2"/>
      <c r="C22" s="2"/>
      <c r="D22" s="2"/>
      <c r="E22" s="2"/>
      <c r="F22" s="2"/>
      <c r="G22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opLeftCell="A2" zoomScale="120" zoomScaleNormal="120" workbookViewId="0">
      <selection activeCell="C4" sqref="C4"/>
    </sheetView>
  </sheetViews>
  <sheetFormatPr baseColWidth="10" defaultRowHeight="14.4" x14ac:dyDescent="0.3"/>
  <sheetData>
    <row r="1" spans="1:6" ht="15.6" x14ac:dyDescent="0.3">
      <c r="A1" s="2" t="s">
        <v>0</v>
      </c>
      <c r="B1" s="2">
        <v>1995</v>
      </c>
      <c r="C1" s="2"/>
      <c r="D1" s="2"/>
      <c r="E1" s="2"/>
      <c r="F1" s="1"/>
    </row>
    <row r="2" spans="1:6" ht="15.6" x14ac:dyDescent="0.3">
      <c r="A2" s="2" t="s">
        <v>1</v>
      </c>
      <c r="B2" s="5">
        <f>E4</f>
        <v>1667.9091550000003</v>
      </c>
      <c r="C2" s="2"/>
      <c r="D2" s="2"/>
      <c r="E2" s="2"/>
      <c r="F2" s="1"/>
    </row>
    <row r="3" spans="1:6" ht="15.6" x14ac:dyDescent="0.3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1"/>
    </row>
    <row r="4" spans="1:6" ht="15.6" x14ac:dyDescent="0.3">
      <c r="A4" s="2">
        <v>0</v>
      </c>
      <c r="B4" s="2">
        <v>0</v>
      </c>
      <c r="C4" s="2"/>
      <c r="D4" s="2">
        <f>'1990'!D4</f>
        <v>66.13</v>
      </c>
      <c r="E4" s="3">
        <f t="shared" ref="E4:E22" si="0">((B5-B4)*D4+(1-B5)*E5)/(1-B4)</f>
        <v>1667.9091550000003</v>
      </c>
      <c r="F4" s="1"/>
    </row>
    <row r="5" spans="1:6" ht="15.6" x14ac:dyDescent="0.3">
      <c r="A5" s="2">
        <v>100</v>
      </c>
      <c r="B5" s="4">
        <v>2.0999999999999999E-3</v>
      </c>
      <c r="C5" s="4">
        <f>E5/A5</f>
        <v>16.712799699368674</v>
      </c>
      <c r="D5" s="2">
        <v>152.97999999999999</v>
      </c>
      <c r="E5" s="3">
        <f t="shared" si="0"/>
        <v>1671.2799699368675</v>
      </c>
      <c r="F5" s="1"/>
    </row>
    <row r="6" spans="1:6" ht="15.6" x14ac:dyDescent="0.3">
      <c r="A6" s="2">
        <v>200</v>
      </c>
      <c r="B6" s="4">
        <v>5.7000000000000002E-3</v>
      </c>
      <c r="C6" s="4">
        <f t="shared" ref="C6:C22" si="1">E6/A6</f>
        <v>8.3838859197425339</v>
      </c>
      <c r="D6" s="2">
        <v>258.66000000000003</v>
      </c>
      <c r="E6" s="3">
        <f t="shared" si="0"/>
        <v>1676.7771839485067</v>
      </c>
      <c r="F6" s="1"/>
    </row>
    <row r="7" spans="1:6" ht="15.6" x14ac:dyDescent="0.3">
      <c r="A7" s="2">
        <v>300</v>
      </c>
      <c r="B7" s="4">
        <v>1.3500000000000002E-2</v>
      </c>
      <c r="C7" s="4">
        <f t="shared" si="1"/>
        <v>5.6266328974488937</v>
      </c>
      <c r="D7" s="2">
        <v>353.39</v>
      </c>
      <c r="E7" s="3">
        <f t="shared" si="0"/>
        <v>1687.989869234668</v>
      </c>
      <c r="F7" s="1"/>
    </row>
    <row r="8" spans="1:6" ht="15.6" x14ac:dyDescent="0.3">
      <c r="A8" s="2">
        <v>400</v>
      </c>
      <c r="B8" s="4">
        <v>2.8200000000000003E-2</v>
      </c>
      <c r="C8" s="4">
        <f t="shared" si="1"/>
        <v>4.2704444664540038</v>
      </c>
      <c r="D8" s="2">
        <v>451.59</v>
      </c>
      <c r="E8" s="3">
        <f t="shared" si="0"/>
        <v>1708.1777865816014</v>
      </c>
      <c r="F8" s="1"/>
    </row>
    <row r="9" spans="1:6" ht="15.6" x14ac:dyDescent="0.3">
      <c r="A9" s="2">
        <v>500</v>
      </c>
      <c r="B9" s="4">
        <v>5.1200000000000002E-2</v>
      </c>
      <c r="C9" s="4">
        <f t="shared" si="1"/>
        <v>3.4772778309443515</v>
      </c>
      <c r="D9" s="2">
        <v>550.98</v>
      </c>
      <c r="E9" s="3">
        <f t="shared" si="0"/>
        <v>1738.6389154721758</v>
      </c>
      <c r="F9" s="1"/>
    </row>
    <row r="10" spans="1:6" ht="15.6" x14ac:dyDescent="0.3">
      <c r="A10" s="2">
        <v>600</v>
      </c>
      <c r="B10" s="4">
        <v>8.4900000000000003E-2</v>
      </c>
      <c r="C10" s="4">
        <f t="shared" si="1"/>
        <v>2.9706272119622632</v>
      </c>
      <c r="D10" s="2">
        <v>704.74</v>
      </c>
      <c r="E10" s="3">
        <f t="shared" si="0"/>
        <v>1782.376327177358</v>
      </c>
      <c r="F10" s="1"/>
    </row>
    <row r="11" spans="1:6" ht="15.6" x14ac:dyDescent="0.3">
      <c r="A11" s="2">
        <v>800</v>
      </c>
      <c r="B11" s="4">
        <v>0.18029999999999999</v>
      </c>
      <c r="C11" s="4">
        <f t="shared" si="1"/>
        <v>2.3847449996950112</v>
      </c>
      <c r="D11" s="2">
        <v>902.15</v>
      </c>
      <c r="E11" s="3">
        <f t="shared" si="0"/>
        <v>1907.795999756009</v>
      </c>
      <c r="F11" s="1"/>
    </row>
    <row r="12" spans="1:6" ht="15.6" x14ac:dyDescent="0.3">
      <c r="A12" s="2">
        <v>1000</v>
      </c>
      <c r="B12" s="4">
        <v>0.29659999999999997</v>
      </c>
      <c r="C12" s="4">
        <f t="shared" si="1"/>
        <v>2.0740692863235717</v>
      </c>
      <c r="D12" s="2">
        <v>1097.03</v>
      </c>
      <c r="E12" s="3">
        <f t="shared" si="0"/>
        <v>2074.0692863235718</v>
      </c>
      <c r="F12" s="1"/>
    </row>
    <row r="13" spans="1:6" ht="15.6" x14ac:dyDescent="0.3">
      <c r="A13" s="2">
        <v>1200</v>
      </c>
      <c r="B13" s="4">
        <v>0.41489999999999999</v>
      </c>
      <c r="C13" s="4">
        <f t="shared" si="1"/>
        <v>1.8930121446476391</v>
      </c>
      <c r="D13" s="2">
        <v>1248.25</v>
      </c>
      <c r="E13" s="3">
        <f t="shared" si="0"/>
        <v>2271.614573577167</v>
      </c>
      <c r="F13" s="1"/>
    </row>
    <row r="14" spans="1:6" ht="15.6" x14ac:dyDescent="0.3">
      <c r="A14" s="2">
        <v>1300</v>
      </c>
      <c r="B14" s="4">
        <v>0.46870000000000001</v>
      </c>
      <c r="C14" s="4">
        <f t="shared" si="1"/>
        <v>1.8271088867654088</v>
      </c>
      <c r="D14" s="2">
        <v>1396.76</v>
      </c>
      <c r="E14" s="3">
        <f t="shared" si="0"/>
        <v>2375.2415527950316</v>
      </c>
      <c r="F14" s="1"/>
    </row>
    <row r="15" spans="1:6" ht="15.6" x14ac:dyDescent="0.3">
      <c r="A15" s="2">
        <v>1500</v>
      </c>
      <c r="B15" s="4">
        <v>0.56610000000000005</v>
      </c>
      <c r="C15" s="4">
        <f t="shared" si="1"/>
        <v>1.729924580164401</v>
      </c>
      <c r="D15" s="2">
        <v>1596.02</v>
      </c>
      <c r="E15" s="3">
        <f t="shared" si="0"/>
        <v>2594.8868702466016</v>
      </c>
      <c r="F15" s="1"/>
    </row>
    <row r="16" spans="1:6" ht="15.6" x14ac:dyDescent="0.3">
      <c r="A16" s="2">
        <v>1700</v>
      </c>
      <c r="B16" s="4">
        <v>0.64529999999999998</v>
      </c>
      <c r="C16" s="4">
        <f t="shared" si="1"/>
        <v>1.6576006716529301</v>
      </c>
      <c r="D16" s="2">
        <v>1839.23</v>
      </c>
      <c r="E16" s="3">
        <f t="shared" si="0"/>
        <v>2817.9211418099812</v>
      </c>
      <c r="F16" s="1"/>
    </row>
    <row r="17" spans="1:6" ht="15.6" x14ac:dyDescent="0.3">
      <c r="A17" s="2">
        <v>2000</v>
      </c>
      <c r="B17" s="4">
        <v>0.73919999999999997</v>
      </c>
      <c r="C17" s="4">
        <f t="shared" si="1"/>
        <v>1.5851474923312889</v>
      </c>
      <c r="D17" s="2">
        <v>2228.63</v>
      </c>
      <c r="E17" s="3">
        <f t="shared" si="0"/>
        <v>3170.2949846625779</v>
      </c>
      <c r="F17" s="1"/>
    </row>
    <row r="18" spans="1:6" ht="15.6" x14ac:dyDescent="0.3">
      <c r="A18" s="2">
        <v>2500</v>
      </c>
      <c r="B18" s="4">
        <v>0.84209999999999996</v>
      </c>
      <c r="C18" s="4">
        <f t="shared" si="1"/>
        <v>1.5135830398986707</v>
      </c>
      <c r="D18" s="2">
        <v>2723.07</v>
      </c>
      <c r="E18" s="3">
        <f t="shared" si="0"/>
        <v>3783.9575997466768</v>
      </c>
      <c r="F18" s="1"/>
    </row>
    <row r="19" spans="1:6" ht="15.6" x14ac:dyDescent="0.3">
      <c r="A19" s="2">
        <v>3000</v>
      </c>
      <c r="B19" s="4">
        <v>0.90099999999999991</v>
      </c>
      <c r="C19" s="4">
        <f t="shared" si="1"/>
        <v>1.4717107138047143</v>
      </c>
      <c r="D19" s="2">
        <v>3223.4</v>
      </c>
      <c r="E19" s="3">
        <f t="shared" si="0"/>
        <v>4415.132141414143</v>
      </c>
      <c r="F19" s="1"/>
    </row>
    <row r="20" spans="1:6" ht="15.6" x14ac:dyDescent="0.3">
      <c r="A20" s="2">
        <v>3500</v>
      </c>
      <c r="B20" s="4">
        <v>0.93589999999999995</v>
      </c>
      <c r="C20" s="4">
        <f t="shared" si="1"/>
        <v>1.4468527835970588</v>
      </c>
      <c r="D20" s="2">
        <v>3726.78</v>
      </c>
      <c r="E20" s="3">
        <f t="shared" si="0"/>
        <v>5063.984742589706</v>
      </c>
      <c r="F20" s="1"/>
    </row>
    <row r="21" spans="1:6" ht="15.6" x14ac:dyDescent="0.3">
      <c r="A21" s="2">
        <v>4000</v>
      </c>
      <c r="B21" s="4">
        <v>0.95539999999999992</v>
      </c>
      <c r="C21" s="4">
        <f t="shared" si="1"/>
        <v>1.4121592600896866</v>
      </c>
      <c r="D21" s="2">
        <v>4233.57</v>
      </c>
      <c r="E21" s="3">
        <f t="shared" si="0"/>
        <v>5648.6370403587462</v>
      </c>
      <c r="F21" s="1"/>
    </row>
    <row r="22" spans="1:6" ht="15.6" x14ac:dyDescent="0.3">
      <c r="A22" s="2">
        <v>4500</v>
      </c>
      <c r="B22" s="4">
        <v>0.96879999999999988</v>
      </c>
      <c r="C22" s="4">
        <f t="shared" si="1"/>
        <v>1.3903089316239314</v>
      </c>
      <c r="D22" s="2">
        <v>4740.43</v>
      </c>
      <c r="E22" s="3">
        <f t="shared" si="0"/>
        <v>6256.390192307691</v>
      </c>
      <c r="F22" s="1"/>
    </row>
    <row r="23" spans="1:6" ht="15.6" x14ac:dyDescent="0.3">
      <c r="A23" s="2">
        <v>5000</v>
      </c>
      <c r="B23" s="4">
        <v>0.97739999999999994</v>
      </c>
      <c r="C23" s="4">
        <f>Parameters!F29</f>
        <v>1.366652</v>
      </c>
      <c r="D23" s="3">
        <v>6833.26</v>
      </c>
      <c r="E23" s="3">
        <f>C23*A23</f>
        <v>6833.26</v>
      </c>
      <c r="F23" s="1"/>
    </row>
    <row r="24" spans="1:6" ht="15.6" x14ac:dyDescent="0.3">
      <c r="A24" s="1"/>
      <c r="B24" s="1"/>
      <c r="C24" s="1"/>
      <c r="D24" s="1"/>
      <c r="E24" s="1"/>
      <c r="F24" s="1"/>
    </row>
    <row r="25" spans="1:6" ht="15.6" x14ac:dyDescent="0.3">
      <c r="A25" s="1"/>
      <c r="B25" s="1"/>
      <c r="C25" s="1"/>
      <c r="D25" s="1"/>
      <c r="E25" s="1"/>
      <c r="F25" s="1"/>
    </row>
    <row r="26" spans="1:6" ht="15.6" x14ac:dyDescent="0.3">
      <c r="A26" s="1"/>
      <c r="B26" s="1"/>
      <c r="C26" s="1"/>
      <c r="D26" s="1"/>
      <c r="E26" s="1"/>
      <c r="F26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zoomScale="120" zoomScaleNormal="120" workbookViewId="0"/>
  </sheetViews>
  <sheetFormatPr baseColWidth="10" defaultRowHeight="14.4" x14ac:dyDescent="0.3"/>
  <sheetData>
    <row r="1" spans="1:7" ht="15.6" x14ac:dyDescent="0.3">
      <c r="A1" s="2" t="s">
        <v>0</v>
      </c>
      <c r="B1" s="2">
        <v>1998</v>
      </c>
      <c r="C1" s="2"/>
      <c r="D1" s="2"/>
      <c r="E1" s="2"/>
      <c r="F1" s="2"/>
      <c r="G1" s="2"/>
    </row>
    <row r="2" spans="1:7" ht="15.6" x14ac:dyDescent="0.3">
      <c r="A2" s="2" t="s">
        <v>1</v>
      </c>
      <c r="B2" s="5">
        <f>E4</f>
        <v>2308.9353900000001</v>
      </c>
      <c r="C2" s="2"/>
      <c r="D2" s="2"/>
      <c r="E2" s="2"/>
      <c r="F2" s="2"/>
      <c r="G2" s="2"/>
    </row>
    <row r="3" spans="1:7" ht="15.6" x14ac:dyDescent="0.3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/>
      <c r="G3" s="2"/>
    </row>
    <row r="4" spans="1:7" ht="15.6" x14ac:dyDescent="0.3">
      <c r="A4" s="5">
        <v>0</v>
      </c>
      <c r="B4" s="4">
        <v>0</v>
      </c>
      <c r="C4" s="4"/>
      <c r="D4" s="5">
        <f>'1995'!D4</f>
        <v>66.13</v>
      </c>
      <c r="E4" s="5">
        <f t="shared" ref="E4:E22" si="0">((B5-B4)*D4+(1-B5)*E5)/(1-B4)</f>
        <v>2308.9353900000001</v>
      </c>
      <c r="F4" s="2"/>
      <c r="G4" s="2"/>
    </row>
    <row r="5" spans="1:7" ht="15.6" x14ac:dyDescent="0.3">
      <c r="A5" s="5">
        <v>100</v>
      </c>
      <c r="B5" s="4">
        <v>1.8E-3</v>
      </c>
      <c r="C5" s="4">
        <f>E5/A5</f>
        <v>23.129797194950914</v>
      </c>
      <c r="D5" s="5">
        <v>158</v>
      </c>
      <c r="E5" s="5">
        <f t="shared" si="0"/>
        <v>2312.9797194950916</v>
      </c>
      <c r="F5" s="2"/>
      <c r="G5" s="2"/>
    </row>
    <row r="6" spans="1:7" ht="15.6" x14ac:dyDescent="0.3">
      <c r="A6" s="5">
        <v>200</v>
      </c>
      <c r="B6" s="4">
        <v>3.2000000000000002E-3</v>
      </c>
      <c r="C6" s="4">
        <f t="shared" ref="C6:C22" si="1">E6/A6</f>
        <v>11.580031882022475</v>
      </c>
      <c r="D6" s="5">
        <v>255.5</v>
      </c>
      <c r="E6" s="5">
        <f t="shared" si="0"/>
        <v>2316.0063764044949</v>
      </c>
      <c r="F6" s="2"/>
      <c r="G6" s="2"/>
    </row>
    <row r="7" spans="1:7" ht="15.6" x14ac:dyDescent="0.3">
      <c r="A7" s="5">
        <v>300</v>
      </c>
      <c r="B7" s="4">
        <v>5.9000000000000007E-3</v>
      </c>
      <c r="C7" s="4">
        <f t="shared" si="1"/>
        <v>7.7386758743251853</v>
      </c>
      <c r="D7" s="5">
        <v>354.8</v>
      </c>
      <c r="E7" s="5">
        <f t="shared" si="0"/>
        <v>2321.6027622975557</v>
      </c>
      <c r="F7" s="2"/>
      <c r="G7" s="2"/>
    </row>
    <row r="8" spans="1:7" ht="15.6" x14ac:dyDescent="0.3">
      <c r="A8" s="5">
        <v>400</v>
      </c>
      <c r="B8" s="4">
        <v>1.0700000000000001E-2</v>
      </c>
      <c r="C8" s="4">
        <f t="shared" si="1"/>
        <v>5.8278638077428493</v>
      </c>
      <c r="D8" s="5">
        <v>453.82</v>
      </c>
      <c r="E8" s="5">
        <f t="shared" si="0"/>
        <v>2331.1455230971396</v>
      </c>
      <c r="F8" s="2"/>
      <c r="G8" s="2"/>
    </row>
    <row r="9" spans="1:7" ht="15.6" x14ac:dyDescent="0.3">
      <c r="A9" s="5">
        <v>500</v>
      </c>
      <c r="B9" s="4">
        <v>1.8800000000000004E-2</v>
      </c>
      <c r="C9" s="4">
        <f t="shared" si="1"/>
        <v>4.6932864329392583</v>
      </c>
      <c r="D9" s="5">
        <v>551.91999999999996</v>
      </c>
      <c r="E9" s="5">
        <f t="shared" si="0"/>
        <v>2346.6432164696294</v>
      </c>
      <c r="F9" s="2"/>
      <c r="G9" s="2"/>
    </row>
    <row r="10" spans="1:7" ht="15.6" x14ac:dyDescent="0.3">
      <c r="A10" s="5">
        <v>600</v>
      </c>
      <c r="B10" s="4">
        <v>3.0900000000000004E-2</v>
      </c>
      <c r="C10" s="4">
        <f t="shared" si="1"/>
        <v>3.948419653974478</v>
      </c>
      <c r="D10" s="5">
        <v>707.49</v>
      </c>
      <c r="E10" s="5">
        <f t="shared" si="0"/>
        <v>2369.0517923846869</v>
      </c>
      <c r="F10" s="2"/>
      <c r="G10" s="2"/>
    </row>
    <row r="11" spans="1:7" ht="15.6" x14ac:dyDescent="0.3">
      <c r="A11" s="5">
        <v>800</v>
      </c>
      <c r="B11" s="4">
        <v>7.1400000000000005E-2</v>
      </c>
      <c r="C11" s="4">
        <f t="shared" si="1"/>
        <v>3.05189902406849</v>
      </c>
      <c r="D11" s="5">
        <v>905.45</v>
      </c>
      <c r="E11" s="5">
        <f t="shared" si="0"/>
        <v>2441.519219254792</v>
      </c>
      <c r="F11" s="2"/>
      <c r="G11" s="2"/>
    </row>
    <row r="12" spans="1:7" ht="15.6" x14ac:dyDescent="0.3">
      <c r="A12" s="5">
        <v>1000</v>
      </c>
      <c r="B12" s="4">
        <v>0.13370000000000001</v>
      </c>
      <c r="C12" s="4">
        <f t="shared" si="1"/>
        <v>2.5519857001038901</v>
      </c>
      <c r="D12" s="5">
        <v>1100.98</v>
      </c>
      <c r="E12" s="5">
        <f t="shared" si="0"/>
        <v>2551.9857001038899</v>
      </c>
      <c r="F12" s="2"/>
      <c r="G12" s="2"/>
    </row>
    <row r="13" spans="1:7" ht="15.6" x14ac:dyDescent="0.3">
      <c r="A13" s="5">
        <v>1200</v>
      </c>
      <c r="B13" s="4">
        <v>0.21160000000000001</v>
      </c>
      <c r="C13" s="4">
        <f t="shared" si="1"/>
        <v>2.2461302109758159</v>
      </c>
      <c r="D13" s="5">
        <v>1248.5899999999999</v>
      </c>
      <c r="E13" s="5">
        <f t="shared" si="0"/>
        <v>2695.356253170979</v>
      </c>
      <c r="F13" s="2"/>
      <c r="G13" s="2"/>
    </row>
    <row r="14" spans="1:7" ht="15.6" x14ac:dyDescent="0.3">
      <c r="A14" s="5">
        <v>1300</v>
      </c>
      <c r="B14" s="4">
        <v>0.25209999999999999</v>
      </c>
      <c r="C14" s="4">
        <f t="shared" si="1"/>
        <v>2.133616150863443</v>
      </c>
      <c r="D14" s="5">
        <v>1399.75</v>
      </c>
      <c r="E14" s="5">
        <f t="shared" si="0"/>
        <v>2773.7009961224758</v>
      </c>
      <c r="F14" s="2"/>
      <c r="G14" s="2"/>
    </row>
    <row r="15" spans="1:7" ht="15.6" x14ac:dyDescent="0.3">
      <c r="A15" s="5">
        <v>1500</v>
      </c>
      <c r="B15" s="4">
        <v>0.33499999999999996</v>
      </c>
      <c r="C15" s="4">
        <f t="shared" si="1"/>
        <v>1.9633199999999997</v>
      </c>
      <c r="D15" s="5">
        <v>1597.64</v>
      </c>
      <c r="E15" s="5">
        <f t="shared" si="0"/>
        <v>2944.9799999999996</v>
      </c>
      <c r="F15" s="2"/>
      <c r="G15" s="2"/>
    </row>
    <row r="16" spans="1:7" ht="15.6" x14ac:dyDescent="0.3">
      <c r="A16" s="5">
        <v>1700</v>
      </c>
      <c r="B16" s="4">
        <v>0.41639999999999999</v>
      </c>
      <c r="C16" s="4">
        <f t="shared" si="1"/>
        <v>1.842885743660041</v>
      </c>
      <c r="D16" s="5">
        <v>1845.24</v>
      </c>
      <c r="E16" s="5">
        <f t="shared" si="0"/>
        <v>3132.9057642220696</v>
      </c>
      <c r="F16" s="2"/>
      <c r="G16" s="2"/>
    </row>
    <row r="17" spans="1:7" ht="15.6" x14ac:dyDescent="0.3">
      <c r="A17" s="5">
        <v>2000</v>
      </c>
      <c r="B17" s="4">
        <v>0.53069999999999995</v>
      </c>
      <c r="C17" s="4">
        <f t="shared" si="1"/>
        <v>1.7232611037715744</v>
      </c>
      <c r="D17" s="5">
        <v>2232.3000000000002</v>
      </c>
      <c r="E17" s="5">
        <f t="shared" si="0"/>
        <v>3446.5222075431489</v>
      </c>
      <c r="F17" s="2"/>
      <c r="G17" s="2"/>
    </row>
    <row r="18" spans="1:7" ht="15.6" x14ac:dyDescent="0.3">
      <c r="A18" s="5">
        <v>2500</v>
      </c>
      <c r="B18" s="4">
        <v>0.67699999999999994</v>
      </c>
      <c r="C18" s="4">
        <f t="shared" si="1"/>
        <v>1.5985973770897828</v>
      </c>
      <c r="D18" s="5">
        <v>2728.9</v>
      </c>
      <c r="E18" s="5">
        <f t="shared" si="0"/>
        <v>3996.4934427244571</v>
      </c>
      <c r="F18" s="2"/>
      <c r="G18" s="2"/>
    </row>
    <row r="19" spans="1:7" ht="15.6" x14ac:dyDescent="0.3">
      <c r="A19" s="5">
        <v>3000</v>
      </c>
      <c r="B19" s="4">
        <v>0.78239999999999998</v>
      </c>
      <c r="C19" s="4">
        <f t="shared" si="1"/>
        <v>1.5368280055147054</v>
      </c>
      <c r="D19" s="5">
        <v>3228.27</v>
      </c>
      <c r="E19" s="5">
        <f t="shared" si="0"/>
        <v>4610.4840165441165</v>
      </c>
      <c r="F19" s="2"/>
      <c r="G19" s="2"/>
    </row>
    <row r="20" spans="1:7" ht="15.6" x14ac:dyDescent="0.3">
      <c r="A20" s="5">
        <v>3500</v>
      </c>
      <c r="B20" s="4">
        <v>0.85170000000000001</v>
      </c>
      <c r="C20" s="4">
        <f t="shared" si="1"/>
        <v>1.5018248935555338</v>
      </c>
      <c r="D20" s="5">
        <v>3731</v>
      </c>
      <c r="E20" s="5">
        <f t="shared" si="0"/>
        <v>5256.3871274443682</v>
      </c>
      <c r="F20" s="2"/>
      <c r="G20" s="2"/>
    </row>
    <row r="21" spans="1:7" ht="15.6" x14ac:dyDescent="0.3">
      <c r="A21" s="5">
        <v>4000</v>
      </c>
      <c r="B21" s="4">
        <v>0.89450000000000007</v>
      </c>
      <c r="C21" s="4">
        <f t="shared" si="1"/>
        <v>1.4688042914691941</v>
      </c>
      <c r="D21" s="5">
        <v>4233.83</v>
      </c>
      <c r="E21" s="5">
        <f t="shared" si="0"/>
        <v>5875.2171658767766</v>
      </c>
      <c r="F21" s="2"/>
      <c r="G21" s="2"/>
    </row>
    <row r="22" spans="1:7" ht="15.6" x14ac:dyDescent="0.3">
      <c r="A22" s="5">
        <v>4500</v>
      </c>
      <c r="B22" s="4">
        <v>0.9245000000000001</v>
      </c>
      <c r="C22" s="4">
        <f t="shared" si="1"/>
        <v>1.4505386637233262</v>
      </c>
      <c r="D22" s="5">
        <v>4728.82</v>
      </c>
      <c r="E22" s="5">
        <f t="shared" si="0"/>
        <v>6527.4239867549677</v>
      </c>
      <c r="F22" s="2"/>
      <c r="G22" s="2"/>
    </row>
    <row r="23" spans="1:7" ht="15.6" x14ac:dyDescent="0.3">
      <c r="A23" s="5">
        <v>5000</v>
      </c>
      <c r="B23" s="4">
        <v>0.94510000000000005</v>
      </c>
      <c r="C23" s="4">
        <f>Parameters!F32</f>
        <v>1.4404620000000001</v>
      </c>
      <c r="D23" s="5">
        <v>7202.31</v>
      </c>
      <c r="E23" s="5">
        <f>C23*A23</f>
        <v>7202.31</v>
      </c>
      <c r="F23" s="2"/>
      <c r="G23" s="2"/>
    </row>
    <row r="24" spans="1:7" ht="15.6" x14ac:dyDescent="0.3">
      <c r="A24" s="2"/>
      <c r="B24" s="2"/>
      <c r="C24" s="2"/>
      <c r="D24" s="2"/>
      <c r="E24" s="2"/>
      <c r="F24" s="2"/>
      <c r="G24" s="2"/>
    </row>
    <row r="25" spans="1:7" ht="15.6" x14ac:dyDescent="0.3">
      <c r="A25" s="2"/>
      <c r="B25" s="2"/>
      <c r="C25" s="2"/>
      <c r="D25" s="2"/>
      <c r="E25" s="2"/>
      <c r="F25" s="2"/>
      <c r="G2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zoomScale="120" zoomScaleNormal="120" workbookViewId="0">
      <selection sqref="A1:E24"/>
    </sheetView>
  </sheetViews>
  <sheetFormatPr baseColWidth="10" defaultRowHeight="14.4" x14ac:dyDescent="0.3"/>
  <sheetData>
    <row r="1" spans="1:5" ht="15.6" x14ac:dyDescent="0.3">
      <c r="A1" s="2" t="s">
        <v>0</v>
      </c>
      <c r="B1" s="2">
        <v>1999</v>
      </c>
      <c r="C1" s="2"/>
      <c r="D1" s="2"/>
      <c r="E1" s="2"/>
    </row>
    <row r="2" spans="1:5" ht="15.6" x14ac:dyDescent="0.3">
      <c r="A2" s="2" t="s">
        <v>1</v>
      </c>
      <c r="B2" s="5">
        <f>E4</f>
        <v>2385.6598649999992</v>
      </c>
      <c r="C2" s="2"/>
      <c r="D2" s="2"/>
      <c r="E2" s="2"/>
    </row>
    <row r="3" spans="1:5" ht="15.6" x14ac:dyDescent="0.3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</row>
    <row r="4" spans="1:5" ht="15.6" x14ac:dyDescent="0.3">
      <c r="A4" s="5">
        <v>0</v>
      </c>
      <c r="B4" s="4">
        <v>0</v>
      </c>
      <c r="C4" s="4"/>
      <c r="D4" s="5">
        <f>'1998'!D4</f>
        <v>66.13</v>
      </c>
      <c r="E4" s="5">
        <f t="shared" ref="E4:E22" si="0">((B5-B4)*D4+(1-B5)*E5)/(1-B4)</f>
        <v>2385.6598649999992</v>
      </c>
    </row>
    <row r="5" spans="1:5" ht="15.6" x14ac:dyDescent="0.3">
      <c r="A5" s="5">
        <v>100</v>
      </c>
      <c r="B5" s="4">
        <v>1.7000000000000001E-3</v>
      </c>
      <c r="C5" s="4">
        <f>E5/A5</f>
        <v>23.896097806270653</v>
      </c>
      <c r="D5" s="5">
        <v>156.76</v>
      </c>
      <c r="E5" s="5">
        <f t="shared" si="0"/>
        <v>2389.6097806270654</v>
      </c>
    </row>
    <row r="6" spans="1:5" ht="15.6" x14ac:dyDescent="0.3">
      <c r="A6" s="5">
        <v>200</v>
      </c>
      <c r="B6" s="4">
        <v>3.0000000000000001E-3</v>
      </c>
      <c r="C6" s="4">
        <f t="shared" ref="C6:C22" si="1">E6/A6</f>
        <v>11.962606098294883</v>
      </c>
      <c r="D6" s="5">
        <v>250.26</v>
      </c>
      <c r="E6" s="5">
        <f t="shared" si="0"/>
        <v>2392.5212196589764</v>
      </c>
    </row>
    <row r="7" spans="1:5" ht="15.6" x14ac:dyDescent="0.3">
      <c r="A7" s="5">
        <v>300</v>
      </c>
      <c r="B7" s="4">
        <v>5.4000000000000003E-3</v>
      </c>
      <c r="C7" s="4">
        <f t="shared" si="1"/>
        <v>7.9923018700985295</v>
      </c>
      <c r="D7" s="5">
        <v>354.07</v>
      </c>
      <c r="E7" s="5">
        <f t="shared" si="0"/>
        <v>2397.6905610295589</v>
      </c>
    </row>
    <row r="8" spans="1:5" ht="15.6" x14ac:dyDescent="0.3">
      <c r="A8" s="5">
        <v>400</v>
      </c>
      <c r="B8" s="4">
        <v>1.0200000000000001E-2</v>
      </c>
      <c r="C8" s="4">
        <f t="shared" si="1"/>
        <v>6.0190025661749829</v>
      </c>
      <c r="D8" s="5">
        <v>453.51</v>
      </c>
      <c r="E8" s="5">
        <f t="shared" si="0"/>
        <v>2407.601026469993</v>
      </c>
    </row>
    <row r="9" spans="1:5" ht="15.6" x14ac:dyDescent="0.3">
      <c r="A9" s="5">
        <v>500</v>
      </c>
      <c r="B9" s="4">
        <v>1.8800000000000001E-2</v>
      </c>
      <c r="C9" s="4">
        <f t="shared" si="1"/>
        <v>4.8494564003261305</v>
      </c>
      <c r="D9" s="5">
        <v>552.70000000000005</v>
      </c>
      <c r="E9" s="5">
        <f t="shared" si="0"/>
        <v>2424.7282001630651</v>
      </c>
    </row>
    <row r="10" spans="1:5" ht="15.6" x14ac:dyDescent="0.3">
      <c r="A10" s="5">
        <v>600</v>
      </c>
      <c r="B10" s="4">
        <v>3.2300000000000002E-2</v>
      </c>
      <c r="C10" s="4">
        <f t="shared" si="1"/>
        <v>4.0847402087423781</v>
      </c>
      <c r="D10" s="5">
        <v>707.57</v>
      </c>
      <c r="E10" s="5">
        <f t="shared" si="0"/>
        <v>2450.8441252454268</v>
      </c>
    </row>
    <row r="11" spans="1:5" ht="15.6" x14ac:dyDescent="0.3">
      <c r="A11" s="5">
        <v>800</v>
      </c>
      <c r="B11" s="4">
        <v>7.2200000000000014E-2</v>
      </c>
      <c r="C11" s="4">
        <f t="shared" si="1"/>
        <v>3.1572669446540198</v>
      </c>
      <c r="D11" s="5">
        <v>904.2</v>
      </c>
      <c r="E11" s="5">
        <f t="shared" si="0"/>
        <v>2525.8135557232158</v>
      </c>
    </row>
    <row r="12" spans="1:5" ht="15.6" x14ac:dyDescent="0.3">
      <c r="A12" s="5">
        <v>1000</v>
      </c>
      <c r="B12" s="4">
        <v>0.12990000000000002</v>
      </c>
      <c r="C12" s="4">
        <f t="shared" si="1"/>
        <v>2.6333495885530396</v>
      </c>
      <c r="D12" s="5">
        <v>1101.97</v>
      </c>
      <c r="E12" s="5">
        <f t="shared" si="0"/>
        <v>2633.3495885530397</v>
      </c>
    </row>
    <row r="13" spans="1:5" ht="15.6" x14ac:dyDescent="0.3">
      <c r="A13" s="5">
        <v>1200</v>
      </c>
      <c r="B13" s="4">
        <v>0.20030000000000003</v>
      </c>
      <c r="C13" s="4">
        <f t="shared" si="1"/>
        <v>2.3068012890250511</v>
      </c>
      <c r="D13" s="5">
        <v>1250.8599999999999</v>
      </c>
      <c r="E13" s="5">
        <f t="shared" si="0"/>
        <v>2768.1615468300611</v>
      </c>
    </row>
    <row r="14" spans="1:5" ht="15.6" x14ac:dyDescent="0.3">
      <c r="A14" s="5">
        <v>1300</v>
      </c>
      <c r="B14" s="4">
        <v>0.23830000000000004</v>
      </c>
      <c r="C14" s="4">
        <f t="shared" si="1"/>
        <v>2.1875825420870321</v>
      </c>
      <c r="D14" s="5">
        <v>1400.31</v>
      </c>
      <c r="E14" s="5">
        <f t="shared" si="0"/>
        <v>2843.8573047131417</v>
      </c>
    </row>
    <row r="15" spans="1:5" ht="15.6" x14ac:dyDescent="0.3">
      <c r="A15" s="5">
        <v>1500</v>
      </c>
      <c r="B15" s="4">
        <v>0.31910000000000005</v>
      </c>
      <c r="C15" s="4">
        <f t="shared" si="1"/>
        <v>2.0101053125764921</v>
      </c>
      <c r="D15" s="5">
        <v>1598.28</v>
      </c>
      <c r="E15" s="5">
        <f t="shared" si="0"/>
        <v>3015.157968864738</v>
      </c>
    </row>
    <row r="16" spans="1:5" ht="15.6" x14ac:dyDescent="0.3">
      <c r="A16" s="5">
        <v>1700</v>
      </c>
      <c r="B16" s="4">
        <v>0.39960000000000007</v>
      </c>
      <c r="C16" s="4">
        <f t="shared" si="1"/>
        <v>1.8853700679938867</v>
      </c>
      <c r="D16" s="5">
        <v>1845.9</v>
      </c>
      <c r="E16" s="5">
        <f t="shared" si="0"/>
        <v>3205.1291155896074</v>
      </c>
    </row>
    <row r="17" spans="1:5" ht="15.6" x14ac:dyDescent="0.3">
      <c r="A17" s="5">
        <v>2000</v>
      </c>
      <c r="B17" s="4">
        <v>0.51110000000000011</v>
      </c>
      <c r="C17" s="4">
        <f t="shared" si="1"/>
        <v>1.7575594917160977</v>
      </c>
      <c r="D17" s="5">
        <v>2234.7600000000002</v>
      </c>
      <c r="E17" s="5">
        <f t="shared" si="0"/>
        <v>3515.1189834321954</v>
      </c>
    </row>
    <row r="18" spans="1:5" ht="15.6" x14ac:dyDescent="0.3">
      <c r="A18" s="5">
        <v>2500</v>
      </c>
      <c r="B18" s="4">
        <v>0.66290000000000004</v>
      </c>
      <c r="C18" s="4">
        <f t="shared" si="1"/>
        <v>1.6366717330169094</v>
      </c>
      <c r="D18" s="5">
        <v>2729.32</v>
      </c>
      <c r="E18" s="5">
        <f t="shared" si="0"/>
        <v>4091.6793325422732</v>
      </c>
    </row>
    <row r="19" spans="1:5" ht="15.6" x14ac:dyDescent="0.3">
      <c r="A19" s="5">
        <v>3000</v>
      </c>
      <c r="B19" s="4">
        <v>0.76619999999999999</v>
      </c>
      <c r="C19" s="4">
        <f t="shared" si="1"/>
        <v>1.5645371357285431</v>
      </c>
      <c r="D19" s="5">
        <v>3229.14</v>
      </c>
      <c r="E19" s="5">
        <f t="shared" si="0"/>
        <v>4693.6114071856291</v>
      </c>
    </row>
    <row r="20" spans="1:5" ht="15.6" x14ac:dyDescent="0.3">
      <c r="A20" s="5">
        <v>3500</v>
      </c>
      <c r="B20" s="4">
        <v>0.8367</v>
      </c>
      <c r="C20" s="4">
        <f t="shared" si="1"/>
        <v>1.5216726043215816</v>
      </c>
      <c r="D20" s="5">
        <v>3727.85</v>
      </c>
      <c r="E20" s="5">
        <f t="shared" si="0"/>
        <v>5325.8541151255358</v>
      </c>
    </row>
    <row r="21" spans="1:5" ht="15.6" x14ac:dyDescent="0.3">
      <c r="A21" s="5">
        <v>4000</v>
      </c>
      <c r="B21" s="4">
        <v>0.88339999999999996</v>
      </c>
      <c r="C21" s="4">
        <f t="shared" si="1"/>
        <v>1.4914695154373925</v>
      </c>
      <c r="D21" s="5">
        <v>4232.53</v>
      </c>
      <c r="E21" s="5">
        <f t="shared" si="0"/>
        <v>5965.8780617495695</v>
      </c>
    </row>
    <row r="22" spans="1:5" ht="15.6" x14ac:dyDescent="0.3">
      <c r="A22" s="5">
        <v>4500</v>
      </c>
      <c r="B22" s="4">
        <v>0.91520000000000001</v>
      </c>
      <c r="C22" s="4">
        <f t="shared" si="1"/>
        <v>1.4701963522012578</v>
      </c>
      <c r="D22" s="5">
        <v>4732.21</v>
      </c>
      <c r="E22" s="5">
        <f t="shared" si="0"/>
        <v>6615.8835849056604</v>
      </c>
    </row>
    <row r="23" spans="1:5" ht="15.6" x14ac:dyDescent="0.3">
      <c r="A23" s="5">
        <v>5000</v>
      </c>
      <c r="B23" s="4">
        <v>0.9365</v>
      </c>
      <c r="C23" s="4">
        <f>Parameters!F33</f>
        <v>1.449546</v>
      </c>
      <c r="D23" s="5">
        <v>7247.73</v>
      </c>
      <c r="E23" s="5">
        <f>C23*A23</f>
        <v>7247.73</v>
      </c>
    </row>
    <row r="24" spans="1:5" ht="15.6" x14ac:dyDescent="0.3">
      <c r="A24" s="2"/>
      <c r="B24" s="2"/>
      <c r="C24" s="2"/>
      <c r="D24" s="2"/>
      <c r="E24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zoomScale="120" zoomScaleNormal="120" workbookViewId="0">
      <selection sqref="A1:E24"/>
    </sheetView>
  </sheetViews>
  <sheetFormatPr baseColWidth="10" defaultRowHeight="14.4" x14ac:dyDescent="0.3"/>
  <sheetData>
    <row r="1" spans="1:5" ht="15.6" x14ac:dyDescent="0.3">
      <c r="A1" s="2" t="s">
        <v>0</v>
      </c>
      <c r="B1" s="2">
        <v>2000</v>
      </c>
      <c r="C1" s="2"/>
      <c r="D1" s="2"/>
      <c r="E1" s="2"/>
    </row>
    <row r="2" spans="1:5" ht="15.6" x14ac:dyDescent="0.3">
      <c r="A2" s="2" t="s">
        <v>1</v>
      </c>
      <c r="B2" s="5">
        <f>E4</f>
        <v>2480.468269</v>
      </c>
      <c r="C2" s="2"/>
      <c r="D2" s="2"/>
      <c r="E2" s="2"/>
    </row>
    <row r="3" spans="1:5" ht="15.6" x14ac:dyDescent="0.3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</row>
    <row r="4" spans="1:5" ht="15.6" x14ac:dyDescent="0.3">
      <c r="A4" s="5">
        <v>0</v>
      </c>
      <c r="B4" s="4">
        <v>0</v>
      </c>
      <c r="C4" s="4"/>
      <c r="D4" s="5">
        <f>'1999'!D4</f>
        <v>66.13</v>
      </c>
      <c r="E4" s="5">
        <f t="shared" ref="E4:E22" si="0">((B5-B4)*D4+(1-B5)*E5)/(1-B4)</f>
        <v>2480.468269</v>
      </c>
    </row>
    <row r="5" spans="1:5" ht="15.6" x14ac:dyDescent="0.3">
      <c r="A5" s="5">
        <v>100</v>
      </c>
      <c r="B5" s="4">
        <v>3.0999999999999999E-3</v>
      </c>
      <c r="C5" s="4">
        <f>E5/A5</f>
        <v>24.879759915738791</v>
      </c>
      <c r="D5" s="5">
        <v>155.33000000000001</v>
      </c>
      <c r="E5" s="5">
        <f t="shared" si="0"/>
        <v>2487.9759915738791</v>
      </c>
    </row>
    <row r="6" spans="1:5" ht="15.6" x14ac:dyDescent="0.3">
      <c r="A6" s="5">
        <v>200</v>
      </c>
      <c r="B6" s="4">
        <v>5.1000000000000004E-3</v>
      </c>
      <c r="C6" s="4">
        <f t="shared" ref="C6:C22" si="1">E6/A6</f>
        <v>12.463325992562066</v>
      </c>
      <c r="D6" s="5">
        <v>253.31</v>
      </c>
      <c r="E6" s="5">
        <f t="shared" si="0"/>
        <v>2492.6651985124131</v>
      </c>
    </row>
    <row r="7" spans="1:5" ht="15.6" x14ac:dyDescent="0.3">
      <c r="A7" s="5">
        <v>300</v>
      </c>
      <c r="B7" s="4">
        <v>9.4000000000000004E-3</v>
      </c>
      <c r="C7" s="4">
        <f t="shared" si="1"/>
        <v>8.3412859983848158</v>
      </c>
      <c r="D7" s="5">
        <v>352.89</v>
      </c>
      <c r="E7" s="5">
        <f t="shared" si="0"/>
        <v>2502.3857995154449</v>
      </c>
    </row>
    <row r="8" spans="1:5" ht="15.6" x14ac:dyDescent="0.3">
      <c r="A8" s="5">
        <v>400</v>
      </c>
      <c r="B8" s="4">
        <v>1.6300000000000002E-2</v>
      </c>
      <c r="C8" s="4">
        <f t="shared" si="1"/>
        <v>6.2936577005184491</v>
      </c>
      <c r="D8" s="5">
        <v>454.42</v>
      </c>
      <c r="E8" s="5">
        <f t="shared" si="0"/>
        <v>2517.4630802073798</v>
      </c>
    </row>
    <row r="9" spans="1:5" ht="15.6" x14ac:dyDescent="0.3">
      <c r="A9" s="5">
        <v>500</v>
      </c>
      <c r="B9" s="4">
        <v>2.64E-2</v>
      </c>
      <c r="C9" s="4">
        <f t="shared" si="1"/>
        <v>5.0777296425636802</v>
      </c>
      <c r="D9" s="5">
        <v>552.11</v>
      </c>
      <c r="E9" s="5">
        <f t="shared" si="0"/>
        <v>2538.8648212818402</v>
      </c>
    </row>
    <row r="10" spans="1:5" ht="15.6" x14ac:dyDescent="0.3">
      <c r="A10" s="5">
        <v>600</v>
      </c>
      <c r="B10" s="4">
        <v>4.0099999999999997E-2</v>
      </c>
      <c r="C10" s="4">
        <f t="shared" si="1"/>
        <v>4.2787007031982487</v>
      </c>
      <c r="D10" s="5">
        <v>705.18</v>
      </c>
      <c r="E10" s="5">
        <f t="shared" si="0"/>
        <v>2567.2204219189493</v>
      </c>
    </row>
    <row r="11" spans="1:5" ht="15.6" x14ac:dyDescent="0.3">
      <c r="A11" s="5">
        <v>800</v>
      </c>
      <c r="B11" s="4">
        <v>8.4499999999999992E-2</v>
      </c>
      <c r="C11" s="4">
        <f t="shared" si="1"/>
        <v>3.3219072788093933</v>
      </c>
      <c r="D11" s="5">
        <v>902.77</v>
      </c>
      <c r="E11" s="5">
        <f t="shared" si="0"/>
        <v>2657.5258230475147</v>
      </c>
    </row>
    <row r="12" spans="1:5" ht="15.6" x14ac:dyDescent="0.3">
      <c r="A12" s="5">
        <v>1000</v>
      </c>
      <c r="B12" s="4">
        <v>0.14169999999999999</v>
      </c>
      <c r="C12" s="4">
        <f t="shared" si="1"/>
        <v>2.7744686554817655</v>
      </c>
      <c r="D12" s="5">
        <v>1101.55</v>
      </c>
      <c r="E12" s="5">
        <f t="shared" si="0"/>
        <v>2774.4686554817654</v>
      </c>
    </row>
    <row r="13" spans="1:5" ht="15.6" x14ac:dyDescent="0.3">
      <c r="A13" s="5">
        <v>1200</v>
      </c>
      <c r="B13" s="4">
        <v>0.2092</v>
      </c>
      <c r="C13" s="4">
        <f t="shared" si="1"/>
        <v>2.4310527545945031</v>
      </c>
      <c r="D13" s="5">
        <v>1249.95</v>
      </c>
      <c r="E13" s="5">
        <f t="shared" si="0"/>
        <v>2917.2633055134038</v>
      </c>
    </row>
    <row r="14" spans="1:5" ht="15.6" x14ac:dyDescent="0.3">
      <c r="A14" s="5">
        <v>1300</v>
      </c>
      <c r="B14" s="4">
        <v>0.2467</v>
      </c>
      <c r="C14" s="4">
        <f t="shared" si="1"/>
        <v>2.3078952067314069</v>
      </c>
      <c r="D14" s="5">
        <v>1400.58</v>
      </c>
      <c r="E14" s="5">
        <f t="shared" si="0"/>
        <v>3000.2637687508291</v>
      </c>
    </row>
    <row r="15" spans="1:5" ht="15.6" x14ac:dyDescent="0.3">
      <c r="A15" s="5">
        <v>1500</v>
      </c>
      <c r="B15" s="4">
        <v>0.32090000000000002</v>
      </c>
      <c r="C15" s="4">
        <f t="shared" si="1"/>
        <v>2.1166992205369843</v>
      </c>
      <c r="D15" s="5">
        <v>1598.33</v>
      </c>
      <c r="E15" s="5">
        <f t="shared" si="0"/>
        <v>3175.0488308054764</v>
      </c>
    </row>
    <row r="16" spans="1:5" ht="15.6" x14ac:dyDescent="0.3">
      <c r="A16" s="5">
        <v>1700</v>
      </c>
      <c r="B16" s="4">
        <v>0.39570000000000005</v>
      </c>
      <c r="C16" s="4">
        <f t="shared" si="1"/>
        <v>1.9824790735026425</v>
      </c>
      <c r="D16" s="5">
        <v>1846.39</v>
      </c>
      <c r="E16" s="5">
        <f t="shared" si="0"/>
        <v>3370.2144249544922</v>
      </c>
    </row>
    <row r="17" spans="1:5" ht="15.6" x14ac:dyDescent="0.3">
      <c r="A17" s="5">
        <v>2000</v>
      </c>
      <c r="B17" s="4">
        <v>0.50020000000000009</v>
      </c>
      <c r="C17" s="4">
        <f t="shared" si="1"/>
        <v>1.8444105862344935</v>
      </c>
      <c r="D17" s="5">
        <v>2236.31</v>
      </c>
      <c r="E17" s="5">
        <f t="shared" si="0"/>
        <v>3688.8211724689868</v>
      </c>
    </row>
    <row r="18" spans="1:5" ht="15.6" x14ac:dyDescent="0.3">
      <c r="A18" s="5">
        <v>2500</v>
      </c>
      <c r="B18" s="4">
        <v>0.64550000000000007</v>
      </c>
      <c r="C18" s="4">
        <f t="shared" si="1"/>
        <v>1.7136665489421716</v>
      </c>
      <c r="D18" s="5">
        <v>2735.98</v>
      </c>
      <c r="E18" s="5">
        <f t="shared" si="0"/>
        <v>4284.1663723554293</v>
      </c>
    </row>
    <row r="19" spans="1:5" ht="15.6" x14ac:dyDescent="0.3">
      <c r="A19" s="5">
        <v>3000</v>
      </c>
      <c r="B19" s="4">
        <v>0.74840000000000007</v>
      </c>
      <c r="C19" s="4">
        <f t="shared" si="1"/>
        <v>1.6391158412824585</v>
      </c>
      <c r="D19" s="5">
        <v>3233.75</v>
      </c>
      <c r="E19" s="5">
        <f t="shared" si="0"/>
        <v>4917.3475238473757</v>
      </c>
    </row>
    <row r="20" spans="1:5" ht="15.6" x14ac:dyDescent="0.3">
      <c r="A20" s="5">
        <v>3500</v>
      </c>
      <c r="B20" s="4">
        <v>0.81950000000000012</v>
      </c>
      <c r="C20" s="4">
        <f t="shared" si="1"/>
        <v>1.5944361092204193</v>
      </c>
      <c r="D20" s="5">
        <v>3732.55</v>
      </c>
      <c r="E20" s="5">
        <f t="shared" si="0"/>
        <v>5580.5263822714678</v>
      </c>
    </row>
    <row r="21" spans="1:5" ht="15.6" x14ac:dyDescent="0.3">
      <c r="A21" s="5">
        <v>4000</v>
      </c>
      <c r="B21" s="4">
        <v>0.86710000000000009</v>
      </c>
      <c r="C21" s="4">
        <f t="shared" si="1"/>
        <v>1.5606012641083518</v>
      </c>
      <c r="D21" s="5">
        <v>4234.33</v>
      </c>
      <c r="E21" s="5">
        <f t="shared" si="0"/>
        <v>6242.4050564334075</v>
      </c>
    </row>
    <row r="22" spans="1:5" ht="15.6" x14ac:dyDescent="0.3">
      <c r="A22" s="5">
        <v>4500</v>
      </c>
      <c r="B22" s="4">
        <v>0.90150000000000008</v>
      </c>
      <c r="C22" s="4">
        <f t="shared" si="1"/>
        <v>1.5430449633389733</v>
      </c>
      <c r="D22" s="5">
        <v>4729.88</v>
      </c>
      <c r="E22" s="5">
        <f t="shared" si="0"/>
        <v>6943.7023350253803</v>
      </c>
    </row>
    <row r="23" spans="1:5" ht="15.6" x14ac:dyDescent="0.3">
      <c r="A23" s="5">
        <v>5000</v>
      </c>
      <c r="B23" s="4">
        <v>0.9255000000000001</v>
      </c>
      <c r="C23" s="4">
        <f>Parameters!F36</f>
        <v>1.5313760000000001</v>
      </c>
      <c r="D23" s="5">
        <v>7394.58</v>
      </c>
      <c r="E23" s="5">
        <f>C23*A23</f>
        <v>7656.88</v>
      </c>
    </row>
    <row r="24" spans="1:5" ht="15.6" x14ac:dyDescent="0.3">
      <c r="A24" s="2"/>
      <c r="B24" s="2"/>
      <c r="C24" s="2"/>
      <c r="D24" s="2"/>
      <c r="E24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zoomScale="120" zoomScaleNormal="120" workbookViewId="0">
      <selection sqref="A1:E24"/>
    </sheetView>
  </sheetViews>
  <sheetFormatPr baseColWidth="10" defaultRowHeight="14.4" x14ac:dyDescent="0.3"/>
  <sheetData>
    <row r="1" spans="1:5" ht="15.6" x14ac:dyDescent="0.3">
      <c r="A1" s="2" t="s">
        <v>0</v>
      </c>
      <c r="B1" s="2">
        <v>2002</v>
      </c>
      <c r="C1" s="2"/>
      <c r="D1" s="2"/>
      <c r="E1" s="2"/>
    </row>
    <row r="2" spans="1:5" ht="15.6" x14ac:dyDescent="0.3">
      <c r="A2" s="2" t="s">
        <v>1</v>
      </c>
      <c r="B2" s="5">
        <f>E4</f>
        <v>2742.8507290000002</v>
      </c>
      <c r="C2" s="2"/>
      <c r="D2" s="2"/>
      <c r="E2" s="2"/>
    </row>
    <row r="3" spans="1:5" ht="15.6" x14ac:dyDescent="0.3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</row>
    <row r="4" spans="1:5" ht="15.6" x14ac:dyDescent="0.3">
      <c r="A4" s="5">
        <v>0</v>
      </c>
      <c r="B4" s="4">
        <v>0</v>
      </c>
      <c r="C4" s="4"/>
      <c r="D4" s="5">
        <f>'1999'!D4</f>
        <v>66.13</v>
      </c>
      <c r="E4" s="5">
        <f t="shared" ref="E4:E22" si="0">((B5-B4)*D4+(1-B5)*E5)/(1-B4)</f>
        <v>2742.8507290000002</v>
      </c>
    </row>
    <row r="5" spans="1:5" ht="15.6" x14ac:dyDescent="0.3">
      <c r="A5" s="5">
        <v>100</v>
      </c>
      <c r="B5" s="4">
        <v>4.4000000000000003E-3</v>
      </c>
      <c r="C5" s="4">
        <f>E5/A5</f>
        <v>27.546803505423867</v>
      </c>
      <c r="D5" s="5">
        <v>154.27000000000001</v>
      </c>
      <c r="E5" s="5">
        <f t="shared" si="0"/>
        <v>2754.6803505423868</v>
      </c>
    </row>
    <row r="6" spans="1:5" ht="15.6" x14ac:dyDescent="0.3">
      <c r="A6" s="5">
        <v>200</v>
      </c>
      <c r="B6" s="4">
        <v>6.4000000000000003E-3</v>
      </c>
      <c r="C6" s="4">
        <f t="shared" ref="C6:C22" si="1">E6/A6</f>
        <v>13.799573354468601</v>
      </c>
      <c r="D6" s="5">
        <v>254.93</v>
      </c>
      <c r="E6" s="5">
        <f t="shared" si="0"/>
        <v>2759.9146708937201</v>
      </c>
    </row>
    <row r="7" spans="1:5" ht="15.6" x14ac:dyDescent="0.3">
      <c r="A7" s="5">
        <v>300</v>
      </c>
      <c r="B7" s="4">
        <v>9.2999999999999992E-3</v>
      </c>
      <c r="C7" s="4">
        <f t="shared" si="1"/>
        <v>9.2241577335890454</v>
      </c>
      <c r="D7" s="5">
        <v>354.79</v>
      </c>
      <c r="E7" s="5">
        <f t="shared" si="0"/>
        <v>2767.2473200767135</v>
      </c>
    </row>
    <row r="8" spans="1:5" ht="15.6" x14ac:dyDescent="0.3">
      <c r="A8" s="5">
        <v>400</v>
      </c>
      <c r="B8" s="4">
        <v>1.4199999999999999E-2</v>
      </c>
      <c r="C8" s="4">
        <f t="shared" si="1"/>
        <v>6.9480965941367421</v>
      </c>
      <c r="D8" s="5">
        <v>453.28</v>
      </c>
      <c r="E8" s="5">
        <f t="shared" si="0"/>
        <v>2779.238637654697</v>
      </c>
    </row>
    <row r="9" spans="1:5" ht="15.6" x14ac:dyDescent="0.3">
      <c r="A9" s="5">
        <v>500</v>
      </c>
      <c r="B9" s="4">
        <v>2.1899999999999999E-2</v>
      </c>
      <c r="C9" s="4">
        <f t="shared" si="1"/>
        <v>5.5950990553113185</v>
      </c>
      <c r="D9" s="5">
        <v>552.47</v>
      </c>
      <c r="E9" s="5">
        <f t="shared" si="0"/>
        <v>2797.5495276556594</v>
      </c>
    </row>
    <row r="10" spans="1:5" ht="15.6" x14ac:dyDescent="0.3">
      <c r="A10" s="5">
        <v>600</v>
      </c>
      <c r="B10" s="4">
        <v>3.4099999999999998E-2</v>
      </c>
      <c r="C10" s="4">
        <f t="shared" si="1"/>
        <v>4.7098441160230529</v>
      </c>
      <c r="D10" s="5">
        <v>704.63</v>
      </c>
      <c r="E10" s="5">
        <f t="shared" si="0"/>
        <v>2825.9064696138316</v>
      </c>
    </row>
    <row r="11" spans="1:5" ht="15.6" x14ac:dyDescent="0.3">
      <c r="A11" s="5">
        <v>800</v>
      </c>
      <c r="B11" s="4">
        <v>7.4199999999999988E-2</v>
      </c>
      <c r="C11" s="4">
        <f t="shared" si="1"/>
        <v>3.6472340084251464</v>
      </c>
      <c r="D11" s="5">
        <v>902.37</v>
      </c>
      <c r="E11" s="5">
        <f t="shared" si="0"/>
        <v>2917.7872067401172</v>
      </c>
    </row>
    <row r="12" spans="1:5" ht="15.6" x14ac:dyDescent="0.3">
      <c r="A12" s="5">
        <v>1000</v>
      </c>
      <c r="B12" s="4">
        <v>0.12499999999999999</v>
      </c>
      <c r="C12" s="4">
        <f t="shared" si="1"/>
        <v>3.0347965714285716</v>
      </c>
      <c r="D12" s="5">
        <v>1100.6199999999999</v>
      </c>
      <c r="E12" s="5">
        <f t="shared" si="0"/>
        <v>3034.7965714285715</v>
      </c>
    </row>
    <row r="13" spans="1:5" ht="15.6" x14ac:dyDescent="0.3">
      <c r="A13" s="5">
        <v>1200</v>
      </c>
      <c r="B13" s="4">
        <v>0.18729999999999999</v>
      </c>
      <c r="C13" s="4">
        <f t="shared" si="1"/>
        <v>2.6525556519420861</v>
      </c>
      <c r="D13" s="5">
        <v>1250.76</v>
      </c>
      <c r="E13" s="5">
        <f t="shared" si="0"/>
        <v>3183.0667823305034</v>
      </c>
    </row>
    <row r="14" spans="1:5" ht="15.6" x14ac:dyDescent="0.3">
      <c r="A14" s="5">
        <v>1300</v>
      </c>
      <c r="B14" s="4">
        <v>0.2198</v>
      </c>
      <c r="C14" s="4">
        <f t="shared" si="1"/>
        <v>2.5104299430126398</v>
      </c>
      <c r="D14" s="5">
        <v>1399.98</v>
      </c>
      <c r="E14" s="5">
        <f t="shared" si="0"/>
        <v>3263.5589259164317</v>
      </c>
    </row>
    <row r="15" spans="1:5" ht="15.6" x14ac:dyDescent="0.3">
      <c r="A15" s="5">
        <v>1500</v>
      </c>
      <c r="B15" s="4">
        <v>0.28799999999999998</v>
      </c>
      <c r="C15" s="4">
        <f t="shared" si="1"/>
        <v>2.2947097734082398</v>
      </c>
      <c r="D15" s="5">
        <v>1599.75</v>
      </c>
      <c r="E15" s="5">
        <f t="shared" si="0"/>
        <v>3442.0646601123599</v>
      </c>
    </row>
    <row r="16" spans="1:5" ht="15.6" x14ac:dyDescent="0.3">
      <c r="A16" s="5">
        <v>1700</v>
      </c>
      <c r="B16" s="4">
        <v>0.35569999999999996</v>
      </c>
      <c r="C16" s="4">
        <f t="shared" si="1"/>
        <v>2.1386155179812105</v>
      </c>
      <c r="D16" s="5">
        <v>1847.71</v>
      </c>
      <c r="E16" s="5">
        <f t="shared" si="0"/>
        <v>3635.6463805680582</v>
      </c>
    </row>
    <row r="17" spans="1:5" ht="15.6" x14ac:dyDescent="0.3">
      <c r="A17" s="5">
        <v>2000</v>
      </c>
      <c r="B17" s="4">
        <v>0.45069999999999999</v>
      </c>
      <c r="C17" s="4">
        <f t="shared" si="1"/>
        <v>1.9724326533770253</v>
      </c>
      <c r="D17" s="5">
        <v>2237.4899999999998</v>
      </c>
      <c r="E17" s="5">
        <f t="shared" si="0"/>
        <v>3944.8653067540508</v>
      </c>
    </row>
    <row r="18" spans="1:5" ht="15.6" x14ac:dyDescent="0.3">
      <c r="A18" s="5">
        <v>2500</v>
      </c>
      <c r="B18" s="4">
        <v>0.59209999999999996</v>
      </c>
      <c r="C18" s="4">
        <f t="shared" si="1"/>
        <v>1.8146932355969598</v>
      </c>
      <c r="D18" s="5">
        <v>2734.3</v>
      </c>
      <c r="E18" s="5">
        <f t="shared" si="0"/>
        <v>4536.7330889923996</v>
      </c>
    </row>
    <row r="19" spans="1:5" ht="15.6" x14ac:dyDescent="0.3">
      <c r="A19" s="5">
        <v>3000</v>
      </c>
      <c r="B19" s="4">
        <v>0.69409999999999994</v>
      </c>
      <c r="C19" s="4">
        <f t="shared" si="1"/>
        <v>1.7125801754385961</v>
      </c>
      <c r="D19" s="5">
        <v>3230.91</v>
      </c>
      <c r="E19" s="5">
        <f t="shared" si="0"/>
        <v>5137.740526315788</v>
      </c>
    </row>
    <row r="20" spans="1:5" ht="15.6" x14ac:dyDescent="0.3">
      <c r="A20" s="5">
        <v>3500</v>
      </c>
      <c r="B20" s="4">
        <v>0.77039999999999997</v>
      </c>
      <c r="C20" s="4">
        <f t="shared" si="1"/>
        <v>1.6489751045296162</v>
      </c>
      <c r="D20" s="5">
        <v>3730.76</v>
      </c>
      <c r="E20" s="5">
        <f t="shared" si="0"/>
        <v>5771.4128658536565</v>
      </c>
    </row>
    <row r="21" spans="1:5" ht="15.6" x14ac:dyDescent="0.3">
      <c r="A21" s="5">
        <v>4000</v>
      </c>
      <c r="B21" s="4">
        <v>0.82650000000000001</v>
      </c>
      <c r="C21" s="4">
        <f t="shared" si="1"/>
        <v>1.6078108904899131</v>
      </c>
      <c r="D21" s="5">
        <v>4235.21</v>
      </c>
      <c r="E21" s="5">
        <f t="shared" si="0"/>
        <v>6431.2435619596527</v>
      </c>
    </row>
    <row r="22" spans="1:5" ht="15.6" x14ac:dyDescent="0.3">
      <c r="A22" s="5">
        <v>4500</v>
      </c>
      <c r="B22" s="4">
        <v>0.86630000000000007</v>
      </c>
      <c r="C22" s="4">
        <f t="shared" si="1"/>
        <v>1.5744359677553394</v>
      </c>
      <c r="D22" s="5">
        <v>4738.3999999999996</v>
      </c>
      <c r="E22" s="5">
        <f t="shared" si="0"/>
        <v>7084.9618548990275</v>
      </c>
    </row>
    <row r="23" spans="1:5" ht="15.6" x14ac:dyDescent="0.3">
      <c r="A23" s="5">
        <v>5000</v>
      </c>
      <c r="B23" s="4">
        <v>0.89720000000000011</v>
      </c>
      <c r="C23" s="4">
        <f>Parameters!F37</f>
        <v>1.55806</v>
      </c>
      <c r="D23" s="5">
        <v>7656.88</v>
      </c>
      <c r="E23" s="5">
        <f>C23*A23</f>
        <v>7790.3</v>
      </c>
    </row>
    <row r="24" spans="1:5" ht="15.6" x14ac:dyDescent="0.3">
      <c r="A24" s="2"/>
      <c r="B24" s="2"/>
      <c r="C24" s="2"/>
      <c r="D24" s="2"/>
      <c r="E24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zoomScale="120" zoomScaleNormal="120" workbookViewId="0">
      <selection sqref="A1:E24"/>
    </sheetView>
  </sheetViews>
  <sheetFormatPr baseColWidth="10" defaultRowHeight="14.4" x14ac:dyDescent="0.3"/>
  <sheetData>
    <row r="1" spans="1:5" ht="15.6" x14ac:dyDescent="0.3">
      <c r="A1" s="2" t="s">
        <v>0</v>
      </c>
      <c r="B1" s="2">
        <v>2003</v>
      </c>
      <c r="C1" s="2"/>
      <c r="D1" s="2"/>
      <c r="E1" s="2"/>
    </row>
    <row r="2" spans="1:5" ht="15.6" x14ac:dyDescent="0.3">
      <c r="A2" s="2" t="s">
        <v>1</v>
      </c>
      <c r="B2" s="5">
        <f>E4</f>
        <v>2873.7747499999991</v>
      </c>
      <c r="C2" s="2"/>
      <c r="D2" s="2"/>
      <c r="E2" s="2"/>
    </row>
    <row r="3" spans="1:5" ht="15.6" x14ac:dyDescent="0.3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</row>
    <row r="4" spans="1:5" ht="15.6" x14ac:dyDescent="0.3">
      <c r="A4" s="5">
        <v>0</v>
      </c>
      <c r="B4" s="4">
        <v>0</v>
      </c>
      <c r="C4" s="4"/>
      <c r="D4" s="5">
        <f>'1999'!D4</f>
        <v>66.13</v>
      </c>
      <c r="E4" s="5">
        <f t="shared" ref="E4:E22" si="0">((B5-B4)*D4+(1-B5)*E5)/(1-B4)</f>
        <v>2873.7747499999991</v>
      </c>
    </row>
    <row r="5" spans="1:5" ht="15.6" x14ac:dyDescent="0.3">
      <c r="A5" s="5">
        <v>100</v>
      </c>
      <c r="B5" s="4">
        <v>5.0000000000000001E-3</v>
      </c>
      <c r="C5" s="4">
        <f>E5/A5</f>
        <v>28.878835175879388</v>
      </c>
      <c r="D5" s="5">
        <v>149.6</v>
      </c>
      <c r="E5" s="5">
        <f t="shared" si="0"/>
        <v>2887.883517587939</v>
      </c>
    </row>
    <row r="6" spans="1:5" ht="15.6" x14ac:dyDescent="0.3">
      <c r="A6" s="5">
        <v>200</v>
      </c>
      <c r="B6" s="4">
        <v>7.0000000000000001E-3</v>
      </c>
      <c r="C6" s="4">
        <f t="shared" ref="C6:C22" si="1">E6/A6</f>
        <v>14.466993454179251</v>
      </c>
      <c r="D6" s="5">
        <v>256.5</v>
      </c>
      <c r="E6" s="5">
        <f t="shared" si="0"/>
        <v>2893.3986908358502</v>
      </c>
    </row>
    <row r="7" spans="1:5" ht="15.6" x14ac:dyDescent="0.3">
      <c r="A7" s="5">
        <v>300</v>
      </c>
      <c r="B7" s="4">
        <v>0.01</v>
      </c>
      <c r="C7" s="4">
        <f t="shared" si="1"/>
        <v>9.6712976430976418</v>
      </c>
      <c r="D7" s="5">
        <v>353.5</v>
      </c>
      <c r="E7" s="5">
        <f t="shared" si="0"/>
        <v>2901.3892929292924</v>
      </c>
    </row>
    <row r="8" spans="1:5" ht="15.6" x14ac:dyDescent="0.3">
      <c r="A8" s="5">
        <v>400</v>
      </c>
      <c r="B8" s="4">
        <v>1.4999999999999999E-2</v>
      </c>
      <c r="C8" s="4">
        <f t="shared" si="1"/>
        <v>7.2858068527918771</v>
      </c>
      <c r="D8" s="5">
        <v>454.3</v>
      </c>
      <c r="E8" s="5">
        <f t="shared" si="0"/>
        <v>2914.3227411167509</v>
      </c>
    </row>
    <row r="9" spans="1:5" ht="15.6" x14ac:dyDescent="0.3">
      <c r="A9" s="5">
        <v>500</v>
      </c>
      <c r="B9" s="4">
        <v>2.3E-2</v>
      </c>
      <c r="C9" s="4">
        <f t="shared" si="1"/>
        <v>5.8689324462640737</v>
      </c>
      <c r="D9" s="5">
        <v>553.20000000000005</v>
      </c>
      <c r="E9" s="5">
        <f t="shared" si="0"/>
        <v>2934.4662231320367</v>
      </c>
    </row>
    <row r="10" spans="1:5" ht="15.6" x14ac:dyDescent="0.3">
      <c r="A10" s="5">
        <v>600</v>
      </c>
      <c r="B10" s="4">
        <v>3.5000000000000003E-2</v>
      </c>
      <c r="C10" s="4">
        <f t="shared" si="1"/>
        <v>4.9401297063903282</v>
      </c>
      <c r="D10" s="5">
        <v>705</v>
      </c>
      <c r="E10" s="5">
        <f t="shared" si="0"/>
        <v>2964.0778238341968</v>
      </c>
    </row>
    <row r="11" spans="1:5" ht="15.6" x14ac:dyDescent="0.3">
      <c r="A11" s="5">
        <v>800</v>
      </c>
      <c r="B11" s="4">
        <v>6.8000000000000005E-2</v>
      </c>
      <c r="C11" s="4">
        <f t="shared" si="1"/>
        <v>3.8050832886266095</v>
      </c>
      <c r="D11" s="5">
        <v>902</v>
      </c>
      <c r="E11" s="5">
        <f t="shared" si="0"/>
        <v>3044.0666309012877</v>
      </c>
    </row>
    <row r="12" spans="1:5" ht="15.6" x14ac:dyDescent="0.3">
      <c r="A12" s="5">
        <v>1000</v>
      </c>
      <c r="B12" s="4">
        <v>0.11700000000000001</v>
      </c>
      <c r="C12" s="4">
        <f t="shared" si="1"/>
        <v>3.1629355605889016</v>
      </c>
      <c r="D12" s="5">
        <v>1103.5</v>
      </c>
      <c r="E12" s="5">
        <f t="shared" si="0"/>
        <v>3162.9355605889014</v>
      </c>
    </row>
    <row r="13" spans="1:5" ht="15.6" x14ac:dyDescent="0.3">
      <c r="A13" s="5">
        <v>1200</v>
      </c>
      <c r="B13" s="4">
        <v>0.17200000000000001</v>
      </c>
      <c r="C13" s="4">
        <f t="shared" si="1"/>
        <v>2.7497781803542676</v>
      </c>
      <c r="D13" s="5">
        <v>1249.9000000000001</v>
      </c>
      <c r="E13" s="5">
        <f t="shared" si="0"/>
        <v>3299.7338164251209</v>
      </c>
    </row>
    <row r="14" spans="1:5" ht="15.6" x14ac:dyDescent="0.3">
      <c r="A14" s="5">
        <v>1300</v>
      </c>
      <c r="B14" s="4">
        <v>0.20200000000000001</v>
      </c>
      <c r="C14" s="4">
        <f t="shared" si="1"/>
        <v>2.5975347985347983</v>
      </c>
      <c r="D14" s="5">
        <v>1397.9</v>
      </c>
      <c r="E14" s="5">
        <f t="shared" si="0"/>
        <v>3376.7952380952379</v>
      </c>
    </row>
    <row r="15" spans="1:5" ht="15.6" x14ac:dyDescent="0.3">
      <c r="A15" s="5">
        <v>1500</v>
      </c>
      <c r="B15" s="4">
        <v>0.26600000000000001</v>
      </c>
      <c r="C15" s="4">
        <f t="shared" si="1"/>
        <v>2.3662279745685741</v>
      </c>
      <c r="D15" s="5">
        <v>1600.9</v>
      </c>
      <c r="E15" s="5">
        <f t="shared" si="0"/>
        <v>3549.3419618528615</v>
      </c>
    </row>
    <row r="16" spans="1:5" ht="15.6" x14ac:dyDescent="0.3">
      <c r="A16" s="5">
        <v>1700</v>
      </c>
      <c r="B16" s="4">
        <v>0.33</v>
      </c>
      <c r="C16" s="4">
        <f t="shared" si="1"/>
        <v>2.1973304653204568</v>
      </c>
      <c r="D16" s="5">
        <v>1847.6</v>
      </c>
      <c r="E16" s="5">
        <f t="shared" si="0"/>
        <v>3735.4617910447764</v>
      </c>
    </row>
    <row r="17" spans="1:5" ht="15.6" x14ac:dyDescent="0.3">
      <c r="A17" s="5">
        <v>2000</v>
      </c>
      <c r="B17" s="4">
        <v>0.42400000000000004</v>
      </c>
      <c r="C17" s="4">
        <f t="shared" si="1"/>
        <v>2.0217751736111111</v>
      </c>
      <c r="D17" s="5">
        <v>2242</v>
      </c>
      <c r="E17" s="5">
        <f t="shared" si="0"/>
        <v>4043.5503472222226</v>
      </c>
    </row>
    <row r="18" spans="1:5" ht="15.6" x14ac:dyDescent="0.3">
      <c r="A18" s="5">
        <v>2500</v>
      </c>
      <c r="B18" s="4">
        <v>0.56200000000000006</v>
      </c>
      <c r="C18" s="4">
        <f t="shared" si="1"/>
        <v>1.8444648401826484</v>
      </c>
      <c r="D18" s="5">
        <v>2738.8</v>
      </c>
      <c r="E18" s="5">
        <f t="shared" si="0"/>
        <v>4611.1621004566214</v>
      </c>
    </row>
    <row r="19" spans="1:5" ht="15.6" x14ac:dyDescent="0.3">
      <c r="A19" s="5">
        <v>3000</v>
      </c>
      <c r="B19" s="4">
        <v>0.67</v>
      </c>
      <c r="C19" s="4">
        <f t="shared" si="1"/>
        <v>1.741311717171717</v>
      </c>
      <c r="D19" s="5">
        <v>3232.9</v>
      </c>
      <c r="E19" s="5">
        <f t="shared" si="0"/>
        <v>5223.9351515151511</v>
      </c>
    </row>
    <row r="20" spans="1:5" ht="15.6" x14ac:dyDescent="0.3">
      <c r="A20" s="5">
        <v>3500</v>
      </c>
      <c r="B20" s="4">
        <v>0.75</v>
      </c>
      <c r="C20" s="4">
        <f t="shared" si="1"/>
        <v>1.6745903999999996</v>
      </c>
      <c r="D20" s="5">
        <v>3735.1</v>
      </c>
      <c r="E20" s="5">
        <f t="shared" si="0"/>
        <v>5861.0663999999988</v>
      </c>
    </row>
    <row r="21" spans="1:5" ht="15.6" x14ac:dyDescent="0.3">
      <c r="A21" s="5">
        <v>4000</v>
      </c>
      <c r="B21" s="4">
        <v>0.80800000000000005</v>
      </c>
      <c r="C21" s="4">
        <f t="shared" si="1"/>
        <v>1.6258213541666664</v>
      </c>
      <c r="D21" s="5">
        <v>4232.8999999999996</v>
      </c>
      <c r="E21" s="5">
        <f t="shared" si="0"/>
        <v>6503.2854166666657</v>
      </c>
    </row>
    <row r="22" spans="1:5" ht="15.6" x14ac:dyDescent="0.3">
      <c r="A22" s="5">
        <v>4500</v>
      </c>
      <c r="B22" s="4">
        <v>0.85000000000000009</v>
      </c>
      <c r="C22" s="4">
        <f t="shared" si="1"/>
        <v>1.5864429629629628</v>
      </c>
      <c r="D22" s="5">
        <v>4737.3</v>
      </c>
      <c r="E22" s="5">
        <f t="shared" si="0"/>
        <v>7138.9933333333329</v>
      </c>
    </row>
    <row r="23" spans="1:5" ht="15.6" x14ac:dyDescent="0.3">
      <c r="A23" s="5">
        <v>5000</v>
      </c>
      <c r="B23" s="4">
        <v>0.88200000000000012</v>
      </c>
      <c r="C23" s="4">
        <f>Parameters!F37</f>
        <v>1.55806</v>
      </c>
      <c r="D23" s="5">
        <v>7790.3</v>
      </c>
      <c r="E23" s="5">
        <f>C23*A23</f>
        <v>7790.3</v>
      </c>
    </row>
    <row r="24" spans="1:5" ht="15.6" x14ac:dyDescent="0.3">
      <c r="A24" s="2"/>
      <c r="B24" s="2"/>
      <c r="C24" s="2"/>
      <c r="D24" s="2"/>
      <c r="E24" s="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zoomScale="120" zoomScaleNormal="120" workbookViewId="0">
      <selection sqref="A1:E24"/>
    </sheetView>
  </sheetViews>
  <sheetFormatPr baseColWidth="10" defaultRowHeight="14.4" x14ac:dyDescent="0.3"/>
  <sheetData>
    <row r="1" spans="1:5" ht="15.6" x14ac:dyDescent="0.3">
      <c r="A1" s="2" t="s">
        <v>0</v>
      </c>
      <c r="B1" s="2">
        <v>2004</v>
      </c>
      <c r="C1" s="2"/>
      <c r="D1" s="2"/>
      <c r="E1" s="2"/>
    </row>
    <row r="2" spans="1:5" ht="15.6" x14ac:dyDescent="0.3">
      <c r="A2" s="2" t="s">
        <v>1</v>
      </c>
      <c r="B2" s="5">
        <f>E4</f>
        <v>3217.0562200000013</v>
      </c>
      <c r="C2" s="2"/>
      <c r="D2" s="2"/>
      <c r="E2" s="2"/>
    </row>
    <row r="3" spans="1:5" ht="15.6" x14ac:dyDescent="0.3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</row>
    <row r="4" spans="1:5" ht="15.6" x14ac:dyDescent="0.3">
      <c r="A4" s="5">
        <v>0</v>
      </c>
      <c r="B4" s="4">
        <v>0</v>
      </c>
      <c r="C4" s="4"/>
      <c r="D4" s="5">
        <f>'1999'!D4</f>
        <v>66.13</v>
      </c>
      <c r="E4" s="5">
        <f t="shared" ref="E4:E22" si="0">((B5-B4)*D4+(1-B5)*E5)/(1-B4)</f>
        <v>3217.0562200000013</v>
      </c>
    </row>
    <row r="5" spans="1:5" ht="15.6" x14ac:dyDescent="0.3">
      <c r="A5" s="5">
        <v>100</v>
      </c>
      <c r="B5" s="4">
        <v>4.0000000000000001E-3</v>
      </c>
      <c r="C5" s="4">
        <f>E5/A5</f>
        <v>32.297105421686759</v>
      </c>
      <c r="D5" s="5">
        <v>146.19999999999999</v>
      </c>
      <c r="E5" s="5">
        <f t="shared" si="0"/>
        <v>3229.7105421686761</v>
      </c>
    </row>
    <row r="6" spans="1:5" ht="15.6" x14ac:dyDescent="0.3">
      <c r="A6" s="5">
        <v>200</v>
      </c>
      <c r="B6" s="4">
        <v>5.0000000000000001E-3</v>
      </c>
      <c r="C6" s="4">
        <f t="shared" ref="C6:C22" si="1">E6/A6</f>
        <v>16.164047738693473</v>
      </c>
      <c r="D6" s="5">
        <v>254.1</v>
      </c>
      <c r="E6" s="5">
        <f t="shared" si="0"/>
        <v>3232.8095477386946</v>
      </c>
    </row>
    <row r="7" spans="1:5" ht="15.6" x14ac:dyDescent="0.3">
      <c r="A7" s="5">
        <v>300</v>
      </c>
      <c r="B7" s="4">
        <v>7.0000000000000001E-3</v>
      </c>
      <c r="C7" s="4">
        <f t="shared" si="1"/>
        <v>10.796029875797251</v>
      </c>
      <c r="D7" s="5">
        <v>352.9</v>
      </c>
      <c r="E7" s="5">
        <f t="shared" si="0"/>
        <v>3238.8089627391751</v>
      </c>
    </row>
    <row r="8" spans="1:5" ht="15.6" x14ac:dyDescent="0.3">
      <c r="A8" s="5">
        <v>400</v>
      </c>
      <c r="B8" s="4">
        <v>0.01</v>
      </c>
      <c r="C8" s="4">
        <f t="shared" si="1"/>
        <v>8.1188853535353545</v>
      </c>
      <c r="D8" s="5">
        <v>453.7</v>
      </c>
      <c r="E8" s="5">
        <f t="shared" si="0"/>
        <v>3247.5541414141421</v>
      </c>
    </row>
    <row r="9" spans="1:5" ht="15.6" x14ac:dyDescent="0.3">
      <c r="A9" s="5">
        <v>500</v>
      </c>
      <c r="B9" s="4">
        <v>1.4999999999999999E-2</v>
      </c>
      <c r="C9" s="4">
        <f t="shared" si="1"/>
        <v>6.5234722842639608</v>
      </c>
      <c r="D9" s="5">
        <v>554.1</v>
      </c>
      <c r="E9" s="5">
        <f t="shared" si="0"/>
        <v>3261.7361421319802</v>
      </c>
    </row>
    <row r="10" spans="1:5" ht="15.6" x14ac:dyDescent="0.3">
      <c r="A10" s="5">
        <v>600</v>
      </c>
      <c r="B10" s="4">
        <v>2.4E-2</v>
      </c>
      <c r="C10" s="4">
        <f t="shared" si="1"/>
        <v>5.4778401639344274</v>
      </c>
      <c r="D10" s="5">
        <v>706.9</v>
      </c>
      <c r="E10" s="5">
        <f t="shared" si="0"/>
        <v>3286.7040983606566</v>
      </c>
    </row>
    <row r="11" spans="1:5" ht="15.6" x14ac:dyDescent="0.3">
      <c r="A11" s="5">
        <v>800</v>
      </c>
      <c r="B11" s="4">
        <v>4.8000000000000001E-2</v>
      </c>
      <c r="C11" s="4">
        <f t="shared" si="1"/>
        <v>4.1896764705882363</v>
      </c>
      <c r="D11" s="5">
        <v>900.7</v>
      </c>
      <c r="E11" s="5">
        <f t="shared" si="0"/>
        <v>3351.7411764705889</v>
      </c>
    </row>
    <row r="12" spans="1:5" ht="15.6" x14ac:dyDescent="0.3">
      <c r="A12" s="5">
        <v>1000</v>
      </c>
      <c r="B12" s="4">
        <v>8.4000000000000005E-2</v>
      </c>
      <c r="C12" s="4">
        <f t="shared" si="1"/>
        <v>3.4480703056768567</v>
      </c>
      <c r="D12" s="5">
        <v>1106.0999999999999</v>
      </c>
      <c r="E12" s="5">
        <f t="shared" si="0"/>
        <v>3448.0703056768566</v>
      </c>
    </row>
    <row r="13" spans="1:5" ht="15.6" x14ac:dyDescent="0.3">
      <c r="A13" s="5">
        <v>1200</v>
      </c>
      <c r="B13" s="4">
        <v>0.124</v>
      </c>
      <c r="C13" s="4">
        <f t="shared" si="1"/>
        <v>2.96250799086758</v>
      </c>
      <c r="D13" s="5">
        <v>1250.3</v>
      </c>
      <c r="E13" s="5">
        <f t="shared" si="0"/>
        <v>3555.0095890410962</v>
      </c>
    </row>
    <row r="14" spans="1:5" ht="15.6" x14ac:dyDescent="0.3">
      <c r="A14" s="5">
        <v>1300</v>
      </c>
      <c r="B14" s="4">
        <v>0.14899999999999999</v>
      </c>
      <c r="C14" s="4">
        <f t="shared" si="1"/>
        <v>2.7867042393564136</v>
      </c>
      <c r="D14" s="5">
        <v>1400.7</v>
      </c>
      <c r="E14" s="5">
        <f t="shared" si="0"/>
        <v>3622.7155111633379</v>
      </c>
    </row>
    <row r="15" spans="1:5" ht="15.6" x14ac:dyDescent="0.3">
      <c r="A15" s="5">
        <v>1500</v>
      </c>
      <c r="B15" s="4">
        <v>0.19999999999999998</v>
      </c>
      <c r="C15" s="4">
        <f t="shared" si="1"/>
        <v>2.5095793333333334</v>
      </c>
      <c r="D15" s="5">
        <v>1600.5</v>
      </c>
      <c r="E15" s="5">
        <f t="shared" si="0"/>
        <v>3764.3690000000001</v>
      </c>
    </row>
    <row r="16" spans="1:5" ht="15.6" x14ac:dyDescent="0.3">
      <c r="A16" s="5">
        <v>1700</v>
      </c>
      <c r="B16" s="4">
        <v>0.25700000000000001</v>
      </c>
      <c r="C16" s="4">
        <f t="shared" si="1"/>
        <v>2.3119837700894625</v>
      </c>
      <c r="D16" s="5">
        <v>1848.8</v>
      </c>
      <c r="E16" s="5">
        <f t="shared" si="0"/>
        <v>3930.3724091520862</v>
      </c>
    </row>
    <row r="17" spans="1:5" ht="15.6" x14ac:dyDescent="0.3">
      <c r="A17" s="5">
        <v>2000</v>
      </c>
      <c r="B17" s="4">
        <v>0.34299999999999997</v>
      </c>
      <c r="C17" s="4">
        <f t="shared" si="1"/>
        <v>2.1014230593607306</v>
      </c>
      <c r="D17" s="5">
        <v>2241.5</v>
      </c>
      <c r="E17" s="5">
        <f t="shared" si="0"/>
        <v>4202.8461187214616</v>
      </c>
    </row>
    <row r="18" spans="1:5" ht="15.6" x14ac:dyDescent="0.3">
      <c r="A18" s="5">
        <v>2500</v>
      </c>
      <c r="B18" s="4">
        <v>0.48</v>
      </c>
      <c r="C18" s="4">
        <f t="shared" si="1"/>
        <v>1.8878341538461543</v>
      </c>
      <c r="D18" s="5">
        <v>2739.5</v>
      </c>
      <c r="E18" s="5">
        <f t="shared" si="0"/>
        <v>4719.5853846153859</v>
      </c>
    </row>
    <row r="19" spans="1:5" ht="15.6" x14ac:dyDescent="0.3">
      <c r="A19" s="5">
        <v>3000</v>
      </c>
      <c r="B19" s="4">
        <v>0.59799999999999998</v>
      </c>
      <c r="C19" s="4">
        <f t="shared" si="1"/>
        <v>1.7669348258706472</v>
      </c>
      <c r="D19" s="5">
        <v>3236.6</v>
      </c>
      <c r="E19" s="5">
        <f t="shared" si="0"/>
        <v>5300.8044776119414</v>
      </c>
    </row>
    <row r="20" spans="1:5" ht="15.6" x14ac:dyDescent="0.3">
      <c r="A20" s="5">
        <v>3500</v>
      </c>
      <c r="B20" s="4">
        <v>0.68699999999999994</v>
      </c>
      <c r="C20" s="4">
        <f t="shared" si="1"/>
        <v>1.6822145139205844</v>
      </c>
      <c r="D20" s="5">
        <v>3737.8</v>
      </c>
      <c r="E20" s="5">
        <f t="shared" si="0"/>
        <v>5887.7507987220451</v>
      </c>
    </row>
    <row r="21" spans="1:5" ht="15.6" x14ac:dyDescent="0.3">
      <c r="A21" s="5">
        <v>4000</v>
      </c>
      <c r="B21" s="4">
        <v>0.7579999999999999</v>
      </c>
      <c r="C21" s="4">
        <f t="shared" si="1"/>
        <v>1.6296303719008263</v>
      </c>
      <c r="D21" s="5">
        <v>4237.3999999999996</v>
      </c>
      <c r="E21" s="5">
        <f t="shared" si="0"/>
        <v>6518.5214876033051</v>
      </c>
    </row>
    <row r="22" spans="1:5" ht="15.6" x14ac:dyDescent="0.3">
      <c r="A22" s="5">
        <v>4500</v>
      </c>
      <c r="B22" s="4">
        <v>0.80999999999999994</v>
      </c>
      <c r="C22" s="4">
        <f t="shared" si="1"/>
        <v>1.5872952046783628</v>
      </c>
      <c r="D22" s="5">
        <v>4743.2</v>
      </c>
      <c r="E22" s="5">
        <f t="shared" si="0"/>
        <v>7142.8284210526326</v>
      </c>
    </row>
    <row r="23" spans="1:5" ht="15.6" x14ac:dyDescent="0.3">
      <c r="A23" s="5">
        <v>5000</v>
      </c>
      <c r="B23" s="4">
        <v>0.84899999999999998</v>
      </c>
      <c r="C23" s="4">
        <f>Parameters!F38</f>
        <v>1.5525200000000001</v>
      </c>
      <c r="D23" s="5">
        <v>7762.6</v>
      </c>
      <c r="E23" s="5">
        <f>C23*A23</f>
        <v>7762.6</v>
      </c>
    </row>
    <row r="24" spans="1:5" ht="15.6" x14ac:dyDescent="0.3">
      <c r="A24" s="2"/>
      <c r="B24" s="2"/>
      <c r="C24" s="2"/>
      <c r="D24" s="2"/>
      <c r="E24" s="2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zoomScale="120" zoomScaleNormal="120" workbookViewId="0">
      <selection activeCell="D6" sqref="D6"/>
    </sheetView>
  </sheetViews>
  <sheetFormatPr baseColWidth="10" defaultRowHeight="14.4" x14ac:dyDescent="0.3"/>
  <sheetData>
    <row r="1" spans="1:5" ht="15.6" x14ac:dyDescent="0.3">
      <c r="A1" s="2" t="s">
        <v>0</v>
      </c>
      <c r="B1" s="2">
        <v>2005</v>
      </c>
      <c r="C1" s="2"/>
      <c r="D1" s="2"/>
      <c r="E1" s="2"/>
    </row>
    <row r="2" spans="1:5" ht="15.6" x14ac:dyDescent="0.3">
      <c r="A2" s="2" t="s">
        <v>1</v>
      </c>
      <c r="B2" s="5">
        <f>E4</f>
        <v>3550.199999999998</v>
      </c>
      <c r="C2" s="2"/>
      <c r="D2" s="2"/>
      <c r="E2" s="2"/>
    </row>
    <row r="3" spans="1:5" ht="15.6" x14ac:dyDescent="0.3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</row>
    <row r="4" spans="1:5" ht="15.6" x14ac:dyDescent="0.3">
      <c r="A4" s="5">
        <v>0</v>
      </c>
      <c r="B4" s="4">
        <v>0</v>
      </c>
      <c r="C4" s="4"/>
      <c r="D4" s="5">
        <f>(Parameters!M$39*A4+(1-Parameters!M$39)*A5)</f>
        <v>1100</v>
      </c>
      <c r="E4" s="5">
        <f t="shared" ref="E4:E21" si="0">((B5-B4)*D4+(1-B5)*E5)/(1-B4)</f>
        <v>3550.199999999998</v>
      </c>
    </row>
    <row r="5" spans="1:5" ht="15.6" x14ac:dyDescent="0.3">
      <c r="A5" s="5">
        <v>2000</v>
      </c>
      <c r="B5" s="4">
        <v>0.29399999999999998</v>
      </c>
      <c r="C5" s="4">
        <f>E5/A5</f>
        <v>2.2852691218130299</v>
      </c>
      <c r="D5" s="5">
        <f>(Parameters!M$39*A5+(1-Parameters!M$39)*A6)</f>
        <v>2550</v>
      </c>
      <c r="E5" s="5">
        <f t="shared" si="0"/>
        <v>4570.5382436260597</v>
      </c>
    </row>
    <row r="6" spans="1:5" ht="15.6" x14ac:dyDescent="0.3">
      <c r="A6" s="5">
        <v>3000</v>
      </c>
      <c r="B6" s="4">
        <v>0.53299999999999992</v>
      </c>
      <c r="C6" s="4">
        <f t="shared" ref="C6:C22" si="1">E6/A6</f>
        <v>1.8682012847965721</v>
      </c>
      <c r="D6" s="5">
        <f>(Parameters!N$39*A6+(1-Parameters!N$39)*A7)</f>
        <v>3450</v>
      </c>
      <c r="E6" s="5">
        <f t="shared" si="0"/>
        <v>5604.6038543897166</v>
      </c>
    </row>
    <row r="7" spans="1:5" ht="15.6" x14ac:dyDescent="0.3">
      <c r="A7" s="5">
        <v>4000</v>
      </c>
      <c r="B7" s="4">
        <v>0.70399999999999996</v>
      </c>
      <c r="C7" s="4">
        <f t="shared" si="1"/>
        <v>1.712331081081079</v>
      </c>
      <c r="D7" s="5">
        <f>(Parameters!N$39*A7+(1-Parameters!N$39)*A8)</f>
        <v>4450</v>
      </c>
      <c r="E7" s="5">
        <f t="shared" si="0"/>
        <v>6849.324324324316</v>
      </c>
    </row>
    <row r="8" spans="1:5" ht="15.6" x14ac:dyDescent="0.3">
      <c r="A8" s="5">
        <v>5000</v>
      </c>
      <c r="B8" s="4">
        <v>0.80999999999999994</v>
      </c>
      <c r="C8" s="4">
        <f t="shared" si="1"/>
        <v>1.6375789473684184</v>
      </c>
      <c r="D8" s="5">
        <f>(Parameters!N$39*A8+(1-Parameters!N$39)*A9)</f>
        <v>5450</v>
      </c>
      <c r="E8" s="5">
        <f t="shared" si="0"/>
        <v>8187.8947368420913</v>
      </c>
    </row>
    <row r="9" spans="1:5" ht="15.6" x14ac:dyDescent="0.3">
      <c r="A9" s="5">
        <v>6000</v>
      </c>
      <c r="B9" s="4">
        <v>0.873</v>
      </c>
      <c r="C9" s="4">
        <f t="shared" si="1"/>
        <v>1.5910104986876608</v>
      </c>
      <c r="D9" s="5">
        <f>(Parameters!N$39*A9+(1-Parameters!N$39)*A10)</f>
        <v>6450</v>
      </c>
      <c r="E9" s="5">
        <f t="shared" si="0"/>
        <v>9546.0629921259642</v>
      </c>
    </row>
    <row r="10" spans="1:5" ht="15.6" x14ac:dyDescent="0.3">
      <c r="A10" s="5">
        <v>7000</v>
      </c>
      <c r="B10" s="4">
        <v>0.91100000000000003</v>
      </c>
      <c r="C10" s="4">
        <f t="shared" si="1"/>
        <v>1.5525682182985516</v>
      </c>
      <c r="D10" s="5">
        <f>(Parameters!N$39*A10+(1-Parameters!N$39)*A11)</f>
        <v>7450</v>
      </c>
      <c r="E10" s="5">
        <f t="shared" si="0"/>
        <v>10867.977528089861</v>
      </c>
    </row>
    <row r="11" spans="1:5" ht="15.6" x14ac:dyDescent="0.3">
      <c r="A11" s="5">
        <v>8000</v>
      </c>
      <c r="B11" s="4">
        <v>0.93600000000000005</v>
      </c>
      <c r="C11" s="4">
        <f t="shared" si="1"/>
        <v>1.5253906249999956</v>
      </c>
      <c r="D11" s="5">
        <f>(Parameters!N$39*A11+(1-Parameters!N$39)*A12)</f>
        <v>8450</v>
      </c>
      <c r="E11" s="5">
        <f t="shared" si="0"/>
        <v>12203.124999999964</v>
      </c>
    </row>
    <row r="12" spans="1:5" ht="15.6" x14ac:dyDescent="0.3">
      <c r="A12" s="5">
        <v>9000</v>
      </c>
      <c r="B12" s="4">
        <v>0.95300000000000007</v>
      </c>
      <c r="C12" s="4">
        <f t="shared" si="1"/>
        <v>1.5067375886524774</v>
      </c>
      <c r="D12" s="5">
        <f>(Parameters!N$39*A12+(1-Parameters!N$39)*A13)</f>
        <v>9450</v>
      </c>
      <c r="E12" s="5">
        <f t="shared" si="0"/>
        <v>13560.638297872296</v>
      </c>
    </row>
    <row r="13" spans="1:5" ht="15.6" x14ac:dyDescent="0.3">
      <c r="A13" s="5">
        <v>10000</v>
      </c>
      <c r="B13" s="4">
        <v>0.96600000000000008</v>
      </c>
      <c r="C13" s="4">
        <f t="shared" si="1"/>
        <v>1.5132352941176412</v>
      </c>
      <c r="D13" s="5">
        <f>(Parameters!N$39*A13+(1-Parameters!N$39)*A14)</f>
        <v>10450</v>
      </c>
      <c r="E13" s="5">
        <f t="shared" si="0"/>
        <v>15132.352941176412</v>
      </c>
    </row>
    <row r="14" spans="1:5" ht="15.6" x14ac:dyDescent="0.3">
      <c r="A14" s="5">
        <v>11000</v>
      </c>
      <c r="B14" s="4">
        <v>0.97400000000000009</v>
      </c>
      <c r="C14" s="4">
        <f t="shared" si="1"/>
        <v>1.5066433566433506</v>
      </c>
      <c r="D14" s="5">
        <f>(Parameters!N$39*A14+(1-Parameters!N$39)*A15)</f>
        <v>11450</v>
      </c>
      <c r="E14" s="5">
        <f t="shared" si="0"/>
        <v>16573.076923076856</v>
      </c>
    </row>
    <row r="15" spans="1:5" ht="15.6" x14ac:dyDescent="0.3">
      <c r="A15" s="5">
        <v>12000</v>
      </c>
      <c r="B15" s="4">
        <v>0.98000000000000009</v>
      </c>
      <c r="C15" s="4">
        <f t="shared" si="1"/>
        <v>1.5091666666666603</v>
      </c>
      <c r="D15" s="5">
        <f>(Parameters!N$39*A15+(1-Parameters!N$39)*A16)</f>
        <v>12450</v>
      </c>
      <c r="E15" s="5">
        <f t="shared" si="0"/>
        <v>18109.999999999924</v>
      </c>
    </row>
    <row r="16" spans="1:5" ht="15.6" x14ac:dyDescent="0.3">
      <c r="A16" s="5">
        <v>13000</v>
      </c>
      <c r="B16" s="4">
        <v>0.9850000000000001</v>
      </c>
      <c r="C16" s="4">
        <f t="shared" si="1"/>
        <v>1.5382051282051212</v>
      </c>
      <c r="D16" s="5">
        <f>(Parameters!N$39*A16+(1-Parameters!N$39)*A17)</f>
        <v>13450</v>
      </c>
      <c r="E16" s="5">
        <f t="shared" si="0"/>
        <v>19996.666666666577</v>
      </c>
    </row>
    <row r="17" spans="1:5" ht="15.6" x14ac:dyDescent="0.3">
      <c r="A17" s="5">
        <v>14000</v>
      </c>
      <c r="B17" s="4">
        <v>0.9880000000000001</v>
      </c>
      <c r="C17" s="4">
        <f t="shared" si="1"/>
        <v>1.5452380952380884</v>
      </c>
      <c r="D17" s="5">
        <f>(Parameters!N$39*A17+(1-Parameters!N$39)*A18)</f>
        <v>14450</v>
      </c>
      <c r="E17" s="5">
        <f t="shared" si="0"/>
        <v>21633.333333333238</v>
      </c>
    </row>
    <row r="18" spans="1:5" ht="15.6" x14ac:dyDescent="0.3">
      <c r="A18" s="5">
        <v>15000</v>
      </c>
      <c r="B18" s="4">
        <v>0.9900000000000001</v>
      </c>
      <c r="C18" s="4">
        <f t="shared" si="1"/>
        <v>1.5379999999999934</v>
      </c>
      <c r="D18" s="5">
        <f>(Parameters!N$39*A18+(1-Parameters!N$39)*A19)</f>
        <v>15450</v>
      </c>
      <c r="E18" s="5">
        <f t="shared" si="0"/>
        <v>23069.999999999902</v>
      </c>
    </row>
    <row r="19" spans="1:5" ht="15.6" x14ac:dyDescent="0.3">
      <c r="A19" s="5">
        <v>16000</v>
      </c>
      <c r="B19" s="4">
        <v>0.9920000000000001</v>
      </c>
      <c r="C19" s="4">
        <f t="shared" si="1"/>
        <v>1.5609374999999939</v>
      </c>
      <c r="D19" s="5">
        <f>(Parameters!N$39*A19+(1-Parameters!N$39)*A20)</f>
        <v>16450</v>
      </c>
      <c r="E19" s="5">
        <f t="shared" si="0"/>
        <v>24974.999999999902</v>
      </c>
    </row>
    <row r="20" spans="1:5" ht="15.6" x14ac:dyDescent="0.3">
      <c r="A20" s="5">
        <v>17000</v>
      </c>
      <c r="B20" s="4">
        <v>0.9930000000000001</v>
      </c>
      <c r="C20" s="4">
        <f t="shared" si="1"/>
        <v>1.5407563025210029</v>
      </c>
      <c r="D20" s="5">
        <f>(Parameters!N$39*A20+(1-Parameters!N$39)*A21)</f>
        <v>17450</v>
      </c>
      <c r="E20" s="5">
        <f t="shared" si="0"/>
        <v>26192.85714285705</v>
      </c>
    </row>
    <row r="21" spans="1:5" ht="15.6" x14ac:dyDescent="0.3">
      <c r="A21" s="5">
        <v>18000</v>
      </c>
      <c r="B21" s="4">
        <v>0.99400000000000011</v>
      </c>
      <c r="C21" s="4">
        <f t="shared" si="1"/>
        <v>1.5361111111111068</v>
      </c>
      <c r="D21" s="5">
        <f>(Parameters!N$39*A21+(1-Parameters!N$39)*A22)</f>
        <v>18450</v>
      </c>
      <c r="E21" s="5">
        <f t="shared" si="0"/>
        <v>27649.99999999992</v>
      </c>
    </row>
    <row r="22" spans="1:5" ht="15.6" x14ac:dyDescent="0.3">
      <c r="A22" s="5">
        <v>19000</v>
      </c>
      <c r="B22" s="4">
        <v>0.99500000000000011</v>
      </c>
      <c r="C22" s="4">
        <f t="shared" si="1"/>
        <v>1.5521052631578918</v>
      </c>
      <c r="D22" s="5">
        <f>(Parameters!N$39*A22+(1-Parameters!N$39)*A23)</f>
        <v>19450</v>
      </c>
      <c r="E22" s="5">
        <f>((B23-B22)*D22+(1-B23)*E23)/(1-B22)</f>
        <v>29489.999999999945</v>
      </c>
    </row>
    <row r="23" spans="1:5" ht="15.6" x14ac:dyDescent="0.3">
      <c r="A23" s="5">
        <v>20000</v>
      </c>
      <c r="B23" s="4">
        <v>0.99600000000000011</v>
      </c>
      <c r="C23" s="4">
        <f>Parameters!F39</f>
        <v>1.6</v>
      </c>
      <c r="D23" s="5">
        <f>C23*A23</f>
        <v>32000</v>
      </c>
      <c r="E23" s="5">
        <f>D23</f>
        <v>32000</v>
      </c>
    </row>
    <row r="24" spans="1:5" ht="15.6" x14ac:dyDescent="0.3">
      <c r="A24" s="2"/>
      <c r="B24" s="2"/>
      <c r="C24" s="2"/>
      <c r="D24" s="2"/>
      <c r="E24" s="2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zoomScale="120" zoomScaleNormal="120" workbookViewId="0">
      <selection activeCell="D12" sqref="D12"/>
    </sheetView>
  </sheetViews>
  <sheetFormatPr baseColWidth="10" defaultRowHeight="14.4" x14ac:dyDescent="0.3"/>
  <sheetData>
    <row r="1" spans="1:5" ht="15.6" x14ac:dyDescent="0.3">
      <c r="A1" s="2" t="s">
        <v>0</v>
      </c>
      <c r="B1" s="2">
        <v>2006</v>
      </c>
      <c r="C1" s="2"/>
      <c r="D1" s="2"/>
      <c r="E1" s="2"/>
    </row>
    <row r="2" spans="1:5" ht="15.6" x14ac:dyDescent="0.3">
      <c r="A2" s="2" t="s">
        <v>1</v>
      </c>
      <c r="B2" s="5">
        <f>E4</f>
        <v>3990.4307499999995</v>
      </c>
      <c r="C2" s="2"/>
      <c r="D2" s="2"/>
      <c r="E2" s="2"/>
    </row>
    <row r="3" spans="1:5" ht="15.6" x14ac:dyDescent="0.3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</row>
    <row r="4" spans="1:5" ht="15.6" x14ac:dyDescent="0.3">
      <c r="A4" s="5">
        <v>0</v>
      </c>
      <c r="B4" s="4">
        <v>0</v>
      </c>
      <c r="C4" s="4"/>
      <c r="D4" s="5">
        <f>'1999'!D4</f>
        <v>66.13</v>
      </c>
      <c r="E4" s="5">
        <f t="shared" ref="E4:E22" si="0">((B5-B4)*D4+(1-B5)*E5)/(1-B4)</f>
        <v>3990.4307499999995</v>
      </c>
    </row>
    <row r="5" spans="1:5" ht="15.6" x14ac:dyDescent="0.3">
      <c r="A5" s="5">
        <v>100</v>
      </c>
      <c r="B5" s="4">
        <v>5.0000000000000001E-3</v>
      </c>
      <c r="C5" s="4">
        <f>E5/A5</f>
        <v>40.10150854271356</v>
      </c>
      <c r="D5" s="5">
        <v>140.80000000000001</v>
      </c>
      <c r="E5" s="5">
        <f t="shared" si="0"/>
        <v>4010.1508542713564</v>
      </c>
    </row>
    <row r="6" spans="1:5" ht="15.6" x14ac:dyDescent="0.3">
      <c r="A6" s="5">
        <v>200</v>
      </c>
      <c r="B6" s="4">
        <v>6.0000000000000001E-3</v>
      </c>
      <c r="C6" s="4">
        <f t="shared" ref="C6:C22" si="1">E6/A6</f>
        <v>20.070217806841043</v>
      </c>
      <c r="D6" s="5">
        <v>252.5</v>
      </c>
      <c r="E6" s="5">
        <f t="shared" si="0"/>
        <v>4014.0435613682089</v>
      </c>
    </row>
    <row r="7" spans="1:5" ht="15.6" x14ac:dyDescent="0.3">
      <c r="A7" s="5">
        <v>300</v>
      </c>
      <c r="B7" s="4">
        <v>7.0000000000000001E-3</v>
      </c>
      <c r="C7" s="4">
        <f t="shared" si="1"/>
        <v>13.392772071164819</v>
      </c>
      <c r="D7" s="5">
        <v>352.5</v>
      </c>
      <c r="E7" s="5">
        <f t="shared" si="0"/>
        <v>4017.8316213494454</v>
      </c>
    </row>
    <row r="8" spans="1:5" ht="15.6" x14ac:dyDescent="0.3">
      <c r="A8" s="5">
        <v>400</v>
      </c>
      <c r="B8" s="4">
        <v>0.01</v>
      </c>
      <c r="C8" s="4">
        <f t="shared" si="1"/>
        <v>10.072346717171717</v>
      </c>
      <c r="D8" s="5">
        <v>454.8</v>
      </c>
      <c r="E8" s="5">
        <f t="shared" si="0"/>
        <v>4028.9386868686865</v>
      </c>
    </row>
    <row r="9" spans="1:5" ht="15.6" x14ac:dyDescent="0.3">
      <c r="A9" s="5">
        <v>500</v>
      </c>
      <c r="B9" s="4">
        <v>1.4E-2</v>
      </c>
      <c r="C9" s="4">
        <f t="shared" si="1"/>
        <v>8.0868764705882352</v>
      </c>
      <c r="D9" s="5">
        <v>555.4</v>
      </c>
      <c r="E9" s="5">
        <f t="shared" si="0"/>
        <v>4043.4382352941175</v>
      </c>
    </row>
    <row r="10" spans="1:5" ht="15.6" x14ac:dyDescent="0.3">
      <c r="A10" s="5">
        <v>600</v>
      </c>
      <c r="B10" s="4">
        <v>1.9E-2</v>
      </c>
      <c r="C10" s="4">
        <f t="shared" si="1"/>
        <v>6.7686936799184503</v>
      </c>
      <c r="D10" s="5">
        <v>702.6</v>
      </c>
      <c r="E10" s="5">
        <f t="shared" si="0"/>
        <v>4061.2162079510699</v>
      </c>
    </row>
    <row r="11" spans="1:5" ht="15.6" x14ac:dyDescent="0.3">
      <c r="A11" s="5">
        <v>800</v>
      </c>
      <c r="B11" s="4">
        <v>3.5000000000000003E-2</v>
      </c>
      <c r="C11" s="4">
        <f t="shared" si="1"/>
        <v>5.1461288860103629</v>
      </c>
      <c r="D11" s="5">
        <v>905.6</v>
      </c>
      <c r="E11" s="5">
        <f t="shared" si="0"/>
        <v>4116.9031088082902</v>
      </c>
    </row>
    <row r="12" spans="1:5" ht="15.6" x14ac:dyDescent="0.3">
      <c r="A12" s="5">
        <v>1000</v>
      </c>
      <c r="B12" s="4">
        <v>5.8000000000000003E-2</v>
      </c>
      <c r="C12" s="4">
        <f t="shared" si="1"/>
        <v>4.1953107218683652</v>
      </c>
      <c r="D12" s="5">
        <v>1103.3</v>
      </c>
      <c r="E12" s="5">
        <f t="shared" si="0"/>
        <v>4195.3107218683654</v>
      </c>
    </row>
    <row r="13" spans="1:5" ht="15.6" x14ac:dyDescent="0.3">
      <c r="A13" s="5">
        <v>1200</v>
      </c>
      <c r="B13" s="4">
        <v>8.5999999999999993E-2</v>
      </c>
      <c r="C13" s="4">
        <f t="shared" si="1"/>
        <v>3.5750276258205682</v>
      </c>
      <c r="D13" s="5">
        <v>1250.2</v>
      </c>
      <c r="E13" s="5">
        <f t="shared" si="0"/>
        <v>4290.0331509846819</v>
      </c>
    </row>
    <row r="14" spans="1:5" ht="15.6" x14ac:dyDescent="0.3">
      <c r="A14" s="5">
        <v>1300</v>
      </c>
      <c r="B14" s="4">
        <v>0.10199999999999999</v>
      </c>
      <c r="C14" s="4">
        <f t="shared" si="1"/>
        <v>3.3416884529724169</v>
      </c>
      <c r="D14" s="5">
        <v>1402.2</v>
      </c>
      <c r="E14" s="5">
        <f t="shared" si="0"/>
        <v>4344.194988864142</v>
      </c>
    </row>
    <row r="15" spans="1:5" ht="15.6" x14ac:dyDescent="0.3">
      <c r="A15" s="5">
        <v>1500</v>
      </c>
      <c r="B15" s="4">
        <v>0.13900000000000001</v>
      </c>
      <c r="C15" s="4">
        <f t="shared" si="1"/>
        <v>2.9804147890050321</v>
      </c>
      <c r="D15" s="5">
        <v>1602.3</v>
      </c>
      <c r="E15" s="5">
        <f t="shared" si="0"/>
        <v>4470.6221835075485</v>
      </c>
    </row>
    <row r="16" spans="1:5" ht="15.6" x14ac:dyDescent="0.3">
      <c r="A16" s="5">
        <v>1700</v>
      </c>
      <c r="B16" s="4">
        <v>0.18100000000000002</v>
      </c>
      <c r="C16" s="4">
        <f t="shared" si="1"/>
        <v>2.7163033110680166</v>
      </c>
      <c r="D16" s="5">
        <v>1853.7</v>
      </c>
      <c r="E16" s="5">
        <f t="shared" si="0"/>
        <v>4617.7156288156284</v>
      </c>
    </row>
    <row r="17" spans="1:5" ht="15.6" x14ac:dyDescent="0.3">
      <c r="A17" s="5">
        <v>2000</v>
      </c>
      <c r="B17" s="4">
        <v>0.24800000000000003</v>
      </c>
      <c r="C17" s="4">
        <f t="shared" si="1"/>
        <v>2.4319888297872336</v>
      </c>
      <c r="D17" s="5">
        <v>2248.3000000000002</v>
      </c>
      <c r="E17" s="5">
        <f t="shared" si="0"/>
        <v>4863.977659574467</v>
      </c>
    </row>
    <row r="18" spans="1:5" ht="15.6" x14ac:dyDescent="0.3">
      <c r="A18" s="5">
        <v>2500</v>
      </c>
      <c r="B18" s="4">
        <v>0.36300000000000004</v>
      </c>
      <c r="C18" s="4">
        <f t="shared" si="1"/>
        <v>2.1344783045525895</v>
      </c>
      <c r="D18" s="5">
        <v>2745.8</v>
      </c>
      <c r="E18" s="5">
        <f t="shared" si="0"/>
        <v>5336.1957613814739</v>
      </c>
    </row>
    <row r="19" spans="1:5" ht="15.6" x14ac:dyDescent="0.3">
      <c r="A19" s="5">
        <v>3000</v>
      </c>
      <c r="B19" s="4">
        <v>0.47300000000000003</v>
      </c>
      <c r="C19" s="4">
        <f t="shared" si="1"/>
        <v>1.9589618595825427</v>
      </c>
      <c r="D19" s="5">
        <v>3244.7</v>
      </c>
      <c r="E19" s="5">
        <f t="shared" si="0"/>
        <v>5876.8855787476277</v>
      </c>
    </row>
    <row r="20" spans="1:5" ht="15.6" x14ac:dyDescent="0.3">
      <c r="A20" s="5">
        <v>3500</v>
      </c>
      <c r="B20" s="4">
        <v>0.56700000000000006</v>
      </c>
      <c r="C20" s="4">
        <f t="shared" si="1"/>
        <v>1.8423734081161331</v>
      </c>
      <c r="D20" s="5">
        <v>3738.1</v>
      </c>
      <c r="E20" s="5">
        <f t="shared" si="0"/>
        <v>6448.3069284064659</v>
      </c>
    </row>
    <row r="21" spans="1:5" ht="15.6" x14ac:dyDescent="0.3">
      <c r="A21" s="5">
        <v>4000</v>
      </c>
      <c r="B21" s="4">
        <v>0.64600000000000002</v>
      </c>
      <c r="C21" s="4">
        <f t="shared" si="1"/>
        <v>1.7632817796610167</v>
      </c>
      <c r="D21" s="5">
        <v>4240.1000000000004</v>
      </c>
      <c r="E21" s="5">
        <f t="shared" si="0"/>
        <v>7053.1271186440672</v>
      </c>
    </row>
    <row r="22" spans="1:5" ht="15.6" x14ac:dyDescent="0.3">
      <c r="A22" s="5">
        <v>4500</v>
      </c>
      <c r="B22" s="4">
        <v>0.71199999999999997</v>
      </c>
      <c r="C22" s="4">
        <f t="shared" si="1"/>
        <v>1.7106175925925924</v>
      </c>
      <c r="D22" s="5">
        <v>4737.7</v>
      </c>
      <c r="E22" s="5">
        <f t="shared" si="0"/>
        <v>7697.7791666666653</v>
      </c>
    </row>
    <row r="23" spans="1:5" ht="15.6" x14ac:dyDescent="0.3">
      <c r="A23" s="5">
        <v>5000</v>
      </c>
      <c r="B23" s="4">
        <v>0.76400000000000001</v>
      </c>
      <c r="C23" s="4">
        <f>Parameters!F40</f>
        <v>1.67</v>
      </c>
      <c r="D23" s="5">
        <v>7938.8</v>
      </c>
      <c r="E23" s="5">
        <f>C23*A23</f>
        <v>8350</v>
      </c>
    </row>
    <row r="24" spans="1:5" ht="15.6" x14ac:dyDescent="0.3">
      <c r="A24" s="2"/>
      <c r="B24" s="2"/>
      <c r="C24" s="2"/>
      <c r="D24" s="2"/>
      <c r="E24" s="2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zoomScale="120" zoomScaleNormal="120" workbookViewId="0">
      <selection sqref="A1:E24"/>
    </sheetView>
  </sheetViews>
  <sheetFormatPr baseColWidth="10" defaultRowHeight="14.4" x14ac:dyDescent="0.3"/>
  <sheetData>
    <row r="1" spans="1:5" ht="15.6" x14ac:dyDescent="0.3">
      <c r="A1" s="2" t="s">
        <v>0</v>
      </c>
      <c r="B1" s="2">
        <v>2007</v>
      </c>
      <c r="C1" s="2"/>
      <c r="D1" s="2"/>
      <c r="E1" s="2"/>
    </row>
    <row r="2" spans="1:5" ht="15.6" x14ac:dyDescent="0.3">
      <c r="A2" s="2" t="s">
        <v>1</v>
      </c>
      <c r="B2" s="5">
        <f>E4</f>
        <v>4658.8130500000007</v>
      </c>
      <c r="C2" s="2"/>
      <c r="D2" s="2"/>
      <c r="E2" s="2"/>
    </row>
    <row r="3" spans="1:5" ht="15.6" x14ac:dyDescent="0.3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</row>
    <row r="4" spans="1:5" ht="15.6" x14ac:dyDescent="0.3">
      <c r="A4" s="5">
        <v>0</v>
      </c>
      <c r="B4" s="4">
        <v>0</v>
      </c>
      <c r="C4" s="4"/>
      <c r="D4" s="5">
        <f>'1999'!D4</f>
        <v>66.13</v>
      </c>
      <c r="E4" s="5">
        <f t="shared" ref="E4:E22" si="0">((B5-B4)*D4+(1-B5)*E5)/(1-B4)</f>
        <v>4658.8130500000007</v>
      </c>
    </row>
    <row r="5" spans="1:5" ht="15.6" x14ac:dyDescent="0.3">
      <c r="A5" s="5">
        <v>100</v>
      </c>
      <c r="B5" s="4">
        <v>5.0000000000000001E-3</v>
      </c>
      <c r="C5" s="4">
        <f>E5/A5</f>
        <v>46.818918592964827</v>
      </c>
      <c r="D5" s="5">
        <v>153.6</v>
      </c>
      <c r="E5" s="5">
        <f t="shared" si="0"/>
        <v>4681.8918592964828</v>
      </c>
    </row>
    <row r="6" spans="1:5" ht="15.6" x14ac:dyDescent="0.3">
      <c r="A6" s="5">
        <v>200</v>
      </c>
      <c r="B6" s="4">
        <v>6.0000000000000001E-3</v>
      </c>
      <c r="C6" s="4">
        <f t="shared" ref="C6:C22" si="1">E6/A6</f>
        <v>23.432237424547289</v>
      </c>
      <c r="D6" s="5">
        <v>254.3</v>
      </c>
      <c r="E6" s="5">
        <f t="shared" si="0"/>
        <v>4686.4474849094577</v>
      </c>
    </row>
    <row r="7" spans="1:5" ht="15.6" x14ac:dyDescent="0.3">
      <c r="A7" s="5">
        <v>300</v>
      </c>
      <c r="B7" s="4">
        <v>7.0000000000000001E-3</v>
      </c>
      <c r="C7" s="4">
        <f t="shared" si="1"/>
        <v>15.636369587109773</v>
      </c>
      <c r="D7" s="5">
        <v>351.5</v>
      </c>
      <c r="E7" s="5">
        <f t="shared" si="0"/>
        <v>4690.9108761329317</v>
      </c>
    </row>
    <row r="8" spans="1:5" ht="15.6" x14ac:dyDescent="0.3">
      <c r="A8" s="5">
        <v>400</v>
      </c>
      <c r="B8" s="4">
        <v>9.0000000000000011E-3</v>
      </c>
      <c r="C8" s="4">
        <f t="shared" si="1"/>
        <v>11.749171291624625</v>
      </c>
      <c r="D8" s="5">
        <v>453.4</v>
      </c>
      <c r="E8" s="5">
        <f t="shared" si="0"/>
        <v>4699.6685166498501</v>
      </c>
    </row>
    <row r="9" spans="1:5" ht="15.6" x14ac:dyDescent="0.3">
      <c r="A9" s="5">
        <v>500</v>
      </c>
      <c r="B9" s="4">
        <v>1.2E-2</v>
      </c>
      <c r="C9" s="4">
        <f t="shared" si="1"/>
        <v>9.4251240890688273</v>
      </c>
      <c r="D9" s="5">
        <v>554.1</v>
      </c>
      <c r="E9" s="5">
        <f t="shared" si="0"/>
        <v>4712.5620445344139</v>
      </c>
    </row>
    <row r="10" spans="1:5" ht="15.6" x14ac:dyDescent="0.3">
      <c r="A10" s="5">
        <v>600</v>
      </c>
      <c r="B10" s="4">
        <v>1.4999999999999999E-2</v>
      </c>
      <c r="C10" s="4">
        <f t="shared" si="1"/>
        <v>7.8753790186125237</v>
      </c>
      <c r="D10" s="5">
        <v>708.6</v>
      </c>
      <c r="E10" s="5">
        <f t="shared" si="0"/>
        <v>4725.2274111675142</v>
      </c>
    </row>
    <row r="11" spans="1:5" ht="15.6" x14ac:dyDescent="0.3">
      <c r="A11" s="5">
        <v>800</v>
      </c>
      <c r="B11" s="4">
        <v>2.7E-2</v>
      </c>
      <c r="C11" s="4">
        <f t="shared" si="1"/>
        <v>5.9684555498458396</v>
      </c>
      <c r="D11" s="5">
        <v>908.5</v>
      </c>
      <c r="E11" s="5">
        <f t="shared" si="0"/>
        <v>4774.7644398766715</v>
      </c>
    </row>
    <row r="12" spans="1:5" ht="15.6" x14ac:dyDescent="0.3">
      <c r="A12" s="5">
        <v>1000</v>
      </c>
      <c r="B12" s="4">
        <v>4.2999999999999997E-2</v>
      </c>
      <c r="C12" s="4">
        <f t="shared" si="1"/>
        <v>4.8394041797283185</v>
      </c>
      <c r="D12" s="5">
        <v>1104.9000000000001</v>
      </c>
      <c r="E12" s="5">
        <f t="shared" si="0"/>
        <v>4839.4041797283189</v>
      </c>
    </row>
    <row r="13" spans="1:5" ht="15.6" x14ac:dyDescent="0.3">
      <c r="A13" s="5">
        <v>1200</v>
      </c>
      <c r="B13" s="4">
        <v>6.3E-2</v>
      </c>
      <c r="C13" s="4">
        <f t="shared" si="1"/>
        <v>4.0992634293845613</v>
      </c>
      <c r="D13" s="5">
        <v>1252.0999999999999</v>
      </c>
      <c r="E13" s="5">
        <f t="shared" si="0"/>
        <v>4919.1161152614732</v>
      </c>
    </row>
    <row r="14" spans="1:5" ht="15.6" x14ac:dyDescent="0.3">
      <c r="A14" s="5">
        <v>1300</v>
      </c>
      <c r="B14" s="4">
        <v>7.4999999999999997E-2</v>
      </c>
      <c r="C14" s="4">
        <f t="shared" si="1"/>
        <v>3.8205293970893979</v>
      </c>
      <c r="D14" s="5">
        <v>1403.6</v>
      </c>
      <c r="E14" s="5">
        <f t="shared" si="0"/>
        <v>4966.6882162162174</v>
      </c>
    </row>
    <row r="15" spans="1:5" ht="15.6" x14ac:dyDescent="0.3">
      <c r="A15" s="5">
        <v>1500</v>
      </c>
      <c r="B15" s="4">
        <v>0.10100000000000001</v>
      </c>
      <c r="C15" s="4">
        <f t="shared" si="1"/>
        <v>3.3798242491657402</v>
      </c>
      <c r="D15" s="5">
        <v>1601.1</v>
      </c>
      <c r="E15" s="5">
        <f t="shared" si="0"/>
        <v>5069.7363737486103</v>
      </c>
    </row>
    <row r="16" spans="1:5" ht="15.6" x14ac:dyDescent="0.3">
      <c r="A16" s="5">
        <v>1700</v>
      </c>
      <c r="B16" s="4">
        <v>0.13300000000000001</v>
      </c>
      <c r="C16" s="4">
        <f t="shared" si="1"/>
        <v>3.0575058009362923</v>
      </c>
      <c r="D16" s="5">
        <v>1848.7</v>
      </c>
      <c r="E16" s="5">
        <f t="shared" si="0"/>
        <v>5197.7598615916968</v>
      </c>
    </row>
    <row r="17" spans="1:5" ht="15.6" x14ac:dyDescent="0.3">
      <c r="A17" s="5">
        <v>2000</v>
      </c>
      <c r="B17" s="4">
        <v>0.185</v>
      </c>
      <c r="C17" s="4">
        <f t="shared" si="1"/>
        <v>2.7057211042944793</v>
      </c>
      <c r="D17" s="5">
        <v>2252.8000000000002</v>
      </c>
      <c r="E17" s="5">
        <f t="shared" si="0"/>
        <v>5411.4422085889582</v>
      </c>
    </row>
    <row r="18" spans="1:5" ht="15.6" x14ac:dyDescent="0.3">
      <c r="A18" s="5">
        <v>2500</v>
      </c>
      <c r="B18" s="4">
        <v>0.28199999999999997</v>
      </c>
      <c r="C18" s="4">
        <f t="shared" si="1"/>
        <v>2.3352667409470755</v>
      </c>
      <c r="D18" s="5">
        <v>2745.1</v>
      </c>
      <c r="E18" s="5">
        <f t="shared" si="0"/>
        <v>5838.166852367689</v>
      </c>
    </row>
    <row r="19" spans="1:5" ht="15.6" x14ac:dyDescent="0.3">
      <c r="A19" s="5">
        <v>3000</v>
      </c>
      <c r="B19" s="4">
        <v>0.38100000000000001</v>
      </c>
      <c r="C19" s="4">
        <f t="shared" si="1"/>
        <v>2.1109525578890684</v>
      </c>
      <c r="D19" s="5">
        <v>3245.6</v>
      </c>
      <c r="E19" s="5">
        <f t="shared" si="0"/>
        <v>6332.8576736672057</v>
      </c>
    </row>
    <row r="20" spans="1:5" ht="15.6" x14ac:dyDescent="0.3">
      <c r="A20" s="5">
        <v>3500</v>
      </c>
      <c r="B20" s="4">
        <v>0.47299999999999998</v>
      </c>
      <c r="C20" s="4">
        <f t="shared" si="1"/>
        <v>1.9633741935483873</v>
      </c>
      <c r="D20" s="5">
        <v>3744.5</v>
      </c>
      <c r="E20" s="5">
        <f t="shared" si="0"/>
        <v>6871.8096774193555</v>
      </c>
    </row>
    <row r="21" spans="1:5" ht="15.6" x14ac:dyDescent="0.3">
      <c r="A21" s="5">
        <v>4000</v>
      </c>
      <c r="B21" s="4">
        <v>0.55599999999999994</v>
      </c>
      <c r="C21" s="4">
        <f t="shared" si="1"/>
        <v>1.8641048423423425</v>
      </c>
      <c r="D21" s="5">
        <v>4239.3</v>
      </c>
      <c r="E21" s="5">
        <f t="shared" si="0"/>
        <v>7456.4193693693705</v>
      </c>
    </row>
    <row r="22" spans="1:5" ht="15.6" x14ac:dyDescent="0.3">
      <c r="A22" s="5">
        <v>4500</v>
      </c>
      <c r="B22" s="4">
        <v>0.62999999999999989</v>
      </c>
      <c r="C22" s="4">
        <f t="shared" si="1"/>
        <v>1.7999651651651654</v>
      </c>
      <c r="D22" s="5">
        <v>4740.7</v>
      </c>
      <c r="E22" s="5">
        <f t="shared" si="0"/>
        <v>8099.8432432432437</v>
      </c>
    </row>
    <row r="23" spans="1:5" ht="15.6" x14ac:dyDescent="0.3">
      <c r="A23" s="5">
        <v>5000</v>
      </c>
      <c r="B23" s="4">
        <v>0.69</v>
      </c>
      <c r="C23" s="4">
        <f>Parameters!F41</f>
        <v>1.75</v>
      </c>
      <c r="D23" s="5">
        <v>8201.7000000000007</v>
      </c>
      <c r="E23" s="5">
        <f>C23*A23</f>
        <v>8750</v>
      </c>
    </row>
    <row r="24" spans="1:5" ht="15.6" x14ac:dyDescent="0.3">
      <c r="A24" s="2"/>
      <c r="B24" s="2"/>
      <c r="C24" s="2"/>
      <c r="D24" s="2"/>
      <c r="E24" s="2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zoomScale="120" zoomScaleNormal="120" workbookViewId="0"/>
  </sheetViews>
  <sheetFormatPr baseColWidth="10" defaultRowHeight="14.4" x14ac:dyDescent="0.3"/>
  <sheetData>
    <row r="1" spans="1:5" ht="15.6" x14ac:dyDescent="0.3">
      <c r="A1" s="2" t="s">
        <v>0</v>
      </c>
      <c r="B1" s="2">
        <v>2008</v>
      </c>
      <c r="C1" s="2"/>
      <c r="D1" s="2"/>
      <c r="E1" s="2"/>
    </row>
    <row r="2" spans="1:5" ht="15.6" x14ac:dyDescent="0.3">
      <c r="A2" s="2" t="s">
        <v>1</v>
      </c>
      <c r="B2" s="5">
        <f>E4</f>
        <v>5362.8979799999997</v>
      </c>
      <c r="C2" s="2"/>
      <c r="D2" s="2"/>
      <c r="E2" s="2"/>
    </row>
    <row r="3" spans="1:5" ht="15.6" x14ac:dyDescent="0.3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</row>
    <row r="4" spans="1:5" ht="15.6" x14ac:dyDescent="0.3">
      <c r="A4" s="5">
        <v>0</v>
      </c>
      <c r="B4" s="4">
        <v>0</v>
      </c>
      <c r="C4" s="4"/>
      <c r="D4" s="5">
        <f>'1999'!D4</f>
        <v>66.13</v>
      </c>
      <c r="E4" s="5">
        <f t="shared" ref="E4:E22" si="0">((B5-B4)*D4+(1-B5)*E5)/(1-B4)</f>
        <v>5362.8979799999997</v>
      </c>
    </row>
    <row r="5" spans="1:5" ht="15.6" x14ac:dyDescent="0.3">
      <c r="A5" s="5">
        <v>100</v>
      </c>
      <c r="B5" s="4">
        <v>6.0000000000000001E-3</v>
      </c>
      <c r="C5" s="4">
        <f>E5/A5</f>
        <v>53.94870422535211</v>
      </c>
      <c r="D5" s="5">
        <v>150.1</v>
      </c>
      <c r="E5" s="5">
        <f t="shared" si="0"/>
        <v>5394.8704225352112</v>
      </c>
    </row>
    <row r="6" spans="1:5" ht="15.6" x14ac:dyDescent="0.3">
      <c r="A6" s="5">
        <v>200</v>
      </c>
      <c r="B6" s="4">
        <v>7.0000000000000001E-3</v>
      </c>
      <c r="C6" s="4">
        <f t="shared" ref="C6:C22" si="1">E6/A6</f>
        <v>27.000760825780461</v>
      </c>
      <c r="D6" s="5">
        <v>253.7</v>
      </c>
      <c r="E6" s="5">
        <f t="shared" si="0"/>
        <v>5400.1521651560925</v>
      </c>
    </row>
    <row r="7" spans="1:5" ht="15.6" x14ac:dyDescent="0.3">
      <c r="A7" s="5">
        <v>300</v>
      </c>
      <c r="B7" s="4">
        <v>8.0000000000000002E-3</v>
      </c>
      <c r="C7" s="4">
        <f t="shared" si="1"/>
        <v>18.017800403225806</v>
      </c>
      <c r="D7" s="5">
        <v>355.2</v>
      </c>
      <c r="E7" s="5">
        <f t="shared" si="0"/>
        <v>5405.3401209677413</v>
      </c>
    </row>
    <row r="8" spans="1:5" ht="15.6" x14ac:dyDescent="0.3">
      <c r="A8" s="5">
        <v>400</v>
      </c>
      <c r="B8" s="4">
        <v>9.0000000000000011E-3</v>
      </c>
      <c r="C8" s="4">
        <f t="shared" si="1"/>
        <v>13.526090312815338</v>
      </c>
      <c r="D8" s="5">
        <v>450.3</v>
      </c>
      <c r="E8" s="5">
        <f t="shared" si="0"/>
        <v>5410.4361251261353</v>
      </c>
    </row>
    <row r="9" spans="1:5" ht="15.6" x14ac:dyDescent="0.3">
      <c r="A9" s="5">
        <v>500</v>
      </c>
      <c r="B9" s="4">
        <v>1.1000000000000001E-2</v>
      </c>
      <c r="C9" s="4">
        <f t="shared" si="1"/>
        <v>10.840933468149645</v>
      </c>
      <c r="D9" s="5">
        <v>550.79999999999995</v>
      </c>
      <c r="E9" s="5">
        <f t="shared" si="0"/>
        <v>5420.4667340748229</v>
      </c>
    </row>
    <row r="10" spans="1:5" ht="15.6" x14ac:dyDescent="0.3">
      <c r="A10" s="5">
        <v>600</v>
      </c>
      <c r="B10" s="4">
        <v>1.4000000000000002E-2</v>
      </c>
      <c r="C10" s="4">
        <f t="shared" si="1"/>
        <v>9.0588052738336717</v>
      </c>
      <c r="D10" s="5">
        <v>708.6</v>
      </c>
      <c r="E10" s="5">
        <f t="shared" si="0"/>
        <v>5435.2831643002028</v>
      </c>
    </row>
    <row r="11" spans="1:5" ht="15.6" x14ac:dyDescent="0.3">
      <c r="A11" s="5">
        <v>800</v>
      </c>
      <c r="B11" s="4">
        <v>2.2000000000000002E-2</v>
      </c>
      <c r="C11" s="4">
        <f t="shared" si="1"/>
        <v>6.8424340490797544</v>
      </c>
      <c r="D11" s="5">
        <v>907.5</v>
      </c>
      <c r="E11" s="5">
        <f t="shared" si="0"/>
        <v>5473.9472392638036</v>
      </c>
    </row>
    <row r="12" spans="1:5" ht="15.6" x14ac:dyDescent="0.3">
      <c r="A12" s="5">
        <v>1000</v>
      </c>
      <c r="B12" s="4">
        <v>3.4000000000000002E-2</v>
      </c>
      <c r="C12" s="4">
        <f t="shared" si="1"/>
        <v>5.5306732919254653</v>
      </c>
      <c r="D12" s="5">
        <v>1100.4000000000001</v>
      </c>
      <c r="E12" s="5">
        <f t="shared" si="0"/>
        <v>5530.6732919254655</v>
      </c>
    </row>
    <row r="13" spans="1:5" ht="15.6" x14ac:dyDescent="0.3">
      <c r="A13" s="5">
        <v>1200</v>
      </c>
      <c r="B13" s="4">
        <v>4.9000000000000002E-2</v>
      </c>
      <c r="C13" s="4">
        <f t="shared" si="1"/>
        <v>4.6671261829652986</v>
      </c>
      <c r="D13" s="5">
        <v>1250.3</v>
      </c>
      <c r="E13" s="5">
        <f t="shared" si="0"/>
        <v>5600.5514195583582</v>
      </c>
    </row>
    <row r="14" spans="1:5" ht="15.6" x14ac:dyDescent="0.3">
      <c r="A14" s="5">
        <v>1300</v>
      </c>
      <c r="B14" s="4">
        <v>5.8000000000000003E-2</v>
      </c>
      <c r="C14" s="4">
        <f t="shared" si="1"/>
        <v>4.3400879470847622</v>
      </c>
      <c r="D14" s="5">
        <v>1402.7</v>
      </c>
      <c r="E14" s="5">
        <f t="shared" si="0"/>
        <v>5642.1143312101904</v>
      </c>
    </row>
    <row r="15" spans="1:5" ht="15.6" x14ac:dyDescent="0.3">
      <c r="A15" s="5">
        <v>1500</v>
      </c>
      <c r="B15" s="4">
        <v>7.9000000000000001E-2</v>
      </c>
      <c r="C15" s="4">
        <f t="shared" si="1"/>
        <v>3.8258523344191091</v>
      </c>
      <c r="D15" s="5">
        <v>1601.6</v>
      </c>
      <c r="E15" s="5">
        <f t="shared" si="0"/>
        <v>5738.7785016286634</v>
      </c>
    </row>
    <row r="16" spans="1:5" ht="15.6" x14ac:dyDescent="0.3">
      <c r="A16" s="5">
        <v>1700</v>
      </c>
      <c r="B16" s="4">
        <v>0.10300000000000001</v>
      </c>
      <c r="C16" s="4">
        <f t="shared" si="1"/>
        <v>3.4408660240015734</v>
      </c>
      <c r="D16" s="5">
        <v>1852.5</v>
      </c>
      <c r="E16" s="5">
        <f t="shared" si="0"/>
        <v>5849.4722408026746</v>
      </c>
    </row>
    <row r="17" spans="1:5" ht="15.6" x14ac:dyDescent="0.3">
      <c r="A17" s="5">
        <v>2000</v>
      </c>
      <c r="B17" s="4">
        <v>0.14400000000000002</v>
      </c>
      <c r="C17" s="4">
        <f t="shared" si="1"/>
        <v>3.020458002336448</v>
      </c>
      <c r="D17" s="5">
        <v>2252.4</v>
      </c>
      <c r="E17" s="5">
        <f t="shared" si="0"/>
        <v>6040.9160046728957</v>
      </c>
    </row>
    <row r="18" spans="1:5" ht="15.6" x14ac:dyDescent="0.3">
      <c r="A18" s="5">
        <v>2500</v>
      </c>
      <c r="B18" s="4">
        <v>0.22400000000000003</v>
      </c>
      <c r="C18" s="4">
        <f t="shared" si="1"/>
        <v>2.5725938659793806</v>
      </c>
      <c r="D18" s="5">
        <v>2750.1</v>
      </c>
      <c r="E18" s="5">
        <f t="shared" si="0"/>
        <v>6431.4846649484516</v>
      </c>
    </row>
    <row r="19" spans="1:5" ht="15.6" x14ac:dyDescent="0.3">
      <c r="A19" s="5">
        <v>3000</v>
      </c>
      <c r="B19" s="4">
        <v>0.31000000000000005</v>
      </c>
      <c r="C19" s="4">
        <f t="shared" si="1"/>
        <v>2.2967746376811591</v>
      </c>
      <c r="D19" s="5">
        <v>3246.6</v>
      </c>
      <c r="E19" s="5">
        <f t="shared" si="0"/>
        <v>6890.3239130434768</v>
      </c>
    </row>
    <row r="20" spans="1:5" ht="15.6" x14ac:dyDescent="0.3">
      <c r="A20" s="5">
        <v>3500</v>
      </c>
      <c r="B20" s="4">
        <v>0.39100000000000007</v>
      </c>
      <c r="C20" s="4">
        <f t="shared" si="1"/>
        <v>2.1071306122448972</v>
      </c>
      <c r="D20" s="5">
        <v>3746.6</v>
      </c>
      <c r="E20" s="5">
        <f t="shared" si="0"/>
        <v>7374.9571428571398</v>
      </c>
    </row>
    <row r="21" spans="1:5" ht="15.6" x14ac:dyDescent="0.3">
      <c r="A21" s="5">
        <v>4000</v>
      </c>
      <c r="B21" s="4">
        <v>0.47000000000000008</v>
      </c>
      <c r="C21" s="4">
        <f t="shared" si="1"/>
        <v>1.9789469339622638</v>
      </c>
      <c r="D21" s="5">
        <v>4249</v>
      </c>
      <c r="E21" s="5">
        <f t="shared" si="0"/>
        <v>7915.787735849055</v>
      </c>
    </row>
    <row r="22" spans="1:5" ht="15.6" x14ac:dyDescent="0.3">
      <c r="A22" s="5">
        <v>4500</v>
      </c>
      <c r="B22" s="4">
        <v>0.54100000000000004</v>
      </c>
      <c r="C22" s="4">
        <f t="shared" si="1"/>
        <v>1.8851069958847733</v>
      </c>
      <c r="D22" s="5">
        <v>4742.8999999999996</v>
      </c>
      <c r="E22" s="5">
        <f t="shared" si="0"/>
        <v>8482.9814814814799</v>
      </c>
    </row>
    <row r="23" spans="1:5" ht="15.6" x14ac:dyDescent="0.3">
      <c r="A23" s="5">
        <v>5000</v>
      </c>
      <c r="B23" s="4">
        <v>0.60600000000000009</v>
      </c>
      <c r="C23" s="4">
        <f>Parameters!F42</f>
        <v>1.82</v>
      </c>
      <c r="D23" s="5">
        <v>8531</v>
      </c>
      <c r="E23" s="5">
        <f>C23*A23</f>
        <v>9100</v>
      </c>
    </row>
    <row r="24" spans="1:5" ht="15.6" x14ac:dyDescent="0.3">
      <c r="A24" s="2"/>
      <c r="B24" s="2"/>
      <c r="C24" s="2"/>
      <c r="D24" s="2"/>
      <c r="E24" s="2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zoomScale="120" zoomScaleNormal="120" workbookViewId="0">
      <selection activeCell="A5" sqref="A5"/>
    </sheetView>
  </sheetViews>
  <sheetFormatPr baseColWidth="10" defaultRowHeight="14.4" x14ac:dyDescent="0.3"/>
  <sheetData>
    <row r="1" spans="1:5" ht="15.6" x14ac:dyDescent="0.3">
      <c r="A1" s="2" t="s">
        <v>0</v>
      </c>
      <c r="B1" s="2">
        <v>2009</v>
      </c>
      <c r="C1" s="2"/>
      <c r="D1" s="2"/>
      <c r="E1" s="2"/>
    </row>
    <row r="2" spans="1:5" ht="15.6" x14ac:dyDescent="0.3">
      <c r="A2" s="2" t="s">
        <v>1</v>
      </c>
      <c r="B2" s="5">
        <f>E4</f>
        <v>5678.0499999999975</v>
      </c>
      <c r="C2" s="2"/>
      <c r="D2" s="2"/>
      <c r="E2" s="2"/>
    </row>
    <row r="3" spans="1:5" ht="15.6" x14ac:dyDescent="0.3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</row>
    <row r="4" spans="1:5" ht="15.6" x14ac:dyDescent="0.3">
      <c r="A4" s="5">
        <v>0</v>
      </c>
      <c r="B4" s="4">
        <v>0</v>
      </c>
      <c r="C4" s="4"/>
      <c r="D4" s="5">
        <f>(Parameters!M$43*A4+(1-Parameters!M$43)*A5)</f>
        <v>1100</v>
      </c>
      <c r="E4" s="5">
        <f t="shared" ref="E4:E21" si="0">((B5-B4)*D4+(1-B5)*E5)/(1-B4)</f>
        <v>5678.0499999999975</v>
      </c>
    </row>
    <row r="5" spans="1:5" ht="15.6" x14ac:dyDescent="0.3">
      <c r="A5" s="5">
        <v>2000</v>
      </c>
      <c r="B5" s="4">
        <v>0.13300000000000001</v>
      </c>
      <c r="C5" s="4">
        <f>E5/A5</f>
        <v>3.1901672433679336</v>
      </c>
      <c r="D5" s="5">
        <f>(Parameters!M$43*A5+(1-Parameters!M$43)*A6)</f>
        <v>2550</v>
      </c>
      <c r="E5" s="5">
        <f t="shared" si="0"/>
        <v>6380.3344867358674</v>
      </c>
    </row>
    <row r="6" spans="1:5" ht="15.6" x14ac:dyDescent="0.3">
      <c r="A6" s="5">
        <v>3000</v>
      </c>
      <c r="B6" s="4">
        <v>0.28200000000000003</v>
      </c>
      <c r="C6" s="4">
        <f t="shared" ref="C6:C22" si="1">E6/A6</f>
        <v>2.3917363045496742</v>
      </c>
      <c r="D6" s="5">
        <f>(Parameters!M$43*A6+(1-Parameters!M$43)*A7)</f>
        <v>3550</v>
      </c>
      <c r="E6" s="5">
        <f t="shared" si="0"/>
        <v>7175.2089136490222</v>
      </c>
    </row>
    <row r="7" spans="1:5" ht="15.6" x14ac:dyDescent="0.3">
      <c r="A7" s="5">
        <v>4000</v>
      </c>
      <c r="B7" s="4">
        <v>0.43300000000000005</v>
      </c>
      <c r="C7" s="4">
        <f t="shared" si="1"/>
        <v>2.0351631393298049</v>
      </c>
      <c r="D7" s="5">
        <f>(Parameters!M$43*A7+(1-Parameters!M$43)*A8)</f>
        <v>4550</v>
      </c>
      <c r="E7" s="5">
        <f t="shared" si="0"/>
        <v>8140.6525573192203</v>
      </c>
    </row>
    <row r="8" spans="1:5" ht="15.6" x14ac:dyDescent="0.3">
      <c r="A8" s="5">
        <v>5000</v>
      </c>
      <c r="B8" s="4">
        <v>0.56200000000000006</v>
      </c>
      <c r="C8" s="4">
        <f t="shared" si="1"/>
        <v>1.8396347031963463</v>
      </c>
      <c r="D8" s="5">
        <f>(Parameters!N$43*A8+(1-Parameters!N$43)*A9)</f>
        <v>5450</v>
      </c>
      <c r="E8" s="5">
        <f t="shared" si="0"/>
        <v>9198.1735159817308</v>
      </c>
    </row>
    <row r="9" spans="1:5" ht="15.6" x14ac:dyDescent="0.3">
      <c r="A9" s="5">
        <v>6000</v>
      </c>
      <c r="B9" s="4">
        <v>0.66500000000000004</v>
      </c>
      <c r="C9" s="4">
        <f t="shared" si="1"/>
        <v>1.7250995024875611</v>
      </c>
      <c r="D9" s="5">
        <f>(Parameters!N$43*A9+(1-Parameters!N$43)*A10)</f>
        <v>6450</v>
      </c>
      <c r="E9" s="5">
        <f t="shared" si="0"/>
        <v>10350.597014925366</v>
      </c>
    </row>
    <row r="10" spans="1:5" ht="15.6" x14ac:dyDescent="0.3">
      <c r="A10" s="5">
        <v>7000</v>
      </c>
      <c r="B10" s="4">
        <v>0.74399999999999999</v>
      </c>
      <c r="C10" s="4">
        <f t="shared" si="1"/>
        <v>1.650613839285713</v>
      </c>
      <c r="D10" s="5">
        <f>(Parameters!N$43*A10+(1-Parameters!N$43)*A11)</f>
        <v>7450</v>
      </c>
      <c r="E10" s="5">
        <f t="shared" si="0"/>
        <v>11554.296874999991</v>
      </c>
    </row>
    <row r="11" spans="1:5" ht="15.6" x14ac:dyDescent="0.3">
      <c r="A11" s="5">
        <v>8000</v>
      </c>
      <c r="B11" s="4">
        <v>0.80499999999999994</v>
      </c>
      <c r="C11" s="4">
        <f t="shared" si="1"/>
        <v>1.6047756410256395</v>
      </c>
      <c r="D11" s="5">
        <f>(Parameters!N$43*A11+(1-Parameters!N$43)*A12)</f>
        <v>8450</v>
      </c>
      <c r="E11" s="5">
        <f t="shared" si="0"/>
        <v>12838.205128205116</v>
      </c>
    </row>
    <row r="12" spans="1:5" ht="15.6" x14ac:dyDescent="0.3">
      <c r="A12" s="5">
        <v>9000</v>
      </c>
      <c r="B12" s="4">
        <v>0.84799999999999998</v>
      </c>
      <c r="C12" s="4">
        <f t="shared" si="1"/>
        <v>1.56440058479532</v>
      </c>
      <c r="D12" s="5">
        <f>(Parameters!N$43*A12+(1-Parameters!N$43)*A13)</f>
        <v>9450</v>
      </c>
      <c r="E12" s="5">
        <f t="shared" si="0"/>
        <v>14079.60526315788</v>
      </c>
    </row>
    <row r="13" spans="1:5" ht="15.6" x14ac:dyDescent="0.3">
      <c r="A13" s="5">
        <v>10000</v>
      </c>
      <c r="B13" s="4">
        <v>0.88100000000000001</v>
      </c>
      <c r="C13" s="4">
        <f t="shared" si="1"/>
        <v>1.5363445378151244</v>
      </c>
      <c r="D13" s="5">
        <f>(Parameters!N$43*A13+(1-Parameters!N$43)*A14)</f>
        <v>10450</v>
      </c>
      <c r="E13" s="5">
        <f t="shared" si="0"/>
        <v>15363.445378151244</v>
      </c>
    </row>
    <row r="14" spans="1:5" ht="15.6" x14ac:dyDescent="0.3">
      <c r="A14" s="5">
        <v>11000</v>
      </c>
      <c r="B14" s="4">
        <v>0.90700000000000003</v>
      </c>
      <c r="C14" s="4">
        <f t="shared" si="1"/>
        <v>1.5215542521994116</v>
      </c>
      <c r="D14" s="5">
        <f>(Parameters!N$43*A14+(1-Parameters!N$43)*A15)</f>
        <v>11450</v>
      </c>
      <c r="E14" s="5">
        <f t="shared" si="0"/>
        <v>16737.096774193527</v>
      </c>
    </row>
    <row r="15" spans="1:5" ht="15.6" x14ac:dyDescent="0.3">
      <c r="A15" s="5">
        <v>12000</v>
      </c>
      <c r="B15" s="4">
        <v>0.92600000000000005</v>
      </c>
      <c r="C15" s="4">
        <f t="shared" si="1"/>
        <v>1.507882882882881</v>
      </c>
      <c r="D15" s="5">
        <f>(Parameters!N$43*A15+(1-Parameters!N$43)*A16)</f>
        <v>12450</v>
      </c>
      <c r="E15" s="5">
        <f t="shared" si="0"/>
        <v>18094.594594594571</v>
      </c>
    </row>
    <row r="16" spans="1:5" ht="15.6" x14ac:dyDescent="0.3">
      <c r="A16" s="5">
        <v>13000</v>
      </c>
      <c r="B16" s="4">
        <v>0.94100000000000006</v>
      </c>
      <c r="C16" s="4">
        <f t="shared" si="1"/>
        <v>1.5022816166883943</v>
      </c>
      <c r="D16" s="5">
        <f>(Parameters!N$43*A16+(1-Parameters!N$43)*A17)</f>
        <v>13450</v>
      </c>
      <c r="E16" s="5">
        <f t="shared" si="0"/>
        <v>19529.661016949125</v>
      </c>
    </row>
    <row r="17" spans="1:5" ht="15.6" x14ac:dyDescent="0.3">
      <c r="A17" s="5">
        <v>14000</v>
      </c>
      <c r="B17" s="4">
        <v>0.95200000000000007</v>
      </c>
      <c r="C17" s="4">
        <f t="shared" si="1"/>
        <v>1.4944940476190456</v>
      </c>
      <c r="D17" s="5">
        <f>(Parameters!N$43*A17+(1-Parameters!N$43)*A18)</f>
        <v>14450</v>
      </c>
      <c r="E17" s="5">
        <f t="shared" si="0"/>
        <v>20922.916666666639</v>
      </c>
    </row>
    <row r="18" spans="1:5" ht="15.6" x14ac:dyDescent="0.3">
      <c r="A18" s="5">
        <v>15000</v>
      </c>
      <c r="B18" s="4">
        <v>0.96100000000000008</v>
      </c>
      <c r="C18" s="4">
        <f t="shared" si="1"/>
        <v>1.4944444444444427</v>
      </c>
      <c r="D18" s="5">
        <f>(Parameters!N$43*A18+(1-Parameters!N$43)*A19)</f>
        <v>15450</v>
      </c>
      <c r="E18" s="5">
        <f t="shared" si="0"/>
        <v>22416.666666666639</v>
      </c>
    </row>
    <row r="19" spans="1:5" ht="15.6" x14ac:dyDescent="0.3">
      <c r="A19" s="5">
        <v>16000</v>
      </c>
      <c r="B19" s="4">
        <v>0.96800000000000008</v>
      </c>
      <c r="C19" s="4">
        <f t="shared" si="1"/>
        <v>1.4962890624999983</v>
      </c>
      <c r="D19" s="5">
        <f>(Parameters!N$43*A19+(1-Parameters!N$43)*A20)</f>
        <v>16450</v>
      </c>
      <c r="E19" s="5">
        <f t="shared" si="0"/>
        <v>23940.624999999971</v>
      </c>
    </row>
    <row r="20" spans="1:5" ht="15.6" x14ac:dyDescent="0.3">
      <c r="A20" s="5">
        <v>17000</v>
      </c>
      <c r="B20" s="4">
        <v>0.97400000000000009</v>
      </c>
      <c r="C20" s="4">
        <f t="shared" si="1"/>
        <v>1.5099547511312201</v>
      </c>
      <c r="D20" s="5">
        <f>(Parameters!N$43*A20+(1-Parameters!N$43)*A21)</f>
        <v>17450</v>
      </c>
      <c r="E20" s="5">
        <f t="shared" si="0"/>
        <v>25669.23076923074</v>
      </c>
    </row>
    <row r="21" spans="1:5" ht="15.6" x14ac:dyDescent="0.3">
      <c r="A21" s="5">
        <v>18000</v>
      </c>
      <c r="B21" s="4">
        <v>0.97900000000000009</v>
      </c>
      <c r="C21" s="4">
        <f t="shared" si="1"/>
        <v>1.5347883597883585</v>
      </c>
      <c r="D21" s="5">
        <f>(Parameters!N$43*A21+(1-Parameters!N$43)*A22)</f>
        <v>18450</v>
      </c>
      <c r="E21" s="5">
        <f t="shared" si="0"/>
        <v>27626.190476190452</v>
      </c>
    </row>
    <row r="22" spans="1:5" ht="15.6" x14ac:dyDescent="0.3">
      <c r="A22" s="5">
        <v>19000</v>
      </c>
      <c r="B22" s="4">
        <v>0.9830000000000001</v>
      </c>
      <c r="C22" s="4">
        <f t="shared" si="1"/>
        <v>1.5676470588235285</v>
      </c>
      <c r="D22" s="5">
        <f>(Parameters!N$43*A22+(1-Parameters!N$43)*A23)</f>
        <v>19450</v>
      </c>
      <c r="E22" s="5">
        <f>((B23-B22)*D22+(1-B23)*E23)/(1-B22)</f>
        <v>29785.294117647041</v>
      </c>
    </row>
    <row r="23" spans="1:5" ht="15.6" x14ac:dyDescent="0.3">
      <c r="A23" s="5">
        <v>20000</v>
      </c>
      <c r="B23" s="4">
        <v>0.9860000000000001</v>
      </c>
      <c r="C23" s="4">
        <f>Parameters!F43</f>
        <v>1.6</v>
      </c>
      <c r="D23" s="5">
        <f>C23*A23</f>
        <v>32000</v>
      </c>
      <c r="E23" s="5">
        <f>D23</f>
        <v>32000</v>
      </c>
    </row>
    <row r="24" spans="1:5" ht="15.6" x14ac:dyDescent="0.3">
      <c r="A24" s="2"/>
      <c r="B24" s="2"/>
      <c r="C24" s="2"/>
      <c r="D24" s="2"/>
      <c r="E24" s="2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zoomScale="120" zoomScaleNormal="120" workbookViewId="0"/>
  </sheetViews>
  <sheetFormatPr baseColWidth="10" defaultRowHeight="14.4" x14ac:dyDescent="0.3"/>
  <sheetData>
    <row r="1" spans="1:5" ht="15.6" x14ac:dyDescent="0.3">
      <c r="A1" s="2" t="s">
        <v>0</v>
      </c>
      <c r="B1" s="2">
        <v>2010</v>
      </c>
      <c r="C1" s="2"/>
      <c r="D1" s="2"/>
      <c r="E1" s="2"/>
    </row>
    <row r="2" spans="1:5" ht="15.6" x14ac:dyDescent="0.3">
      <c r="A2" s="2" t="s">
        <v>1</v>
      </c>
      <c r="B2" s="5">
        <f>E4</f>
        <v>6641.0499999999993</v>
      </c>
      <c r="C2" s="2"/>
      <c r="D2" s="2"/>
      <c r="E2" s="2"/>
    </row>
    <row r="3" spans="1:5" ht="15.6" x14ac:dyDescent="0.3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</row>
    <row r="4" spans="1:5" ht="15.6" x14ac:dyDescent="0.3">
      <c r="A4" s="5">
        <v>0</v>
      </c>
      <c r="B4" s="4">
        <v>0</v>
      </c>
      <c r="C4" s="4"/>
      <c r="D4" s="5">
        <f>(Parameters!M$44*A4+(1-Parameters!M$44)*A5)</f>
        <v>1100</v>
      </c>
      <c r="E4" s="5">
        <f t="shared" ref="E4:E21" si="0">((B5-B4)*D4+(1-B5)*E5)/(1-B4)</f>
        <v>6641.0499999999993</v>
      </c>
    </row>
    <row r="5" spans="1:5" ht="15.6" x14ac:dyDescent="0.3">
      <c r="A5" s="5">
        <v>2000</v>
      </c>
      <c r="B5" s="4">
        <v>9.5000000000000001E-2</v>
      </c>
      <c r="C5" s="4">
        <f>E5/A5</f>
        <v>3.6113535911602201</v>
      </c>
      <c r="D5" s="5">
        <f>(Parameters!M$44*A5+(1-Parameters!M$44)*A6)</f>
        <v>2550</v>
      </c>
      <c r="E5" s="5">
        <f t="shared" si="0"/>
        <v>7222.7071823204406</v>
      </c>
    </row>
    <row r="6" spans="1:5" ht="15.6" x14ac:dyDescent="0.3">
      <c r="A6" s="5">
        <v>3000</v>
      </c>
      <c r="B6" s="4">
        <v>0.217</v>
      </c>
      <c r="C6" s="4">
        <f t="shared" ref="C6:C22" si="1">E6/A6</f>
        <v>2.6502554278416341</v>
      </c>
      <c r="D6" s="5">
        <f>(Parameters!M$44*A6+(1-Parameters!M$44)*A7)</f>
        <v>3550</v>
      </c>
      <c r="E6" s="5">
        <f t="shared" si="0"/>
        <v>7950.766283524903</v>
      </c>
    </row>
    <row r="7" spans="1:5" ht="15.6" x14ac:dyDescent="0.3">
      <c r="A7" s="5">
        <v>4000</v>
      </c>
      <c r="B7" s="4">
        <v>0.34899999999999998</v>
      </c>
      <c r="C7" s="4">
        <f t="shared" si="1"/>
        <v>2.2107718894009212</v>
      </c>
      <c r="D7" s="5">
        <f>(Parameters!M$44*A7+(1-Parameters!M$44)*A8)</f>
        <v>4550</v>
      </c>
      <c r="E7" s="5">
        <f t="shared" si="0"/>
        <v>8843.0875576036851</v>
      </c>
    </row>
    <row r="8" spans="1:5" ht="15.6" x14ac:dyDescent="0.3">
      <c r="A8" s="5">
        <v>5000</v>
      </c>
      <c r="B8" s="4">
        <v>0.47499999999999998</v>
      </c>
      <c r="C8" s="4">
        <f t="shared" si="1"/>
        <v>1.9746857142857137</v>
      </c>
      <c r="D8" s="5">
        <f>(Parameters!N$44*A8+(1-Parameters!N$44)*A9)</f>
        <v>5450</v>
      </c>
      <c r="E8" s="5">
        <f t="shared" si="0"/>
        <v>9873.4285714285688</v>
      </c>
    </row>
    <row r="9" spans="1:5" ht="15.6" x14ac:dyDescent="0.3">
      <c r="A9" s="5">
        <v>6000</v>
      </c>
      <c r="B9" s="4">
        <v>0.58299999999999996</v>
      </c>
      <c r="C9" s="4">
        <f t="shared" si="1"/>
        <v>1.8365107913669063</v>
      </c>
      <c r="D9" s="5">
        <f>(Parameters!N$44*A9+(1-Parameters!N$44)*A10)</f>
        <v>6450</v>
      </c>
      <c r="E9" s="5">
        <f t="shared" si="0"/>
        <v>11019.064748201437</v>
      </c>
    </row>
    <row r="10" spans="1:5" ht="15.6" x14ac:dyDescent="0.3">
      <c r="A10" s="5">
        <v>7000</v>
      </c>
      <c r="B10" s="4">
        <v>0.66999999999999993</v>
      </c>
      <c r="C10" s="4">
        <f t="shared" si="1"/>
        <v>1.7462337662337657</v>
      </c>
      <c r="D10" s="5">
        <f>(Parameters!N$44*A10+(1-Parameters!N$44)*A11)</f>
        <v>7450</v>
      </c>
      <c r="E10" s="5">
        <f t="shared" si="0"/>
        <v>12223.63636363636</v>
      </c>
    </row>
    <row r="11" spans="1:5" ht="15.6" x14ac:dyDescent="0.3">
      <c r="A11" s="5">
        <v>8000</v>
      </c>
      <c r="B11" s="4">
        <v>0.73899999999999988</v>
      </c>
      <c r="C11" s="4">
        <f t="shared" si="1"/>
        <v>1.685704022988505</v>
      </c>
      <c r="D11" s="5">
        <f>(Parameters!N$44*A11+(1-Parameters!N$44)*A12)</f>
        <v>8450</v>
      </c>
      <c r="E11" s="5">
        <f t="shared" si="0"/>
        <v>13485.632183908039</v>
      </c>
    </row>
    <row r="12" spans="1:5" ht="15.6" x14ac:dyDescent="0.3">
      <c r="A12" s="5">
        <v>9000</v>
      </c>
      <c r="B12" s="4">
        <v>0.79299999999999993</v>
      </c>
      <c r="C12" s="4">
        <f t="shared" si="1"/>
        <v>1.6443639291465373</v>
      </c>
      <c r="D12" s="5">
        <f>(Parameters!N$44*A12+(1-Parameters!N$44)*A13)</f>
        <v>9450</v>
      </c>
      <c r="E12" s="5">
        <f t="shared" si="0"/>
        <v>14799.275362318835</v>
      </c>
    </row>
    <row r="13" spans="1:5" ht="15.6" x14ac:dyDescent="0.3">
      <c r="A13" s="5">
        <v>10000</v>
      </c>
      <c r="B13" s="4">
        <v>0.83499999999999996</v>
      </c>
      <c r="C13" s="4">
        <f t="shared" si="1"/>
        <v>1.6160909090909084</v>
      </c>
      <c r="D13" s="5">
        <f>(Parameters!N$44*A13+(1-Parameters!N$44)*A14)</f>
        <v>10450</v>
      </c>
      <c r="E13" s="5">
        <f t="shared" si="0"/>
        <v>16160.909090909083</v>
      </c>
    </row>
    <row r="14" spans="1:5" ht="15.6" x14ac:dyDescent="0.3">
      <c r="A14" s="5">
        <v>11000</v>
      </c>
      <c r="B14" s="4">
        <v>0.86799999999999999</v>
      </c>
      <c r="C14" s="4">
        <f t="shared" si="1"/>
        <v>1.5989669421487593</v>
      </c>
      <c r="D14" s="5">
        <f>(Parameters!N$44*A14+(1-Parameters!N$44)*A15)</f>
        <v>11450</v>
      </c>
      <c r="E14" s="5">
        <f t="shared" si="0"/>
        <v>17588.636363636353</v>
      </c>
    </row>
    <row r="15" spans="1:5" ht="15.6" x14ac:dyDescent="0.3">
      <c r="A15" s="5">
        <v>12000</v>
      </c>
      <c r="B15" s="4">
        <v>0.89300000000000002</v>
      </c>
      <c r="C15" s="4">
        <f t="shared" si="1"/>
        <v>1.5852414330218059</v>
      </c>
      <c r="D15" s="5">
        <f>(Parameters!N$44*A15+(1-Parameters!N$44)*A16)</f>
        <v>12450</v>
      </c>
      <c r="E15" s="5">
        <f t="shared" si="0"/>
        <v>19022.897196261671</v>
      </c>
    </row>
    <row r="16" spans="1:5" ht="15.6" x14ac:dyDescent="0.3">
      <c r="A16" s="5">
        <v>13000</v>
      </c>
      <c r="B16" s="4">
        <v>0.91200000000000003</v>
      </c>
      <c r="C16" s="4">
        <f t="shared" si="1"/>
        <v>1.572465034965034</v>
      </c>
      <c r="D16" s="5">
        <f>(Parameters!N$44*A16+(1-Parameters!N$44)*A17)</f>
        <v>13450</v>
      </c>
      <c r="E16" s="5">
        <f t="shared" si="0"/>
        <v>20442.045454545441</v>
      </c>
    </row>
    <row r="17" spans="1:5" ht="15.6" x14ac:dyDescent="0.3">
      <c r="A17" s="5">
        <v>14000</v>
      </c>
      <c r="B17" s="4">
        <v>0.92800000000000005</v>
      </c>
      <c r="C17" s="4">
        <f t="shared" si="1"/>
        <v>1.5711309523809516</v>
      </c>
      <c r="D17" s="5">
        <f>(Parameters!N$44*A17+(1-Parameters!N$44)*A18)</f>
        <v>14450</v>
      </c>
      <c r="E17" s="5">
        <f t="shared" si="0"/>
        <v>21995.833333333321</v>
      </c>
    </row>
    <row r="18" spans="1:5" ht="15.6" x14ac:dyDescent="0.3">
      <c r="A18" s="5">
        <v>15000</v>
      </c>
      <c r="B18" s="4">
        <v>0.94000000000000006</v>
      </c>
      <c r="C18" s="4">
        <f t="shared" si="1"/>
        <v>1.5669999999999993</v>
      </c>
      <c r="D18" s="5">
        <f>(Parameters!N$44*A18+(1-Parameters!N$44)*A19)</f>
        <v>15450</v>
      </c>
      <c r="E18" s="5">
        <f t="shared" si="0"/>
        <v>23504.999999999989</v>
      </c>
    </row>
    <row r="19" spans="1:5" ht="15.6" x14ac:dyDescent="0.3">
      <c r="A19" s="5">
        <v>16000</v>
      </c>
      <c r="B19" s="4">
        <v>0.95000000000000007</v>
      </c>
      <c r="C19" s="4">
        <f t="shared" si="1"/>
        <v>1.5697499999999991</v>
      </c>
      <c r="D19" s="5">
        <f>(Parameters!N$44*A19+(1-Parameters!N$44)*A20)</f>
        <v>16450</v>
      </c>
      <c r="E19" s="5">
        <f t="shared" si="0"/>
        <v>25115.999999999985</v>
      </c>
    </row>
    <row r="20" spans="1:5" ht="15.6" x14ac:dyDescent="0.3">
      <c r="A20" s="5">
        <v>17000</v>
      </c>
      <c r="B20" s="4">
        <v>0.95800000000000007</v>
      </c>
      <c r="C20" s="4">
        <f t="shared" si="1"/>
        <v>1.5745098039215681</v>
      </c>
      <c r="D20" s="5">
        <f>(Parameters!N$44*A20+(1-Parameters!N$44)*A21)</f>
        <v>17450</v>
      </c>
      <c r="E20" s="5">
        <f t="shared" si="0"/>
        <v>26766.666666666657</v>
      </c>
    </row>
    <row r="21" spans="1:5" ht="15.6" x14ac:dyDescent="0.3">
      <c r="A21" s="5">
        <v>18000</v>
      </c>
      <c r="B21" s="4">
        <v>0.96500000000000008</v>
      </c>
      <c r="C21" s="4">
        <f t="shared" si="1"/>
        <v>1.5905555555555551</v>
      </c>
      <c r="D21" s="5">
        <f>(Parameters!N$44*A21+(1-Parameters!N$44)*A22)</f>
        <v>18450</v>
      </c>
      <c r="E21" s="5">
        <f t="shared" si="0"/>
        <v>28629.999999999989</v>
      </c>
    </row>
    <row r="22" spans="1:5" ht="15.6" x14ac:dyDescent="0.3">
      <c r="A22" s="5">
        <v>19000</v>
      </c>
      <c r="B22" s="4">
        <v>0.97000000000000008</v>
      </c>
      <c r="C22" s="4">
        <f t="shared" si="1"/>
        <v>1.5961403508771927</v>
      </c>
      <c r="D22" s="5">
        <f>(Parameters!N$44*A22+(1-Parameters!N$44)*A23)</f>
        <v>19450</v>
      </c>
      <c r="E22" s="5">
        <f>((B23-B22)*D22+(1-B23)*E23)/(1-B22)</f>
        <v>30326.666666666661</v>
      </c>
    </row>
    <row r="23" spans="1:5" ht="15.6" x14ac:dyDescent="0.3">
      <c r="A23" s="5">
        <v>20000</v>
      </c>
      <c r="B23" s="4">
        <v>0.97400000000000009</v>
      </c>
      <c r="C23" s="4">
        <f>Parameters!F44</f>
        <v>1.6</v>
      </c>
      <c r="D23" s="5">
        <f>C23*A23</f>
        <v>32000</v>
      </c>
      <c r="E23" s="5">
        <f>D23</f>
        <v>32000</v>
      </c>
    </row>
    <row r="24" spans="1:5" ht="15.6" x14ac:dyDescent="0.3">
      <c r="A24" s="2"/>
      <c r="B24" s="2"/>
      <c r="C24" s="2"/>
      <c r="D24" s="2"/>
      <c r="E24" s="2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opLeftCell="A2" zoomScale="120" zoomScaleNormal="120" workbookViewId="0">
      <selection activeCell="A2" sqref="A2"/>
    </sheetView>
  </sheetViews>
  <sheetFormatPr baseColWidth="10" defaultRowHeight="14.4" x14ac:dyDescent="0.3"/>
  <sheetData>
    <row r="1" spans="1:5" ht="15.6" x14ac:dyDescent="0.3">
      <c r="A1" s="2" t="s">
        <v>0</v>
      </c>
      <c r="B1" s="2">
        <v>2011</v>
      </c>
      <c r="C1" s="2"/>
      <c r="D1" s="2"/>
      <c r="E1" s="2"/>
    </row>
    <row r="2" spans="1:5" ht="15.6" x14ac:dyDescent="0.3">
      <c r="A2" s="2" t="s">
        <v>1</v>
      </c>
      <c r="B2" s="5">
        <f>E4</f>
        <v>7915.3499999999995</v>
      </c>
      <c r="C2" s="2"/>
      <c r="D2" s="2"/>
      <c r="E2" s="2"/>
    </row>
    <row r="3" spans="1:5" ht="15.6" x14ac:dyDescent="0.3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</row>
    <row r="4" spans="1:5" ht="15.6" x14ac:dyDescent="0.3">
      <c r="A4" s="5">
        <v>0</v>
      </c>
      <c r="B4" s="4">
        <v>0</v>
      </c>
      <c r="C4" s="4"/>
      <c r="D4" s="5">
        <f>(Parameters!M$45*A4+(1-Parameters!M$45)*A5)</f>
        <v>1100</v>
      </c>
      <c r="E4" s="5">
        <f t="shared" ref="E4:E21" si="0">((B5-B4)*D4+(1-B5)*E5)/(1-B4)</f>
        <v>7915.3499999999995</v>
      </c>
    </row>
    <row r="5" spans="1:5" ht="15.6" x14ac:dyDescent="0.3">
      <c r="A5" s="5">
        <v>2000</v>
      </c>
      <c r="B5" s="4">
        <v>7.400000000000001E-2</v>
      </c>
      <c r="C5" s="4">
        <f>E5/A5</f>
        <v>4.2299946004319651</v>
      </c>
      <c r="D5" s="5">
        <f>(Parameters!M$45*A5+(1-Parameters!M$45)*A6)</f>
        <v>2550</v>
      </c>
      <c r="E5" s="5">
        <f t="shared" si="0"/>
        <v>8459.9892008639308</v>
      </c>
    </row>
    <row r="6" spans="1:5" ht="15.6" x14ac:dyDescent="0.3">
      <c r="A6" s="5">
        <v>3000</v>
      </c>
      <c r="B6" s="4">
        <v>0.16400000000000001</v>
      </c>
      <c r="C6" s="4">
        <f t="shared" ref="C6:C22" si="1">E6/A6</f>
        <v>3.0320773524720894</v>
      </c>
      <c r="D6" s="5">
        <f>(Parameters!M$45*A6+(1-Parameters!M$45)*A7)</f>
        <v>3550</v>
      </c>
      <c r="E6" s="5">
        <f t="shared" si="0"/>
        <v>9096.2320574162677</v>
      </c>
    </row>
    <row r="7" spans="1:5" ht="15.6" x14ac:dyDescent="0.3">
      <c r="A7" s="5">
        <v>4000</v>
      </c>
      <c r="B7" s="4">
        <v>0.27</v>
      </c>
      <c r="C7" s="4">
        <f t="shared" si="1"/>
        <v>2.4753938356164382</v>
      </c>
      <c r="D7" s="5">
        <f>(Parameters!M$45*A7+(1-Parameters!M$45)*A8)</f>
        <v>4550</v>
      </c>
      <c r="E7" s="5">
        <f t="shared" si="0"/>
        <v>9901.5753424657523</v>
      </c>
    </row>
    <row r="8" spans="1:5" ht="15.6" x14ac:dyDescent="0.3">
      <c r="A8" s="5">
        <v>5000</v>
      </c>
      <c r="B8" s="4">
        <v>0.379</v>
      </c>
      <c r="C8" s="4">
        <f t="shared" si="1"/>
        <v>2.1681803542673106</v>
      </c>
      <c r="D8" s="5">
        <f>(Parameters!M$45*A8+(1-Parameters!M$45)*A9)</f>
        <v>5550</v>
      </c>
      <c r="E8" s="5">
        <f t="shared" si="0"/>
        <v>10840.901771336554</v>
      </c>
    </row>
    <row r="9" spans="1:5" ht="15.6" x14ac:dyDescent="0.3">
      <c r="A9" s="5">
        <v>6000</v>
      </c>
      <c r="B9" s="4">
        <v>0.48</v>
      </c>
      <c r="C9" s="4">
        <f t="shared" si="1"/>
        <v>1.9780929487179486</v>
      </c>
      <c r="D9" s="5">
        <f>(Parameters!N$45*A9+(1-Parameters!N$45)*A10)</f>
        <v>6450</v>
      </c>
      <c r="E9" s="5">
        <f t="shared" si="0"/>
        <v>11868.557692307691</v>
      </c>
    </row>
    <row r="10" spans="1:5" ht="15.6" x14ac:dyDescent="0.3">
      <c r="A10" s="5">
        <v>7000</v>
      </c>
      <c r="B10" s="4">
        <v>0.56999999999999995</v>
      </c>
      <c r="C10" s="4">
        <f t="shared" si="1"/>
        <v>1.8575249169435213</v>
      </c>
      <c r="D10" s="5">
        <f>(Parameters!N$45*A10+(1-Parameters!N$45)*A11)</f>
        <v>7450</v>
      </c>
      <c r="E10" s="5">
        <f t="shared" si="0"/>
        <v>13002.674418604649</v>
      </c>
    </row>
    <row r="11" spans="1:5" ht="15.6" x14ac:dyDescent="0.3">
      <c r="A11" s="5">
        <v>8000</v>
      </c>
      <c r="B11" s="4">
        <v>0.64799999999999991</v>
      </c>
      <c r="C11" s="4">
        <f t="shared" si="1"/>
        <v>1.7791370738636361</v>
      </c>
      <c r="D11" s="5">
        <f>(Parameters!N$45*A11+(1-Parameters!N$45)*A12)</f>
        <v>8450</v>
      </c>
      <c r="E11" s="5">
        <f t="shared" si="0"/>
        <v>14233.096590909088</v>
      </c>
    </row>
    <row r="12" spans="1:5" ht="15.6" x14ac:dyDescent="0.3">
      <c r="A12" s="5">
        <v>9000</v>
      </c>
      <c r="B12" s="4">
        <v>0.70899999999999985</v>
      </c>
      <c r="C12" s="4">
        <f t="shared" si="1"/>
        <v>1.7161512027491401</v>
      </c>
      <c r="D12" s="5">
        <f>(Parameters!N$45*A12+(1-Parameters!N$45)*A13)</f>
        <v>9450</v>
      </c>
      <c r="E12" s="5">
        <f t="shared" si="0"/>
        <v>15445.360824742262</v>
      </c>
    </row>
    <row r="13" spans="1:5" ht="15.6" x14ac:dyDescent="0.3">
      <c r="A13" s="5">
        <v>10000</v>
      </c>
      <c r="B13" s="4">
        <v>0.7599999999999999</v>
      </c>
      <c r="C13" s="4">
        <f t="shared" si="1"/>
        <v>1.6719374999999992</v>
      </c>
      <c r="D13" s="5">
        <f>(Parameters!N$45*A13+(1-Parameters!N$45)*A14)</f>
        <v>10450</v>
      </c>
      <c r="E13" s="5">
        <f t="shared" si="0"/>
        <v>16719.374999999993</v>
      </c>
    </row>
    <row r="14" spans="1:5" ht="15.6" x14ac:dyDescent="0.3">
      <c r="A14" s="5">
        <v>11000</v>
      </c>
      <c r="B14" s="4">
        <v>0.80099999999999993</v>
      </c>
      <c r="C14" s="4">
        <f t="shared" si="1"/>
        <v>1.6373686614892635</v>
      </c>
      <c r="D14" s="5">
        <f>(Parameters!N$45*A14+(1-Parameters!N$45)*A15)</f>
        <v>11450</v>
      </c>
      <c r="E14" s="5">
        <f t="shared" si="0"/>
        <v>18011.0552763819</v>
      </c>
    </row>
    <row r="15" spans="1:5" ht="15.6" x14ac:dyDescent="0.3">
      <c r="A15" s="5">
        <v>12000</v>
      </c>
      <c r="B15" s="4">
        <v>0.83499999999999996</v>
      </c>
      <c r="C15" s="4">
        <f t="shared" si="1"/>
        <v>1.6135858585858578</v>
      </c>
      <c r="D15" s="5">
        <f>(Parameters!N$45*A15+(1-Parameters!N$45)*A16)</f>
        <v>12450</v>
      </c>
      <c r="E15" s="5">
        <f t="shared" si="0"/>
        <v>19363.030303030293</v>
      </c>
    </row>
    <row r="16" spans="1:5" ht="15.6" x14ac:dyDescent="0.3">
      <c r="A16" s="5">
        <v>13000</v>
      </c>
      <c r="B16" s="4">
        <v>0.86399999999999999</v>
      </c>
      <c r="C16" s="4">
        <f t="shared" si="1"/>
        <v>1.6028563348416283</v>
      </c>
      <c r="D16" s="5">
        <f>(Parameters!N$45*A16+(1-Parameters!N$45)*A17)</f>
        <v>13450</v>
      </c>
      <c r="E16" s="5">
        <f t="shared" si="0"/>
        <v>20837.132352941167</v>
      </c>
    </row>
    <row r="17" spans="1:5" ht="15.6" x14ac:dyDescent="0.3">
      <c r="A17" s="5">
        <v>14000</v>
      </c>
      <c r="B17" s="4">
        <v>0.88600000000000001</v>
      </c>
      <c r="C17" s="4">
        <f t="shared" si="1"/>
        <v>1.590194235588972</v>
      </c>
      <c r="D17" s="5">
        <f>(Parameters!N$45*A17+(1-Parameters!N$45)*A18)</f>
        <v>14450</v>
      </c>
      <c r="E17" s="5">
        <f t="shared" si="0"/>
        <v>22262.719298245607</v>
      </c>
    </row>
    <row r="18" spans="1:5" ht="15.6" x14ac:dyDescent="0.3">
      <c r="A18" s="5">
        <v>15000</v>
      </c>
      <c r="B18" s="4">
        <v>0.90500000000000003</v>
      </c>
      <c r="C18" s="4">
        <f t="shared" si="1"/>
        <v>1.588350877192982</v>
      </c>
      <c r="D18" s="5">
        <f>(Parameters!N$45*A18+(1-Parameters!N$45)*A19)</f>
        <v>15450</v>
      </c>
      <c r="E18" s="5">
        <f t="shared" si="0"/>
        <v>23825.263157894729</v>
      </c>
    </row>
    <row r="19" spans="1:5" ht="15.6" x14ac:dyDescent="0.3">
      <c r="A19" s="5">
        <v>16000</v>
      </c>
      <c r="B19" s="4">
        <v>0.92</v>
      </c>
      <c r="C19" s="4">
        <f t="shared" si="1"/>
        <v>1.5872265624999995</v>
      </c>
      <c r="D19" s="5">
        <f>(Parameters!N$45*A19+(1-Parameters!N$45)*A20)</f>
        <v>16450</v>
      </c>
      <c r="E19" s="5">
        <f t="shared" si="0"/>
        <v>25395.624999999993</v>
      </c>
    </row>
    <row r="20" spans="1:5" ht="15.6" x14ac:dyDescent="0.3">
      <c r="A20" s="5">
        <v>17000</v>
      </c>
      <c r="B20" s="4">
        <v>0.93200000000000005</v>
      </c>
      <c r="C20" s="4">
        <f t="shared" si="1"/>
        <v>1.5867214532871967</v>
      </c>
      <c r="D20" s="5">
        <f>(Parameters!N$45*A20+(1-Parameters!N$45)*A21)</f>
        <v>17450</v>
      </c>
      <c r="E20" s="5">
        <f t="shared" si="0"/>
        <v>26974.264705882346</v>
      </c>
    </row>
    <row r="21" spans="1:5" ht="15.6" x14ac:dyDescent="0.3">
      <c r="A21" s="5">
        <v>18000</v>
      </c>
      <c r="B21" s="4">
        <v>0.94200000000000006</v>
      </c>
      <c r="C21" s="4">
        <f t="shared" si="1"/>
        <v>1.5897988505747123</v>
      </c>
      <c r="D21" s="5">
        <f>(Parameters!N$45*A21+(1-Parameters!N$45)*A22)</f>
        <v>18450</v>
      </c>
      <c r="E21" s="5">
        <f t="shared" si="0"/>
        <v>28616.379310344822</v>
      </c>
    </row>
    <row r="22" spans="1:5" ht="15.6" x14ac:dyDescent="0.3">
      <c r="A22" s="5">
        <v>19000</v>
      </c>
      <c r="B22" s="4">
        <v>0.95000000000000007</v>
      </c>
      <c r="C22" s="4">
        <f t="shared" si="1"/>
        <v>1.5917368421052629</v>
      </c>
      <c r="D22" s="5">
        <f>(Parameters!N$45*A22+(1-Parameters!N$45)*A23)</f>
        <v>19450</v>
      </c>
      <c r="E22" s="5">
        <f>((B23-B22)*D22+(1-B23)*E23)/(1-B22)</f>
        <v>30242.999999999996</v>
      </c>
    </row>
    <row r="23" spans="1:5" ht="15.6" x14ac:dyDescent="0.3">
      <c r="A23" s="5">
        <v>20000</v>
      </c>
      <c r="B23" s="4">
        <v>0.95700000000000007</v>
      </c>
      <c r="C23" s="4">
        <f>Parameters!F45</f>
        <v>1.6</v>
      </c>
      <c r="D23" s="5">
        <f>C23*A23</f>
        <v>32000</v>
      </c>
      <c r="E23" s="5">
        <f>D23</f>
        <v>32000</v>
      </c>
    </row>
    <row r="24" spans="1:5" ht="15.6" x14ac:dyDescent="0.3">
      <c r="A24" s="2"/>
      <c r="B24" s="2"/>
      <c r="C24" s="2"/>
      <c r="D24" s="2"/>
      <c r="E24" s="2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zoomScale="110" zoomScaleNormal="110" workbookViewId="0">
      <selection activeCell="F19" sqref="F19"/>
    </sheetView>
  </sheetViews>
  <sheetFormatPr baseColWidth="10" defaultRowHeight="14.4" x14ac:dyDescent="0.3"/>
  <sheetData>
    <row r="1" spans="1:5" ht="15.6" x14ac:dyDescent="0.3">
      <c r="A1" s="2" t="s">
        <v>0</v>
      </c>
      <c r="B1" s="2">
        <v>2012</v>
      </c>
      <c r="C1" s="2"/>
      <c r="D1" s="2"/>
      <c r="E1" s="2"/>
    </row>
    <row r="2" spans="1:5" ht="15.6" x14ac:dyDescent="0.3">
      <c r="A2" s="2" t="s">
        <v>1</v>
      </c>
      <c r="B2" s="5">
        <f>E4</f>
        <v>9010.1499999999978</v>
      </c>
      <c r="C2" s="2"/>
      <c r="D2" s="2"/>
      <c r="E2" s="2"/>
    </row>
    <row r="3" spans="1:5" ht="15.6" x14ac:dyDescent="0.3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</row>
    <row r="4" spans="1:5" ht="15.6" x14ac:dyDescent="0.3">
      <c r="A4" s="5">
        <v>0</v>
      </c>
      <c r="B4" s="4">
        <v>0</v>
      </c>
      <c r="C4" s="4"/>
      <c r="D4" s="5">
        <f>(Parameters!M$46*A4+(1-Parameters!M$46)*A5)</f>
        <v>1100</v>
      </c>
      <c r="E4" s="5">
        <f t="shared" ref="E4:E21" si="0">((B5-B4)*D4+(1-B5)*E5)/(1-B4)</f>
        <v>9010.1499999999978</v>
      </c>
    </row>
    <row r="5" spans="1:5" ht="15.6" x14ac:dyDescent="0.3">
      <c r="A5" s="5">
        <v>2000</v>
      </c>
      <c r="B5" s="4">
        <v>5.5999999999999994E-2</v>
      </c>
      <c r="C5" s="4">
        <f>E5/A5</f>
        <v>4.7396980932203379</v>
      </c>
      <c r="D5" s="5">
        <f>(Parameters!M$46*A5+(1-Parameters!M$46)*A6)</f>
        <v>2550</v>
      </c>
      <c r="E5" s="5">
        <f t="shared" si="0"/>
        <v>9479.3961864406756</v>
      </c>
    </row>
    <row r="6" spans="1:5" ht="15.6" x14ac:dyDescent="0.3">
      <c r="A6" s="5">
        <v>3000</v>
      </c>
      <c r="B6" s="4">
        <v>0.13</v>
      </c>
      <c r="C6" s="4">
        <f t="shared" ref="C6:C22" si="1">E6/A6</f>
        <v>3.3562643678160904</v>
      </c>
      <c r="D6" s="5">
        <f>(Parameters!M$46*A6+(1-Parameters!M$46)*A7)</f>
        <v>3550</v>
      </c>
      <c r="E6" s="5">
        <f t="shared" si="0"/>
        <v>10068.793103448272</v>
      </c>
    </row>
    <row r="7" spans="1:5" ht="15.6" x14ac:dyDescent="0.3">
      <c r="A7" s="5">
        <v>4000</v>
      </c>
      <c r="B7" s="4">
        <v>0.22</v>
      </c>
      <c r="C7" s="4">
        <f t="shared" si="1"/>
        <v>2.7052403846153834</v>
      </c>
      <c r="D7" s="5">
        <f>(Parameters!M$46*A7+(1-Parameters!M$46)*A8)</f>
        <v>4550</v>
      </c>
      <c r="E7" s="5">
        <f t="shared" si="0"/>
        <v>10820.961538461534</v>
      </c>
    </row>
    <row r="8" spans="1:5" ht="15.6" x14ac:dyDescent="0.3">
      <c r="A8" s="5">
        <v>5000</v>
      </c>
      <c r="B8" s="4">
        <v>0.318</v>
      </c>
      <c r="C8" s="4">
        <f t="shared" si="1"/>
        <v>2.3444134897360693</v>
      </c>
      <c r="D8" s="5">
        <f>(Parameters!M$46*A8+(1-Parameters!M$46)*A9)</f>
        <v>5550</v>
      </c>
      <c r="E8" s="5">
        <f t="shared" si="0"/>
        <v>11722.067448680347</v>
      </c>
    </row>
    <row r="9" spans="1:5" ht="15.6" x14ac:dyDescent="0.3">
      <c r="A9" s="5">
        <v>6000</v>
      </c>
      <c r="B9" s="4">
        <v>0.41100000000000003</v>
      </c>
      <c r="C9" s="4">
        <f t="shared" si="1"/>
        <v>2.1161007357102424</v>
      </c>
      <c r="D9" s="5">
        <f>(Parameters!M$46*A9+(1-Parameters!M$46)*A10)</f>
        <v>6550</v>
      </c>
      <c r="E9" s="5">
        <f t="shared" si="0"/>
        <v>12696.604414261454</v>
      </c>
    </row>
    <row r="10" spans="1:5" ht="15.6" x14ac:dyDescent="0.3">
      <c r="A10" s="5">
        <v>7000</v>
      </c>
      <c r="B10" s="4">
        <v>0.498</v>
      </c>
      <c r="C10" s="4">
        <f t="shared" si="1"/>
        <v>1.9659789413773467</v>
      </c>
      <c r="D10" s="5">
        <f>(Parameters!N$46*A10+(1-Parameters!N$46)*A11)</f>
        <v>7450</v>
      </c>
      <c r="E10" s="5">
        <f t="shared" si="0"/>
        <v>13761.852589641427</v>
      </c>
    </row>
    <row r="11" spans="1:5" ht="15.6" x14ac:dyDescent="0.3">
      <c r="A11" s="5">
        <v>8000</v>
      </c>
      <c r="B11" s="4">
        <v>0.57399999999999995</v>
      </c>
      <c r="C11" s="4">
        <f t="shared" si="1"/>
        <v>1.8609888497652569</v>
      </c>
      <c r="D11" s="5">
        <f>(Parameters!N$46*A11+(1-Parameters!N$46)*A12)</f>
        <v>8450</v>
      </c>
      <c r="E11" s="5">
        <f t="shared" si="0"/>
        <v>14887.910798122055</v>
      </c>
    </row>
    <row r="12" spans="1:5" ht="15.6" x14ac:dyDescent="0.3">
      <c r="A12" s="5">
        <v>9000</v>
      </c>
      <c r="B12" s="4">
        <v>0.6399999999999999</v>
      </c>
      <c r="C12" s="4">
        <f t="shared" si="1"/>
        <v>1.7853549382716034</v>
      </c>
      <c r="D12" s="5">
        <f>(Parameters!N$46*A12+(1-Parameters!N$46)*A13)</f>
        <v>9450</v>
      </c>
      <c r="E12" s="5">
        <f t="shared" si="0"/>
        <v>16068.194444444431</v>
      </c>
    </row>
    <row r="13" spans="1:5" ht="15.6" x14ac:dyDescent="0.3">
      <c r="A13" s="5">
        <v>10000</v>
      </c>
      <c r="B13" s="4">
        <v>0.69599999999999995</v>
      </c>
      <c r="C13" s="4">
        <f t="shared" si="1"/>
        <v>1.7287335526315772</v>
      </c>
      <c r="D13" s="5">
        <f>(Parameters!N$46*A13+(1-Parameters!N$46)*A14)</f>
        <v>10450</v>
      </c>
      <c r="E13" s="5">
        <f t="shared" si="0"/>
        <v>17287.335526315772</v>
      </c>
    </row>
    <row r="14" spans="1:5" ht="15.6" x14ac:dyDescent="0.3">
      <c r="A14" s="5">
        <v>11000</v>
      </c>
      <c r="B14" s="4">
        <v>0.74399999999999999</v>
      </c>
      <c r="C14" s="4">
        <f t="shared" si="1"/>
        <v>1.6881214488636347</v>
      </c>
      <c r="D14" s="5">
        <f>(Parameters!N$46*A14+(1-Parameters!N$46)*A15)</f>
        <v>11450</v>
      </c>
      <c r="E14" s="5">
        <f t="shared" si="0"/>
        <v>18569.335937499982</v>
      </c>
    </row>
    <row r="15" spans="1:5" ht="15.6" x14ac:dyDescent="0.3">
      <c r="A15" s="5">
        <v>12000</v>
      </c>
      <c r="B15" s="4">
        <v>0.78300000000000003</v>
      </c>
      <c r="C15" s="4">
        <f t="shared" si="1"/>
        <v>1.6540706605222719</v>
      </c>
      <c r="D15" s="5">
        <f>(Parameters!N$46*A15+(1-Parameters!N$46)*A16)</f>
        <v>12450</v>
      </c>
      <c r="E15" s="5">
        <f t="shared" si="0"/>
        <v>19848.847926267263</v>
      </c>
    </row>
    <row r="16" spans="1:5" ht="15.6" x14ac:dyDescent="0.3">
      <c r="A16" s="5">
        <v>13000</v>
      </c>
      <c r="B16" s="4">
        <v>0.81500000000000006</v>
      </c>
      <c r="C16" s="4">
        <f t="shared" si="1"/>
        <v>1.6252806652806637</v>
      </c>
      <c r="D16" s="5">
        <f>(Parameters!N$46*A16+(1-Parameters!N$46)*A17)</f>
        <v>13450</v>
      </c>
      <c r="E16" s="5">
        <f t="shared" si="0"/>
        <v>21128.648648648628</v>
      </c>
    </row>
    <row r="17" spans="1:5" ht="15.6" x14ac:dyDescent="0.3">
      <c r="A17" s="5">
        <v>14000</v>
      </c>
      <c r="B17" s="4">
        <v>0.84300000000000008</v>
      </c>
      <c r="C17" s="4">
        <f t="shared" si="1"/>
        <v>1.60700636942675</v>
      </c>
      <c r="D17" s="5">
        <f>(Parameters!N$46*A17+(1-Parameters!N$46)*A18)</f>
        <v>14450</v>
      </c>
      <c r="E17" s="5">
        <f t="shared" si="0"/>
        <v>22498.089171974501</v>
      </c>
    </row>
    <row r="18" spans="1:5" ht="15.6" x14ac:dyDescent="0.3">
      <c r="A18" s="5">
        <v>15000</v>
      </c>
      <c r="B18" s="4">
        <v>0.8670000000000001</v>
      </c>
      <c r="C18" s="4">
        <f t="shared" si="1"/>
        <v>1.5966917293233069</v>
      </c>
      <c r="D18" s="5">
        <f>(Parameters!N$46*A18+(1-Parameters!N$46)*A19)</f>
        <v>15450</v>
      </c>
      <c r="E18" s="5">
        <f t="shared" si="0"/>
        <v>23950.375939849604</v>
      </c>
    </row>
    <row r="19" spans="1:5" ht="15.6" x14ac:dyDescent="0.3">
      <c r="A19" s="5">
        <v>16000</v>
      </c>
      <c r="B19" s="4">
        <v>0.88600000000000012</v>
      </c>
      <c r="C19" s="4">
        <f t="shared" si="1"/>
        <v>1.5854440789473674</v>
      </c>
      <c r="D19" s="5">
        <f>(Parameters!N$46*A19+(1-Parameters!N$46)*A20)</f>
        <v>16450</v>
      </c>
      <c r="E19" s="5">
        <f t="shared" si="0"/>
        <v>25367.105263157879</v>
      </c>
    </row>
    <row r="20" spans="1:5" ht="15.6" x14ac:dyDescent="0.3">
      <c r="A20" s="5">
        <v>17000</v>
      </c>
      <c r="B20" s="4">
        <v>0.90300000000000014</v>
      </c>
      <c r="C20" s="4">
        <f t="shared" si="1"/>
        <v>1.5841115827774399</v>
      </c>
      <c r="D20" s="5">
        <f>(Parameters!N$46*A20+(1-Parameters!N$46)*A21)</f>
        <v>17450</v>
      </c>
      <c r="E20" s="5">
        <f t="shared" si="0"/>
        <v>26929.89690721648</v>
      </c>
    </row>
    <row r="21" spans="1:5" ht="15.6" x14ac:dyDescent="0.3">
      <c r="A21" s="5">
        <v>18000</v>
      </c>
      <c r="B21" s="4">
        <v>0.91700000000000015</v>
      </c>
      <c r="C21" s="4">
        <f t="shared" si="1"/>
        <v>1.5849397590361438</v>
      </c>
      <c r="D21" s="5">
        <f>(Parameters!N$46*A21+(1-Parameters!N$46)*A22)</f>
        <v>18450</v>
      </c>
      <c r="E21" s="5">
        <f t="shared" si="0"/>
        <v>28528.91566265059</v>
      </c>
    </row>
    <row r="22" spans="1:5" ht="15.6" x14ac:dyDescent="0.3">
      <c r="A22" s="5">
        <v>19000</v>
      </c>
      <c r="B22" s="4">
        <v>0.92900000000000016</v>
      </c>
      <c r="C22" s="4">
        <f t="shared" si="1"/>
        <v>1.591178650852483</v>
      </c>
      <c r="D22" s="5">
        <f>(Parameters!N$46*A22+(1-Parameters!N$46)*A23)</f>
        <v>19450</v>
      </c>
      <c r="E22" s="5">
        <f>((B23-B22)*D22+(1-B23)*E23)/(1-B22)</f>
        <v>30232.394366197175</v>
      </c>
    </row>
    <row r="23" spans="1:5" ht="15.6" x14ac:dyDescent="0.3">
      <c r="A23" s="5">
        <v>20000</v>
      </c>
      <c r="B23" s="4">
        <v>0.93900000000000017</v>
      </c>
      <c r="C23" s="4">
        <f>Parameters!F46</f>
        <v>1.6</v>
      </c>
      <c r="D23" s="5">
        <f>C23*A23</f>
        <v>32000</v>
      </c>
      <c r="E23" s="5">
        <f>D23</f>
        <v>32000</v>
      </c>
    </row>
    <row r="24" spans="1:5" ht="15.6" x14ac:dyDescent="0.3">
      <c r="A24" s="2"/>
      <c r="B24" s="2"/>
      <c r="C24" s="2"/>
      <c r="D24" s="2"/>
      <c r="E24" s="2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9"/>
  <sheetViews>
    <sheetView tabSelected="1" workbookViewId="0">
      <pane xSplit="1" ySplit="10" topLeftCell="B11" activePane="bottomRight" state="frozen"/>
      <selection pane="topRight" activeCell="B1" sqref="B1"/>
      <selection pane="bottomLeft" activeCell="A7" sqref="A7"/>
      <selection pane="bottomRight" activeCell="D12" sqref="D12"/>
    </sheetView>
  </sheetViews>
  <sheetFormatPr baseColWidth="10" defaultRowHeight="14.4" x14ac:dyDescent="0.3"/>
  <cols>
    <col min="2" max="16" width="12.77734375" customWidth="1"/>
  </cols>
  <sheetData>
    <row r="1" spans="1:27" ht="15.6" x14ac:dyDescent="0.3">
      <c r="A1" s="6" t="s">
        <v>23</v>
      </c>
      <c r="B1" s="6"/>
      <c r="C1" s="6"/>
      <c r="D1" s="6"/>
      <c r="E1" s="6"/>
      <c r="H1" s="13" t="s">
        <v>17</v>
      </c>
      <c r="I1" s="14"/>
      <c r="J1" s="14"/>
      <c r="K1" s="15">
        <v>0</v>
      </c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5.6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4.4" customHeight="1" x14ac:dyDescent="0.3">
      <c r="A3" s="1"/>
      <c r="B3" s="19" t="s">
        <v>14</v>
      </c>
      <c r="C3" s="19" t="s">
        <v>22</v>
      </c>
      <c r="D3" s="19" t="s">
        <v>24</v>
      </c>
      <c r="E3" s="1"/>
      <c r="F3" s="20" t="s">
        <v>12</v>
      </c>
      <c r="G3" s="18" t="s">
        <v>18</v>
      </c>
      <c r="H3" s="19" t="s">
        <v>19</v>
      </c>
      <c r="I3" s="17" t="s">
        <v>10</v>
      </c>
      <c r="J3" s="17" t="s">
        <v>11</v>
      </c>
      <c r="K3" s="1"/>
      <c r="L3" s="1"/>
      <c r="M3" s="17" t="s">
        <v>9</v>
      </c>
      <c r="N3" s="17"/>
      <c r="O3" s="17"/>
      <c r="P3" s="17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4.4" customHeight="1" x14ac:dyDescent="0.3">
      <c r="A4" s="1"/>
      <c r="B4" s="19"/>
      <c r="C4" s="19"/>
      <c r="D4" s="19"/>
      <c r="E4" s="1"/>
      <c r="F4" s="20"/>
      <c r="G4" s="18"/>
      <c r="H4" s="19"/>
      <c r="I4" s="17"/>
      <c r="J4" s="17"/>
      <c r="K4" s="1"/>
      <c r="L4" s="1"/>
      <c r="M4" s="17"/>
      <c r="N4" s="17"/>
      <c r="O4" s="17"/>
      <c r="P4" s="17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4.4" customHeight="1" x14ac:dyDescent="0.3">
      <c r="A5" s="1"/>
      <c r="B5" s="19"/>
      <c r="C5" s="19"/>
      <c r="D5" s="19"/>
      <c r="E5" s="1"/>
      <c r="F5" s="20"/>
      <c r="G5" s="18"/>
      <c r="H5" s="19"/>
      <c r="I5" s="17"/>
      <c r="J5" s="17"/>
      <c r="K5" s="1"/>
      <c r="L5" s="1"/>
      <c r="M5" s="17"/>
      <c r="N5" s="17"/>
      <c r="O5" s="17"/>
      <c r="P5" s="17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4.4" customHeight="1" x14ac:dyDescent="0.3">
      <c r="A6" s="1"/>
      <c r="B6" s="19"/>
      <c r="C6" s="19"/>
      <c r="D6" s="19"/>
      <c r="E6" s="1"/>
      <c r="F6" s="20"/>
      <c r="G6" s="18"/>
      <c r="H6" s="19"/>
      <c r="I6" s="17"/>
      <c r="J6" s="17"/>
      <c r="K6" s="1"/>
      <c r="L6" s="1"/>
      <c r="M6" s="17"/>
      <c r="N6" s="17"/>
      <c r="O6" s="17"/>
      <c r="P6" s="17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5.6" x14ac:dyDescent="0.3">
      <c r="A7" s="1"/>
      <c r="B7" s="19"/>
      <c r="C7" s="19"/>
      <c r="D7" s="19"/>
      <c r="E7" s="1"/>
      <c r="F7" s="20"/>
      <c r="G7" s="18"/>
      <c r="H7" s="19"/>
      <c r="I7" s="17"/>
      <c r="J7" s="17"/>
      <c r="K7" s="1"/>
      <c r="L7" s="1"/>
      <c r="M7" s="17"/>
      <c r="N7" s="17"/>
      <c r="O7" s="17"/>
      <c r="P7" s="17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5.6" x14ac:dyDescent="0.3">
      <c r="A8" s="1"/>
      <c r="B8" s="19"/>
      <c r="C8" s="19"/>
      <c r="D8" s="19"/>
      <c r="E8" s="1"/>
      <c r="F8" s="20"/>
      <c r="G8" s="18"/>
      <c r="H8" s="19"/>
      <c r="I8" s="17"/>
      <c r="J8" s="17"/>
      <c r="K8" s="1"/>
      <c r="L8" s="1"/>
      <c r="M8" s="17"/>
      <c r="N8" s="17"/>
      <c r="O8" s="17"/>
      <c r="P8" s="17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5.6" x14ac:dyDescent="0.3">
      <c r="A9" s="1"/>
      <c r="B9" s="19"/>
      <c r="C9" s="19"/>
      <c r="D9" s="19"/>
      <c r="E9" s="1"/>
      <c r="F9" s="20"/>
      <c r="G9" s="18"/>
      <c r="H9" s="19"/>
      <c r="I9" s="17"/>
      <c r="J9" s="17"/>
      <c r="K9" s="1"/>
      <c r="L9" s="1"/>
      <c r="M9" s="17"/>
      <c r="N9" s="17"/>
      <c r="O9" s="17"/>
      <c r="P9" s="17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5.6" x14ac:dyDescent="0.3">
      <c r="A10" s="1"/>
      <c r="B10" s="19"/>
      <c r="C10" s="19"/>
      <c r="D10" s="19"/>
      <c r="E10" s="1"/>
      <c r="F10" s="20"/>
      <c r="G10" s="18"/>
      <c r="H10" s="19"/>
      <c r="I10" s="17"/>
      <c r="J10" s="17"/>
      <c r="K10" s="1"/>
      <c r="L10" s="1"/>
      <c r="M10" s="1" t="s">
        <v>7</v>
      </c>
      <c r="N10" s="1" t="s">
        <v>8</v>
      </c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.05" customHeight="1" x14ac:dyDescent="0.3">
      <c r="A11" s="1" t="s">
        <v>0</v>
      </c>
      <c r="B11" s="9" t="s">
        <v>15</v>
      </c>
      <c r="C11" s="9" t="s">
        <v>16</v>
      </c>
      <c r="D11" s="16" t="s">
        <v>25</v>
      </c>
      <c r="E11" s="1"/>
      <c r="F11" s="11"/>
      <c r="G11" s="10"/>
      <c r="H11" s="10"/>
      <c r="I11" s="12"/>
      <c r="J11" s="12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6" x14ac:dyDescent="0.3">
      <c r="A12" s="6">
        <v>1978</v>
      </c>
      <c r="B12" s="5">
        <f>[1]TB1!$K6</f>
        <v>426.0324727571591</v>
      </c>
      <c r="C12" s="5">
        <f>[1]TB2!$L6</f>
        <v>363.7524775973481</v>
      </c>
      <c r="D12" s="5">
        <f>[1]TB2!$O6</f>
        <v>247.72524760139072</v>
      </c>
      <c r="E12" s="6"/>
      <c r="F12" s="7"/>
      <c r="G12" s="8"/>
      <c r="H12" s="8"/>
      <c r="I12" s="8"/>
      <c r="J12" s="2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.6" x14ac:dyDescent="0.3">
      <c r="A13" s="6">
        <v>1979</v>
      </c>
      <c r="B13" s="5">
        <f>[1]TB1!$K7</f>
        <v>426.21040415667045</v>
      </c>
      <c r="C13" s="5">
        <f>[1]TB2!$L7</f>
        <v>397.37611400639958</v>
      </c>
      <c r="D13" s="5">
        <f>[1]TB2!$O7</f>
        <v>297.05886732286257</v>
      </c>
      <c r="E13" s="6"/>
      <c r="F13" s="7"/>
      <c r="G13" s="8"/>
      <c r="H13" s="8"/>
      <c r="I13" s="8"/>
      <c r="J13" s="2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.6" x14ac:dyDescent="0.3">
      <c r="A14" s="6">
        <v>1980</v>
      </c>
      <c r="B14" s="5">
        <f>[1]TB1!$K8</f>
        <v>429.00338794293879</v>
      </c>
      <c r="C14" s="5">
        <f>[1]TB2!$L8</f>
        <v>436.91322472020488</v>
      </c>
      <c r="D14" s="5">
        <f>[1]TB2!$O8</f>
        <v>354.84967899658676</v>
      </c>
      <c r="E14" s="6"/>
      <c r="F14" s="7">
        <f>IF(K$1=0,G14,H14)</f>
        <v>1.2008399999999999</v>
      </c>
      <c r="G14" s="8">
        <f>I14</f>
        <v>1.2008399999999999</v>
      </c>
      <c r="H14" s="8">
        <v>1.5</v>
      </c>
      <c r="I14" s="8">
        <f>'1980'!D12/'1980'!A12</f>
        <v>1.2008399999999999</v>
      </c>
      <c r="J14" s="2">
        <f>'1980'!B12</f>
        <v>0.98380000000000001</v>
      </c>
      <c r="K14" s="1"/>
      <c r="L14" s="1"/>
      <c r="M14" s="1">
        <v>0.45</v>
      </c>
      <c r="N14" s="1">
        <v>0.55000000000000004</v>
      </c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.6" x14ac:dyDescent="0.3">
      <c r="A15" s="6">
        <v>1981</v>
      </c>
      <c r="B15" s="5">
        <f>[1]TB1!$K9</f>
        <v>430.81505310159918</v>
      </c>
      <c r="C15" s="5">
        <f>[1]TB2!$L9</f>
        <v>464.11619288475202</v>
      </c>
      <c r="D15" s="5">
        <f>[1]TB2!$O9</f>
        <v>414.40240566036363</v>
      </c>
      <c r="E15" s="6"/>
      <c r="F15" s="7"/>
      <c r="G15" s="8"/>
      <c r="H15" s="8"/>
      <c r="I15" s="8"/>
      <c r="J15" s="2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5.6" x14ac:dyDescent="0.3">
      <c r="A16" s="6">
        <v>1982</v>
      </c>
      <c r="B16" s="5">
        <f>[1]TB1!$K10</f>
        <v>432.2870310430111</v>
      </c>
      <c r="C16" s="5">
        <f>[1]TB2!$L10</f>
        <v>489.69938905869884</v>
      </c>
      <c r="D16" s="5">
        <f>[1]TB2!$O10</f>
        <v>500.95879785589318</v>
      </c>
      <c r="E16" s="6"/>
      <c r="F16" s="7"/>
      <c r="G16" s="8"/>
      <c r="H16" s="8"/>
      <c r="I16" s="8"/>
      <c r="J16" s="2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5.6" x14ac:dyDescent="0.3">
      <c r="A17" s="6">
        <v>1983</v>
      </c>
      <c r="B17" s="5">
        <f>[1]TB1!$K11</f>
        <v>443.90628981909447</v>
      </c>
      <c r="C17" s="5">
        <f>[1]TB2!$L11</f>
        <v>544.25743864846459</v>
      </c>
      <c r="D17" s="5">
        <f>[1]TB2!$O11</f>
        <v>563.3840239162173</v>
      </c>
      <c r="E17" s="6"/>
      <c r="F17" s="7"/>
      <c r="G17" s="8"/>
      <c r="H17" s="8"/>
      <c r="I17" s="8"/>
      <c r="J17" s="2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5.6" x14ac:dyDescent="0.3">
      <c r="A18" s="6">
        <v>1984</v>
      </c>
      <c r="B18" s="5">
        <f>[1]TB1!$K12</f>
        <v>450.29777552693963</v>
      </c>
      <c r="C18" s="5">
        <f>[1]TB2!$L12</f>
        <v>631.35768420408635</v>
      </c>
      <c r="D18" s="5">
        <f>[1]TB2!$O12</f>
        <v>633.96298519560696</v>
      </c>
      <c r="E18" s="6"/>
      <c r="F18" s="7"/>
      <c r="G18" s="8"/>
      <c r="H18" s="8"/>
      <c r="I18" s="8"/>
      <c r="J18" s="2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5.6" x14ac:dyDescent="0.3">
      <c r="A19" s="6">
        <v>1985</v>
      </c>
      <c r="B19" s="5">
        <f>[1]TB1!$K13</f>
        <v>461.23728620929364</v>
      </c>
      <c r="C19" s="5">
        <f>[1]TB2!$L13</f>
        <v>755.19813646362468</v>
      </c>
      <c r="D19" s="5">
        <f>[1]TB2!$O13</f>
        <v>696.14890556419687</v>
      </c>
      <c r="E19" s="6"/>
      <c r="F19" s="7">
        <f>IF(K$1=0,G19,H19)</f>
        <v>1.269085</v>
      </c>
      <c r="G19" s="8">
        <f t="shared" ref="G19:G38" si="0">I19</f>
        <v>1.269085</v>
      </c>
      <c r="H19" s="8">
        <v>1.6</v>
      </c>
      <c r="I19" s="8">
        <f>'1985'!D15/'1985'!A15</f>
        <v>1.269085</v>
      </c>
      <c r="J19" s="2">
        <f>'1985'!B15</f>
        <v>0.99849999999999994</v>
      </c>
      <c r="K19" s="1"/>
      <c r="L19" s="1"/>
      <c r="M19" s="1">
        <v>0.45</v>
      </c>
      <c r="N19" s="1">
        <v>0.55000000000000004</v>
      </c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5.6" x14ac:dyDescent="0.3">
      <c r="A20" s="6">
        <v>1986</v>
      </c>
      <c r="B20" s="5">
        <f>[1]TB1!$K14</f>
        <v>472.07364280312277</v>
      </c>
      <c r="C20" s="5">
        <f>[1]TB2!$L14</f>
        <v>786.33411068927023</v>
      </c>
      <c r="D20" s="5">
        <f>[1]TB2!$O14</f>
        <v>728.36750545592099</v>
      </c>
      <c r="E20" s="6"/>
      <c r="F20" s="7"/>
      <c r="G20" s="8"/>
      <c r="H20" s="8"/>
      <c r="I20" s="8"/>
      <c r="J20" s="2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5.6" x14ac:dyDescent="0.3">
      <c r="A21" s="6">
        <v>1987</v>
      </c>
      <c r="B21" s="5">
        <f>[1]TB1!$K15</f>
        <v>483.59017776807264</v>
      </c>
      <c r="C21" s="5">
        <f>[1]TB2!$L15</f>
        <v>874.4347198047052</v>
      </c>
      <c r="D21" s="5">
        <f>[1]TB2!$O15</f>
        <v>780.74592983374521</v>
      </c>
      <c r="E21" s="6"/>
      <c r="F21" s="7"/>
      <c r="G21" s="8"/>
      <c r="H21" s="8"/>
      <c r="I21" s="8"/>
      <c r="J21" s="2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5.6" x14ac:dyDescent="0.3">
      <c r="A22" s="6">
        <v>1988</v>
      </c>
      <c r="B22" s="5">
        <f>[1]TB1!$K16</f>
        <v>490.95563028567682</v>
      </c>
      <c r="C22" s="5">
        <f>[1]TB2!$L16</f>
        <v>1060.6949603379319</v>
      </c>
      <c r="D22" s="5">
        <f>[1]TB2!$O16</f>
        <v>914.21668947727414</v>
      </c>
      <c r="E22" s="6"/>
      <c r="F22" s="7"/>
      <c r="G22" s="8"/>
      <c r="H22" s="8"/>
      <c r="I22" s="8"/>
      <c r="J22" s="2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5.6" x14ac:dyDescent="0.3">
      <c r="A23" s="6">
        <v>1989</v>
      </c>
      <c r="B23" s="5">
        <f>[1]TB1!$K17</f>
        <v>498.73450800000001</v>
      </c>
      <c r="C23" s="5">
        <f>[1]TB2!$L17</f>
        <v>1141.5666778038894</v>
      </c>
      <c r="D23" s="5">
        <f>[1]TB2!$O17</f>
        <v>1003.0181757545439</v>
      </c>
      <c r="E23" s="6"/>
      <c r="F23" s="7"/>
      <c r="G23" s="8"/>
      <c r="H23" s="8"/>
      <c r="I23" s="8"/>
      <c r="J23" s="2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5.6" x14ac:dyDescent="0.3">
      <c r="A24" s="6">
        <v>1990</v>
      </c>
      <c r="B24" s="5">
        <f>[1]TB1!$K18</f>
        <v>519.00143943708747</v>
      </c>
      <c r="C24" s="5">
        <f>[1]TB2!$L18</f>
        <v>1225.4138625097619</v>
      </c>
      <c r="D24" s="5">
        <f>[1]TB2!$O18</f>
        <v>1112.6125361546272</v>
      </c>
      <c r="E24" s="6"/>
      <c r="F24" s="7">
        <f>IF(K$1=0,G24,H24)</f>
        <v>1.3058050000000001</v>
      </c>
      <c r="G24" s="8">
        <f t="shared" si="0"/>
        <v>1.3058050000000001</v>
      </c>
      <c r="H24" s="8">
        <v>1.6</v>
      </c>
      <c r="I24" s="8">
        <f>'1990'!D15/'1990'!A15</f>
        <v>1.3058050000000001</v>
      </c>
      <c r="J24" s="2">
        <f>'1990'!B15</f>
        <v>0.98009999999999997</v>
      </c>
      <c r="K24" s="1"/>
      <c r="L24" s="1"/>
      <c r="M24" s="1">
        <v>0.45</v>
      </c>
      <c r="N24" s="1">
        <v>0.55000000000000004</v>
      </c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5.6" x14ac:dyDescent="0.3">
      <c r="A25" s="6">
        <v>1991</v>
      </c>
      <c r="B25" s="5">
        <f>[1]TB1!$K19</f>
        <v>532.02893907436896</v>
      </c>
      <c r="C25" s="5">
        <f>[1]TB2!$L19</f>
        <v>1321.2056509466302</v>
      </c>
      <c r="D25" s="5">
        <f>[1]TB2!$O19</f>
        <v>1126.9593925532483</v>
      </c>
      <c r="E25" s="6"/>
      <c r="F25" s="7"/>
      <c r="G25" s="8"/>
      <c r="H25" s="8"/>
      <c r="I25" s="8"/>
      <c r="J25" s="2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5.6" x14ac:dyDescent="0.3">
      <c r="A26" s="6">
        <v>1992</v>
      </c>
      <c r="B26" s="5">
        <f>[1]TB1!$K20</f>
        <v>540.90275127318785</v>
      </c>
      <c r="C26" s="5">
        <f>[1]TB2!$L20</f>
        <v>1528.7017463874581</v>
      </c>
      <c r="D26" s="5">
        <f>[1]TB2!$O20</f>
        <v>1231.9407487418175</v>
      </c>
      <c r="E26" s="6"/>
      <c r="F26" s="7"/>
      <c r="G26" s="8"/>
      <c r="H26" s="8"/>
      <c r="I26" s="8"/>
      <c r="J26" s="2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5.6" x14ac:dyDescent="0.3">
      <c r="A27" s="6">
        <v>1993</v>
      </c>
      <c r="B27" s="5">
        <f>[1]TB1!$K21</f>
        <v>551.43668975419837</v>
      </c>
      <c r="C27" s="5">
        <f>[1]TB2!$L21</f>
        <v>1762.4096961213361</v>
      </c>
      <c r="D27" s="5">
        <f>[1]TB2!$O21</f>
        <v>1426.3602466324862</v>
      </c>
      <c r="E27" s="6"/>
      <c r="F27" s="7"/>
      <c r="G27" s="8"/>
      <c r="H27" s="8"/>
      <c r="I27" s="8"/>
      <c r="J27" s="2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5.6" x14ac:dyDescent="0.3">
      <c r="A28" s="6">
        <v>1994</v>
      </c>
      <c r="B28" s="5">
        <f>[1]TB1!$K22</f>
        <v>556.36112359953756</v>
      </c>
      <c r="C28" s="5">
        <f>[1]TB2!$L22</f>
        <v>2382.920692447115</v>
      </c>
      <c r="D28" s="5">
        <f>[1]TB2!$O22</f>
        <v>1880.3396380962906</v>
      </c>
      <c r="E28" s="6"/>
      <c r="F28" s="7"/>
      <c r="G28" s="8"/>
      <c r="H28" s="8"/>
      <c r="I28" s="8"/>
      <c r="J28" s="2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5.6" x14ac:dyDescent="0.3">
      <c r="A29" s="6">
        <v>1995</v>
      </c>
      <c r="B29" s="5">
        <f>[1]TB1!$K23</f>
        <v>566.26394294553506</v>
      </c>
      <c r="C29" s="5">
        <f>[1]TB2!$L23</f>
        <v>3018.3919000470846</v>
      </c>
      <c r="D29" s="5">
        <f>[1]TB2!$O23</f>
        <v>2394.6786912590442</v>
      </c>
      <c r="E29" s="6"/>
      <c r="F29" s="7">
        <f>IF(K$1=0,G29,H29)</f>
        <v>1.366652</v>
      </c>
      <c r="G29" s="8">
        <f t="shared" si="0"/>
        <v>1.366652</v>
      </c>
      <c r="H29" s="8">
        <v>1.6</v>
      </c>
      <c r="I29" s="8">
        <f>'1995'!D23/'1995'!A23</f>
        <v>1.366652</v>
      </c>
      <c r="J29" s="2">
        <f>'1995'!B23</f>
        <v>0.97739999999999994</v>
      </c>
      <c r="K29" s="1"/>
      <c r="L29" s="1"/>
      <c r="M29" s="1">
        <v>0.45</v>
      </c>
      <c r="N29" s="1">
        <v>0.55000000000000004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5.6" x14ac:dyDescent="0.3">
      <c r="A30" s="6">
        <v>1996</v>
      </c>
      <c r="B30" s="5">
        <f>[1]TB1!$K24</f>
        <v>569.6647696316046</v>
      </c>
      <c r="C30" s="5">
        <f>[1]TB2!$L24</f>
        <v>3550.4369430532297</v>
      </c>
      <c r="D30" s="5">
        <f>[1]TB2!$O24</f>
        <v>2876.7737568882662</v>
      </c>
      <c r="E30" s="6"/>
      <c r="F30" s="7"/>
      <c r="G30" s="8"/>
      <c r="H30" s="8"/>
      <c r="I30" s="8"/>
      <c r="J30" s="2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5.6" x14ac:dyDescent="0.3">
      <c r="A31" s="6">
        <v>1997</v>
      </c>
      <c r="B31" s="5">
        <f>[1]TB1!$K25</f>
        <v>569.39067327057705</v>
      </c>
      <c r="C31" s="5">
        <f>[1]TB2!$L25</f>
        <v>3924.4117745434905</v>
      </c>
      <c r="D31" s="5">
        <f>[1]TB2!$O25</f>
        <v>3089.9851590367043</v>
      </c>
      <c r="E31" s="6"/>
      <c r="F31" s="7"/>
      <c r="G31" s="8"/>
      <c r="H31" s="8"/>
      <c r="I31" s="8"/>
      <c r="J31" s="2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5.6" x14ac:dyDescent="0.3">
      <c r="A32" s="6">
        <v>1998</v>
      </c>
      <c r="B32" s="5">
        <f>[1]TB1!$K26</f>
        <v>567.87246626727051</v>
      </c>
      <c r="C32" s="5">
        <f>[1]TB2!$L26</f>
        <v>3986.1735118927663</v>
      </c>
      <c r="D32" s="5">
        <f>[1]TB2!$O26</f>
        <v>3165.7657945928377</v>
      </c>
      <c r="E32" s="6"/>
      <c r="F32" s="7">
        <f>IF(K$1=0,G32,H32)</f>
        <v>1.4404620000000001</v>
      </c>
      <c r="G32" s="8">
        <f t="shared" si="0"/>
        <v>1.4404620000000001</v>
      </c>
      <c r="H32" s="8">
        <v>1.6</v>
      </c>
      <c r="I32" s="8">
        <f>'1998'!D23/'1998'!A23</f>
        <v>1.4404620000000001</v>
      </c>
      <c r="J32" s="2">
        <f>'1998'!B23</f>
        <v>0.94510000000000005</v>
      </c>
      <c r="K32" s="1"/>
      <c r="L32" s="1"/>
      <c r="M32" s="1">
        <v>0.45</v>
      </c>
      <c r="N32" s="1">
        <v>0.55000000000000004</v>
      </c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5.6" x14ac:dyDescent="0.3">
      <c r="A33" s="6">
        <v>1999</v>
      </c>
      <c r="B33" s="5">
        <f>[1]TB1!$K27</f>
        <v>564.54672078814156</v>
      </c>
      <c r="C33" s="5">
        <f>[1]TB2!$L27</f>
        <v>3964.5342958165456</v>
      </c>
      <c r="D33" s="5">
        <f>[1]TB2!$O27</f>
        <v>3211.9905446771472</v>
      </c>
      <c r="E33" s="6"/>
      <c r="F33" s="7">
        <f>IF(K$1=0,G33,H33)</f>
        <v>1.449546</v>
      </c>
      <c r="G33" s="8">
        <f t="shared" si="0"/>
        <v>1.449546</v>
      </c>
      <c r="H33" s="8">
        <v>1.6</v>
      </c>
      <c r="I33" s="8">
        <f>'1999'!D23/'1999'!A23</f>
        <v>1.449546</v>
      </c>
      <c r="J33" s="2">
        <f>'1999'!B23</f>
        <v>0.9365</v>
      </c>
      <c r="K33" s="1"/>
      <c r="L33" s="1"/>
      <c r="M33" s="1">
        <v>0.45</v>
      </c>
      <c r="N33" s="1">
        <v>0.55000000000000004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5.6" x14ac:dyDescent="0.3">
      <c r="A34" s="6">
        <v>2000</v>
      </c>
      <c r="B34" s="5">
        <f>[1]TB1!$K28</f>
        <v>556.24719977508892</v>
      </c>
      <c r="C34" s="5">
        <f>[1]TB2!$L28</f>
        <v>4124.6277032442076</v>
      </c>
      <c r="D34" s="5">
        <f>[1]TB2!$O28</f>
        <v>3274.7687695983586</v>
      </c>
      <c r="E34" s="6"/>
      <c r="F34" s="7">
        <f>IF(K$1=0,G34,H34)</f>
        <v>1.4789159999999999</v>
      </c>
      <c r="G34" s="8">
        <f t="shared" si="0"/>
        <v>1.4789159999999999</v>
      </c>
      <c r="H34" s="8">
        <v>1.6</v>
      </c>
      <c r="I34" s="8">
        <f>'2000'!D$23/'2000'!A$23</f>
        <v>1.4789159999999999</v>
      </c>
      <c r="J34" s="2">
        <f>'2000'!B$23</f>
        <v>0.9255000000000001</v>
      </c>
      <c r="K34" s="1"/>
      <c r="L34" s="1"/>
      <c r="M34" s="1">
        <v>0.45</v>
      </c>
      <c r="N34" s="1">
        <v>0.55000000000000004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5.6" x14ac:dyDescent="0.3">
      <c r="A35" s="6">
        <v>2001</v>
      </c>
      <c r="B35" s="5">
        <f>[1]TB1!$K29</f>
        <v>555.78310630620888</v>
      </c>
      <c r="C35" s="5">
        <f>[1]TB2!$L29</f>
        <v>4248.4042460007213</v>
      </c>
      <c r="D35" s="5">
        <f>[1]TB2!$O29</f>
        <v>3387.6143600570012</v>
      </c>
      <c r="E35" s="6"/>
      <c r="F35" s="7"/>
      <c r="G35" s="8"/>
      <c r="H35" s="8"/>
      <c r="I35" s="8"/>
      <c r="J35" s="2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5.6" x14ac:dyDescent="0.3">
      <c r="A36" s="6">
        <v>2002</v>
      </c>
      <c r="B36" s="5">
        <f>[1]TB1!$K30</f>
        <v>552.9181644321344</v>
      </c>
      <c r="C36" s="5">
        <f>[1]TB2!$L30</f>
        <v>4257.4980135743772</v>
      </c>
      <c r="D36" s="5">
        <f>[1]TB2!$O30</f>
        <v>3503.1118899653015</v>
      </c>
      <c r="E36" s="6"/>
      <c r="F36" s="7">
        <f t="shared" ref="F36:F46" si="1">IF(K$1=0,G36,H36)</f>
        <v>1.5313760000000001</v>
      </c>
      <c r="G36" s="8">
        <f t="shared" si="0"/>
        <v>1.5313760000000001</v>
      </c>
      <c r="H36" s="8">
        <v>1.6</v>
      </c>
      <c r="I36" s="8">
        <f>'2002'!D$23/'2000'!A$23</f>
        <v>1.5313760000000001</v>
      </c>
      <c r="J36" s="2">
        <f>'2002'!B$23</f>
        <v>0.89720000000000011</v>
      </c>
      <c r="K36" s="1"/>
      <c r="L36" s="1"/>
      <c r="M36" s="1">
        <v>0.45</v>
      </c>
      <c r="N36" s="1">
        <v>0.55000000000000004</v>
      </c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5.6" x14ac:dyDescent="0.3">
      <c r="A37" s="6">
        <v>2003</v>
      </c>
      <c r="B37" s="5">
        <f>[1]TB1!$K31</f>
        <v>548.37619526568074</v>
      </c>
      <c r="C37" s="5">
        <f>[1]TB2!$L31</f>
        <v>4468.0336691686052</v>
      </c>
      <c r="D37" s="5">
        <f>[1]TB2!$O31</f>
        <v>3674.8256751438116</v>
      </c>
      <c r="E37" s="6"/>
      <c r="F37" s="7">
        <f t="shared" si="1"/>
        <v>1.55806</v>
      </c>
      <c r="G37" s="8">
        <f t="shared" si="0"/>
        <v>1.55806</v>
      </c>
      <c r="H37" s="8">
        <v>1.6</v>
      </c>
      <c r="I37" s="8">
        <f>'2003'!D$23/'2000'!A$23</f>
        <v>1.55806</v>
      </c>
      <c r="J37" s="4">
        <f>'2003'!B$23</f>
        <v>0.88200000000000012</v>
      </c>
      <c r="K37" s="1"/>
      <c r="L37" s="1"/>
      <c r="M37" s="1">
        <v>0.45</v>
      </c>
      <c r="N37" s="1">
        <v>0.55000000000000004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5.6" x14ac:dyDescent="0.3">
      <c r="A38" s="6">
        <v>2004</v>
      </c>
      <c r="B38" s="5">
        <f>[1]TB1!$K32</f>
        <v>544.91481048469154</v>
      </c>
      <c r="C38" s="5">
        <f>[1]TB2!$L32</f>
        <v>4840.5470296380054</v>
      </c>
      <c r="D38" s="5">
        <f>[1]TB2!$O32</f>
        <v>4079.5397321329579</v>
      </c>
      <c r="E38" s="6"/>
      <c r="F38" s="7">
        <f t="shared" si="1"/>
        <v>1.5525200000000001</v>
      </c>
      <c r="G38" s="8">
        <f t="shared" si="0"/>
        <v>1.5525200000000001</v>
      </c>
      <c r="H38" s="8">
        <v>1.6</v>
      </c>
      <c r="I38" s="8">
        <f>'2004'!D$23/'2000'!A$23</f>
        <v>1.5525200000000001</v>
      </c>
      <c r="J38" s="4">
        <f>'2004'!B$23</f>
        <v>0.84899999999999998</v>
      </c>
      <c r="K38" s="1"/>
      <c r="L38" s="1"/>
      <c r="M38" s="1">
        <v>0.45</v>
      </c>
      <c r="N38" s="1">
        <v>0.55000000000000004</v>
      </c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5.6" x14ac:dyDescent="0.3">
      <c r="A39" s="6">
        <v>2005</v>
      </c>
      <c r="B39" s="5">
        <f>[1]TB1!$K33</f>
        <v>536.34383261373091</v>
      </c>
      <c r="C39" s="5">
        <f>[1]TB2!$L33</f>
        <v>5339.1497518036786</v>
      </c>
      <c r="D39" s="5">
        <f>[1]TB2!$O33</f>
        <v>4523.8380838200464</v>
      </c>
      <c r="E39" s="6"/>
      <c r="F39" s="7">
        <f t="shared" si="1"/>
        <v>1.6</v>
      </c>
      <c r="G39" s="8">
        <v>1.6</v>
      </c>
      <c r="H39" s="8">
        <v>1.6</v>
      </c>
      <c r="I39" s="8"/>
      <c r="J39" s="4">
        <f>'2005'!B23</f>
        <v>0.99600000000000011</v>
      </c>
      <c r="K39" s="1"/>
      <c r="L39" s="1"/>
      <c r="M39" s="1">
        <v>0.45</v>
      </c>
      <c r="N39" s="1">
        <v>0.55000000000000004</v>
      </c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5.6" x14ac:dyDescent="0.3">
      <c r="A40" s="6">
        <v>2006</v>
      </c>
      <c r="B40" s="5">
        <f>[1]TB1!$K34</f>
        <v>532.05404597766676</v>
      </c>
      <c r="C40" s="5">
        <f>[1]TB2!$L34</f>
        <v>5900.0380872527476</v>
      </c>
      <c r="D40" s="5">
        <f>[1]TB2!$O34</f>
        <v>4932.2981750432064</v>
      </c>
      <c r="E40" s="6"/>
      <c r="F40" s="7">
        <f t="shared" si="1"/>
        <v>1.67</v>
      </c>
      <c r="G40" s="8">
        <v>1.67</v>
      </c>
      <c r="H40" s="8">
        <v>1.67</v>
      </c>
      <c r="I40" s="8">
        <f>'2006'!D$23/'2006'!A$23</f>
        <v>1.5877600000000001</v>
      </c>
      <c r="J40" s="4">
        <f>'2006'!B$23</f>
        <v>0.76400000000000001</v>
      </c>
      <c r="K40" s="1"/>
      <c r="L40" s="1"/>
      <c r="M40" s="1">
        <v>0.45</v>
      </c>
      <c r="N40" s="1">
        <v>0.55000000000000004</v>
      </c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5.6" x14ac:dyDescent="0.3">
      <c r="A41" s="6">
        <v>2007</v>
      </c>
      <c r="B41" s="5">
        <f>[1]TB1!$K35</f>
        <v>527.67513400334315</v>
      </c>
      <c r="C41" s="5">
        <f>[1]TB2!$L35</f>
        <v>6814.410035215923</v>
      </c>
      <c r="D41" s="5">
        <f>[1]TB2!$O35</f>
        <v>5609.9296579346592</v>
      </c>
      <c r="E41" s="6"/>
      <c r="F41" s="7">
        <f t="shared" si="1"/>
        <v>1.75</v>
      </c>
      <c r="G41" s="8">
        <v>1.75</v>
      </c>
      <c r="H41" s="8">
        <v>1.75</v>
      </c>
      <c r="I41" s="8">
        <f>'2007'!D$23/'2007'!A$23</f>
        <v>1.6403400000000001</v>
      </c>
      <c r="J41" s="4">
        <f>'2007'!B$23</f>
        <v>0.69</v>
      </c>
      <c r="K41" s="1"/>
      <c r="L41" s="1"/>
      <c r="M41" s="1">
        <v>0.45</v>
      </c>
      <c r="N41" s="1">
        <v>0.55000000000000004</v>
      </c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5.6" x14ac:dyDescent="0.3">
      <c r="A42" s="6">
        <v>2008</v>
      </c>
      <c r="B42" s="5">
        <f>[1]TB1!$K36</f>
        <v>526.66294732974643</v>
      </c>
      <c r="C42" s="5">
        <f>[1]TB2!$L36</f>
        <v>7720.3410690655401</v>
      </c>
      <c r="D42" s="5">
        <f>[1]TB2!$O36</f>
        <v>6363.4907505685269</v>
      </c>
      <c r="E42" s="6"/>
      <c r="F42" s="7">
        <f t="shared" si="1"/>
        <v>1.82</v>
      </c>
      <c r="G42" s="8">
        <v>1.82</v>
      </c>
      <c r="H42" s="8">
        <v>1.82</v>
      </c>
      <c r="I42" s="8">
        <f>'2008'!D$23/'2008'!A$23</f>
        <v>1.7061999999999999</v>
      </c>
      <c r="J42" s="4">
        <f>'2008'!B$23</f>
        <v>0.60600000000000009</v>
      </c>
      <c r="K42" s="1"/>
      <c r="L42" s="1"/>
      <c r="M42" s="1">
        <v>0.45</v>
      </c>
      <c r="N42" s="1">
        <v>0.55000000000000004</v>
      </c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5.6" x14ac:dyDescent="0.3">
      <c r="A43" s="6">
        <v>2009</v>
      </c>
      <c r="B43" s="5">
        <f>[1]TB1!$K37</f>
        <v>523.67058414435894</v>
      </c>
      <c r="C43" s="5">
        <f>[1]TB2!$L37</f>
        <v>8153.7186954704221</v>
      </c>
      <c r="D43" s="5">
        <f>[1]TB2!$O37</f>
        <v>6783.8697142108094</v>
      </c>
      <c r="E43" s="6"/>
      <c r="F43" s="7">
        <f t="shared" si="1"/>
        <v>1.6</v>
      </c>
      <c r="G43" s="8">
        <v>1.6</v>
      </c>
      <c r="H43" s="8">
        <v>1.6</v>
      </c>
      <c r="I43" s="8"/>
      <c r="J43" s="4">
        <f>'2009'!B23</f>
        <v>0.9860000000000001</v>
      </c>
      <c r="K43" s="1"/>
      <c r="L43" s="1"/>
      <c r="M43" s="1">
        <v>0.45</v>
      </c>
      <c r="N43" s="1">
        <v>0.55000000000000004</v>
      </c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5.6" x14ac:dyDescent="0.3">
      <c r="A44" s="6">
        <v>2010</v>
      </c>
      <c r="B44" s="5">
        <f>[1]TB1!$K38</f>
        <v>509.38549691660705</v>
      </c>
      <c r="C44" s="5">
        <f>[1]TB2!$L38</f>
        <v>9491.9221043935213</v>
      </c>
      <c r="D44" s="5">
        <f>[1]TB2!$O38</f>
        <v>7798.452241074182</v>
      </c>
      <c r="E44" s="6"/>
      <c r="F44" s="7">
        <f t="shared" si="1"/>
        <v>1.6</v>
      </c>
      <c r="G44" s="8">
        <v>1.6</v>
      </c>
      <c r="H44" s="8">
        <v>1.6</v>
      </c>
      <c r="I44" s="8"/>
      <c r="J44" s="4">
        <f>'2010'!B23</f>
        <v>0.97400000000000009</v>
      </c>
      <c r="K44" s="1"/>
      <c r="L44" s="1"/>
      <c r="M44" s="1">
        <v>0.45</v>
      </c>
      <c r="N44" s="1">
        <v>0.55000000000000004</v>
      </c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5.6" x14ac:dyDescent="0.3">
      <c r="A45" s="6">
        <v>2011</v>
      </c>
      <c r="B45" s="5">
        <f>[1]TB1!$K39</f>
        <v>502.35216921976684</v>
      </c>
      <c r="C45" s="5">
        <f>[1]TB2!$L39</f>
        <v>11133.751767700382</v>
      </c>
      <c r="D45" s="5">
        <f>[1]TB2!$O39</f>
        <v>9119.1326895533257</v>
      </c>
      <c r="E45" s="6"/>
      <c r="F45" s="7">
        <f t="shared" si="1"/>
        <v>1.6</v>
      </c>
      <c r="G45" s="8">
        <v>1.6</v>
      </c>
      <c r="H45" s="8">
        <v>1.6</v>
      </c>
      <c r="I45" s="8"/>
      <c r="J45" s="4">
        <f>'2011'!B23</f>
        <v>0.95700000000000007</v>
      </c>
      <c r="K45" s="1"/>
      <c r="L45" s="1"/>
      <c r="M45" s="1">
        <v>0.45</v>
      </c>
      <c r="N45" s="1">
        <v>0.55000000000000004</v>
      </c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5.6" x14ac:dyDescent="0.3">
      <c r="A46" s="6">
        <v>2012</v>
      </c>
      <c r="B46" s="5">
        <f>[1]TB1!$K40</f>
        <v>494.29413720223243</v>
      </c>
      <c r="C46" s="5">
        <f>[1]TB2!$L40</f>
        <v>12408.803391323589</v>
      </c>
      <c r="D46" s="5">
        <f>[1]TB2!$O40</f>
        <v>10285.77615906434</v>
      </c>
      <c r="E46" s="6"/>
      <c r="F46" s="7">
        <f t="shared" si="1"/>
        <v>1.6</v>
      </c>
      <c r="G46" s="8">
        <v>1.6</v>
      </c>
      <c r="H46" s="8">
        <v>1.6</v>
      </c>
      <c r="I46" s="8"/>
      <c r="J46" s="4">
        <f>'2012'!B23</f>
        <v>0.93900000000000017</v>
      </c>
      <c r="K46" s="1"/>
      <c r="L46" s="1"/>
      <c r="M46" s="1">
        <v>0.45</v>
      </c>
      <c r="N46" s="1">
        <v>0.55000000000000004</v>
      </c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5.6" x14ac:dyDescent="0.3">
      <c r="A47" s="6">
        <v>2013</v>
      </c>
      <c r="B47" s="5">
        <f>[1]TB1!$K41</f>
        <v>487.62936554983634</v>
      </c>
      <c r="C47" s="5">
        <f>[1]TB2!$L41</f>
        <v>13444.58810987751</v>
      </c>
      <c r="D47" s="5">
        <f>[1]TB2!$O41</f>
        <v>12175.170068573801</v>
      </c>
      <c r="E47" s="6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5.6" x14ac:dyDescent="0.3">
      <c r="A48" s="6">
        <v>2014</v>
      </c>
      <c r="B48" s="5">
        <f>[1]TB1!$K42</f>
        <v>481.03645568044169</v>
      </c>
      <c r="C48" s="5">
        <f>[1]TB2!$L42</f>
        <v>14651.924607039658</v>
      </c>
      <c r="D48" s="5">
        <f>[1]TB2!$O42</f>
        <v>13489.752798093046</v>
      </c>
      <c r="E48" s="6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5.6" x14ac:dyDescent="0.3">
      <c r="A49" s="6">
        <v>2015</v>
      </c>
      <c r="B49" s="5">
        <f>[1]TB1!$K43</f>
        <v>470.73660133535464</v>
      </c>
      <c r="C49" s="5">
        <f>[1]TB2!$L43</f>
        <v>15207.905186239601</v>
      </c>
      <c r="D49" s="5">
        <f>[1]TB2!$O43</f>
        <v>14199.551958946093</v>
      </c>
      <c r="E49" s="6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5.6" x14ac:dyDescent="0.3">
      <c r="A50" s="6"/>
      <c r="B50" s="6"/>
      <c r="C50" s="6"/>
      <c r="D50" s="6"/>
      <c r="E50" s="6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5.6" x14ac:dyDescent="0.3">
      <c r="A51" s="1" t="s">
        <v>13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5.6" x14ac:dyDescent="0.3">
      <c r="A52" s="1" t="s">
        <v>20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5.6" x14ac:dyDescent="0.3">
      <c r="A53" s="1" t="s">
        <v>21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5.6" x14ac:dyDescent="0.3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5.6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5.6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5.6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5.6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5.6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5.6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5.6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5.6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5.6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5.6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5.6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5.6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5.6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5.6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5.6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5.6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5.6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5.6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5.6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5.6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5.6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5.6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5.6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5.6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5.6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5.6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5.6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5.6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5.6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5.6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5.6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5.6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5.6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5.6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5.6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5.6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5.6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5.6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5.6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5.6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5.6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5.6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5.6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5.6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5.6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5.6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5.6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5.6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5.6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5.6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5.6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5.6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5.6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5.6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5.6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5.6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5.6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5.6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5.6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5.6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5.6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5.6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5.6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5.6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5.6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5.6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5.6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5.6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5.6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5.6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5.6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5.6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5.6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5.6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5.6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5.6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5.6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5.6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5.6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5.6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5.6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5.6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5.6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5.6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5.6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5.6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5.6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5.6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5.6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5.6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5.6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5.6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5.6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5.6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5.6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5.6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5.6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5.6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5.6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5.6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5.6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5.6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5.6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5.6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5.6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5.6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5.6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5.6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5.6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5.6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5.6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5.6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5.6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5.6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5.6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5.6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5.6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5.6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5.6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5.6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5.6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5.6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5.6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5.6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5.6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5.6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5.6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5.6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5.6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5.6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5.6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5.6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5.6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5.6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5.6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5.6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5.6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5.6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5.6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5.6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5.6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5.6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5.6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5.6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5.6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5.6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ht="15.6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ht="15.6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ht="15.6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ht="15.6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ht="15.6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ht="15.6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ht="15.6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ht="15.6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ht="15.6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</sheetData>
  <mergeCells count="9">
    <mergeCell ref="M3:P9"/>
    <mergeCell ref="J3:J10"/>
    <mergeCell ref="G3:G10"/>
    <mergeCell ref="H3:H10"/>
    <mergeCell ref="B3:B10"/>
    <mergeCell ref="C3:C10"/>
    <mergeCell ref="F3:F10"/>
    <mergeCell ref="I3:I10"/>
    <mergeCell ref="D3:D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19</vt:i4>
      </vt:variant>
    </vt:vector>
  </HeadingPairs>
  <TitlesOfParts>
    <vt:vector size="19" baseType="lpstr">
      <vt:lpstr>1980</vt:lpstr>
      <vt:lpstr>1985</vt:lpstr>
      <vt:lpstr>1990</vt:lpstr>
      <vt:lpstr>1995</vt:lpstr>
      <vt:lpstr>1998</vt:lpstr>
      <vt:lpstr>1999</vt:lpstr>
      <vt:lpstr>2000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Parameters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Piketty</dc:creator>
  <cp:lastModifiedBy>Thomas Piketty</cp:lastModifiedBy>
  <dcterms:created xsi:type="dcterms:W3CDTF">2016-09-25T09:32:52Z</dcterms:created>
  <dcterms:modified xsi:type="dcterms:W3CDTF">2017-04-11T17:21:56Z</dcterms:modified>
</cp:coreProperties>
</file>