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72" windowWidth="19620" windowHeight="9240" activeTab="2"/>
  </bookViews>
  <sheets>
    <sheet name="2002" sheetId="5" r:id="rId1"/>
    <sheet name="2010" sheetId="2" r:id="rId2"/>
    <sheet name="Parameters" sheetId="1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H49" i="1" l="1"/>
  <c r="G49" i="1"/>
  <c r="F49" i="1"/>
  <c r="E49" i="1"/>
  <c r="D49" i="1"/>
  <c r="C49" i="1"/>
  <c r="H48" i="1"/>
  <c r="G48" i="1"/>
  <c r="F48" i="1"/>
  <c r="E48" i="1"/>
  <c r="D48" i="1"/>
  <c r="C48" i="1"/>
  <c r="H47" i="1"/>
  <c r="G47" i="1"/>
  <c r="F47" i="1"/>
  <c r="E47" i="1"/>
  <c r="D47" i="1"/>
  <c r="C47" i="1"/>
  <c r="H46" i="1"/>
  <c r="G46" i="1"/>
  <c r="F46" i="1"/>
  <c r="E46" i="1"/>
  <c r="D46" i="1"/>
  <c r="C46" i="1"/>
  <c r="H45" i="1"/>
  <c r="G45" i="1"/>
  <c r="F45" i="1"/>
  <c r="E45" i="1"/>
  <c r="D45" i="1"/>
  <c r="C45" i="1"/>
  <c r="H44" i="1"/>
  <c r="G44" i="1"/>
  <c r="F44" i="1"/>
  <c r="E44" i="1"/>
  <c r="D44" i="1"/>
  <c r="C44" i="1"/>
  <c r="H43" i="1"/>
  <c r="G43" i="1"/>
  <c r="F43" i="1"/>
  <c r="E43" i="1"/>
  <c r="D43" i="1"/>
  <c r="C43" i="1"/>
  <c r="H42" i="1"/>
  <c r="G42" i="1"/>
  <c r="F42" i="1"/>
  <c r="E42" i="1"/>
  <c r="D42" i="1"/>
  <c r="C42" i="1"/>
  <c r="H41" i="1"/>
  <c r="G41" i="1"/>
  <c r="F41" i="1"/>
  <c r="E41" i="1"/>
  <c r="D41" i="1"/>
  <c r="C41" i="1"/>
  <c r="H40" i="1"/>
  <c r="G40" i="1"/>
  <c r="F40" i="1"/>
  <c r="E40" i="1"/>
  <c r="D40" i="1"/>
  <c r="C40" i="1"/>
  <c r="H39" i="1"/>
  <c r="G39" i="1"/>
  <c r="F39" i="1"/>
  <c r="E39" i="1"/>
  <c r="D39" i="1"/>
  <c r="C39" i="1"/>
  <c r="H38" i="1"/>
  <c r="G38" i="1"/>
  <c r="F38" i="1"/>
  <c r="E38" i="1"/>
  <c r="D38" i="1"/>
  <c r="C38" i="1"/>
  <c r="H37" i="1"/>
  <c r="G37" i="1"/>
  <c r="F37" i="1"/>
  <c r="E37" i="1"/>
  <c r="D37" i="1"/>
  <c r="C37" i="1"/>
  <c r="H36" i="1"/>
  <c r="G36" i="1"/>
  <c r="F36" i="1"/>
  <c r="E36" i="1"/>
  <c r="D36" i="1"/>
  <c r="C36" i="1"/>
  <c r="H35" i="1"/>
  <c r="G35" i="1"/>
  <c r="F35" i="1"/>
  <c r="E35" i="1"/>
  <c r="D35" i="1"/>
  <c r="C35" i="1"/>
  <c r="H34" i="1"/>
  <c r="G34" i="1"/>
  <c r="F34" i="1"/>
  <c r="E34" i="1"/>
  <c r="D34" i="1"/>
  <c r="C34" i="1"/>
  <c r="H33" i="1"/>
  <c r="G33" i="1"/>
  <c r="F33" i="1"/>
  <c r="E33" i="1"/>
  <c r="D33" i="1"/>
  <c r="C33" i="1"/>
  <c r="H32" i="1"/>
  <c r="G32" i="1"/>
  <c r="F32" i="1"/>
  <c r="E32" i="1"/>
  <c r="D32" i="1"/>
  <c r="C32" i="1"/>
  <c r="H31" i="1"/>
  <c r="G31" i="1"/>
  <c r="F31" i="1"/>
  <c r="E31" i="1"/>
  <c r="D31" i="1"/>
  <c r="C31" i="1"/>
  <c r="H30" i="1"/>
  <c r="G30" i="1"/>
  <c r="F30" i="1"/>
  <c r="E30" i="1"/>
  <c r="D30" i="1"/>
  <c r="C30" i="1"/>
  <c r="H29" i="1"/>
  <c r="G29" i="1"/>
  <c r="F29" i="1"/>
  <c r="E29" i="1"/>
  <c r="D29" i="1"/>
  <c r="C29" i="1"/>
  <c r="H28" i="1"/>
  <c r="G28" i="1"/>
  <c r="F28" i="1"/>
  <c r="E28" i="1"/>
  <c r="D28" i="1"/>
  <c r="C28" i="1"/>
  <c r="H27" i="1"/>
  <c r="G27" i="1"/>
  <c r="F27" i="1"/>
  <c r="E27" i="1"/>
  <c r="D27" i="1"/>
  <c r="C27" i="1"/>
  <c r="H26" i="1"/>
  <c r="G26" i="1"/>
  <c r="F26" i="1"/>
  <c r="E26" i="1"/>
  <c r="D26" i="1"/>
  <c r="C26" i="1"/>
  <c r="H25" i="1"/>
  <c r="G25" i="1"/>
  <c r="F25" i="1"/>
  <c r="E25" i="1"/>
  <c r="D25" i="1"/>
  <c r="C25" i="1"/>
  <c r="H24" i="1"/>
  <c r="G24" i="1"/>
  <c r="F24" i="1"/>
  <c r="E24" i="1"/>
  <c r="D24" i="1"/>
  <c r="C24" i="1"/>
  <c r="H23" i="1"/>
  <c r="G23" i="1"/>
  <c r="F23" i="1"/>
  <c r="E23" i="1"/>
  <c r="D23" i="1"/>
  <c r="C23" i="1"/>
  <c r="H22" i="1"/>
  <c r="G22" i="1"/>
  <c r="F22" i="1"/>
  <c r="E22" i="1"/>
  <c r="D22" i="1"/>
  <c r="C22" i="1"/>
  <c r="H21" i="1"/>
  <c r="G21" i="1"/>
  <c r="F21" i="1"/>
  <c r="E21" i="1"/>
  <c r="D21" i="1"/>
  <c r="C21" i="1"/>
  <c r="H20" i="1"/>
  <c r="G20" i="1"/>
  <c r="F20" i="1"/>
  <c r="E20" i="1"/>
  <c r="D20" i="1"/>
  <c r="C20" i="1"/>
  <c r="H19" i="1"/>
  <c r="G19" i="1"/>
  <c r="F19" i="1"/>
  <c r="E19" i="1"/>
  <c r="D19" i="1"/>
  <c r="C19" i="1"/>
  <c r="H18" i="1"/>
  <c r="G18" i="1"/>
  <c r="F18" i="1"/>
  <c r="E18" i="1"/>
  <c r="D18" i="1"/>
  <c r="C18" i="1"/>
  <c r="H17" i="1"/>
  <c r="G17" i="1"/>
  <c r="F17" i="1"/>
  <c r="E17" i="1"/>
  <c r="D17" i="1"/>
  <c r="C17" i="1"/>
  <c r="H16" i="1"/>
  <c r="G16" i="1"/>
  <c r="F16" i="1"/>
  <c r="E16" i="1"/>
  <c r="D16" i="1"/>
  <c r="C16" i="1"/>
  <c r="H15" i="1"/>
  <c r="G15" i="1"/>
  <c r="F15" i="1"/>
  <c r="E15" i="1"/>
  <c r="D15" i="1"/>
  <c r="C15" i="1"/>
  <c r="H14" i="1"/>
  <c r="G14" i="1"/>
  <c r="F14" i="1"/>
  <c r="E14" i="1"/>
  <c r="D14" i="1"/>
  <c r="C14" i="1"/>
  <c r="H13" i="1"/>
  <c r="G13" i="1"/>
  <c r="F13" i="1"/>
  <c r="E13" i="1"/>
  <c r="D13" i="1"/>
  <c r="C13" i="1"/>
  <c r="H12" i="1"/>
  <c r="G12" i="1"/>
  <c r="F12" i="1"/>
  <c r="E12" i="1"/>
  <c r="D12" i="1"/>
  <c r="C12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I13" i="5" l="1"/>
  <c r="D13" i="5"/>
  <c r="E13" i="5" s="1"/>
  <c r="B13" i="5"/>
  <c r="I12" i="5"/>
  <c r="D12" i="5"/>
  <c r="A13" i="5" s="1"/>
  <c r="B12" i="5"/>
  <c r="I11" i="5"/>
  <c r="D11" i="5"/>
  <c r="B11" i="5"/>
  <c r="I10" i="5"/>
  <c r="D10" i="5"/>
  <c r="A11" i="5" s="1"/>
  <c r="B10" i="5"/>
  <c r="I9" i="5"/>
  <c r="D9" i="5"/>
  <c r="A10" i="5" s="1"/>
  <c r="B9" i="5"/>
  <c r="I8" i="5"/>
  <c r="D8" i="5"/>
  <c r="A9" i="5" s="1"/>
  <c r="B8" i="5"/>
  <c r="I7" i="5"/>
  <c r="D7" i="5"/>
  <c r="A8" i="5" s="1"/>
  <c r="B7" i="5"/>
  <c r="I6" i="5"/>
  <c r="D6" i="5"/>
  <c r="B6" i="5"/>
  <c r="I5" i="5"/>
  <c r="D5" i="5"/>
  <c r="A6" i="5" s="1"/>
  <c r="B5" i="5"/>
  <c r="I4" i="5"/>
  <c r="I1" i="5" s="1"/>
  <c r="B2" i="5" s="1"/>
  <c r="D4" i="5"/>
  <c r="A5" i="5" s="1"/>
  <c r="B4" i="5"/>
  <c r="C12" i="2"/>
  <c r="E12" i="2"/>
  <c r="E11" i="2"/>
  <c r="E10" i="2"/>
  <c r="E9" i="2"/>
  <c r="E8" i="2"/>
  <c r="E7" i="2"/>
  <c r="E6" i="2"/>
  <c r="E5" i="2"/>
  <c r="E13" i="2"/>
  <c r="A13" i="2"/>
  <c r="C13" i="2" s="1"/>
  <c r="A12" i="2"/>
  <c r="A11" i="2"/>
  <c r="C11" i="2" s="1"/>
  <c r="A10" i="2"/>
  <c r="C10" i="2" s="1"/>
  <c r="A9" i="2"/>
  <c r="C9" i="2" s="1"/>
  <c r="A8" i="2"/>
  <c r="C8" i="2" s="1"/>
  <c r="A7" i="2"/>
  <c r="C7" i="2" s="1"/>
  <c r="A6" i="2"/>
  <c r="C6" i="2" s="1"/>
  <c r="A5" i="2"/>
  <c r="R44" i="1"/>
  <c r="Q44" i="1"/>
  <c r="P44" i="1"/>
  <c r="O44" i="1"/>
  <c r="N44" i="1"/>
  <c r="M44" i="1"/>
  <c r="L44" i="1"/>
  <c r="K44" i="1"/>
  <c r="B13" i="2"/>
  <c r="B12" i="2"/>
  <c r="B11" i="2"/>
  <c r="B10" i="2"/>
  <c r="B9" i="2"/>
  <c r="B8" i="2"/>
  <c r="B7" i="2"/>
  <c r="B6" i="2"/>
  <c r="B5" i="2"/>
  <c r="D13" i="2"/>
  <c r="D12" i="2"/>
  <c r="D11" i="2"/>
  <c r="D10" i="2"/>
  <c r="D9" i="2"/>
  <c r="D8" i="2"/>
  <c r="D7" i="2"/>
  <c r="D6" i="2"/>
  <c r="D5" i="2"/>
  <c r="B2" i="2"/>
  <c r="D4" i="2"/>
  <c r="I13" i="2"/>
  <c r="I12" i="2"/>
  <c r="I11" i="2"/>
  <c r="I10" i="2"/>
  <c r="I9" i="2"/>
  <c r="I8" i="2"/>
  <c r="I7" i="2"/>
  <c r="I6" i="2"/>
  <c r="I5" i="2"/>
  <c r="I4" i="2"/>
  <c r="I1" i="2" s="1"/>
  <c r="C13" i="5" l="1"/>
  <c r="A7" i="5"/>
  <c r="A12" i="5"/>
  <c r="E12" i="5"/>
  <c r="C12" i="5" l="1"/>
  <c r="E11" i="5"/>
  <c r="C11" i="5" l="1"/>
  <c r="E10" i="5"/>
  <c r="C10" i="5" l="1"/>
  <c r="E9" i="5"/>
  <c r="C9" i="5" l="1"/>
  <c r="E8" i="5"/>
  <c r="C8" i="5" l="1"/>
  <c r="E7" i="5"/>
  <c r="C7" i="5" l="1"/>
  <c r="E6" i="5"/>
  <c r="C6" i="5" l="1"/>
  <c r="E5" i="5"/>
  <c r="C5" i="5" l="1"/>
  <c r="E4" i="5"/>
  <c r="B4" i="2" l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J44" i="1"/>
  <c r="C5" i="2" l="1"/>
  <c r="E4" i="2"/>
</calcChain>
</file>

<file path=xl/sharedStrings.xml><?xml version="1.0" encoding="utf-8"?>
<sst xmlns="http://schemas.openxmlformats.org/spreadsheetml/2006/main" count="71" uniqueCount="39">
  <si>
    <t>year</t>
  </si>
  <si>
    <t>p=0.90 (d-d)</t>
  </si>
  <si>
    <t>p=0.10 (d-d)</t>
  </si>
  <si>
    <t xml:space="preserve">Variant weights </t>
  </si>
  <si>
    <t xml:space="preserve">Benchmark weights </t>
  </si>
  <si>
    <t>Benchmark (0) or variant (1) :</t>
  </si>
  <si>
    <t>f</t>
  </si>
  <si>
    <t>yint</t>
  </si>
  <si>
    <t>p</t>
  </si>
  <si>
    <t>ytop</t>
  </si>
  <si>
    <t>b</t>
  </si>
  <si>
    <t>thr</t>
  </si>
  <si>
    <t>average</t>
  </si>
  <si>
    <t xml:space="preserve">year </t>
  </si>
  <si>
    <t>Adult  population</t>
  </si>
  <si>
    <t xml:space="preserve">Average private wealth  per adult </t>
  </si>
  <si>
    <t>Parameters used for wealth tabulations 1978-2015</t>
  </si>
  <si>
    <t>w</t>
  </si>
  <si>
    <t>adultpop</t>
  </si>
  <si>
    <t>ynf</t>
  </si>
  <si>
    <t>Raw data on distribution of per adult net wealth (Li-Shi 2013 slide)</t>
  </si>
  <si>
    <t>Per adult net wealth (survey)</t>
  </si>
  <si>
    <t>p=0.20 (d-d)</t>
  </si>
  <si>
    <t>Weights on consecutive decile averages used to compute income thresholds close to p=0.10 (weight on P0-10 vs P10-20), p=0.20 (weight on P10-20 vs P20-30), etc., p=0.90 (weight on P80-90 vs P90-100)  (used for 2002 and 2010: years with no threshold data)</t>
  </si>
  <si>
    <t>p=0.30 (d-d)</t>
  </si>
  <si>
    <t>p=0.40 (d-d)</t>
  </si>
  <si>
    <t>p=0.50 (d-d)</t>
  </si>
  <si>
    <t>p=0.60 (d-d)</t>
  </si>
  <si>
    <t>p=0.70 (d-d)</t>
  </si>
  <si>
    <t>p=0.80 (d-d)</t>
  </si>
  <si>
    <t xml:space="preserve">Average national income per adult </t>
  </si>
  <si>
    <t>y</t>
  </si>
  <si>
    <t xml:space="preserve">Average fiscal income  per adult </t>
  </si>
  <si>
    <t>yf</t>
  </si>
  <si>
    <t xml:space="preserve">Income taxes per adult </t>
  </si>
  <si>
    <t xml:space="preserve">Cash transfers per adult </t>
  </si>
  <si>
    <t>it</t>
  </si>
  <si>
    <t>ct</t>
  </si>
  <si>
    <t xml:space="preserve">Average non-fiscal  income  per adult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</si>
</sst>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_ * #,##0.00_)\ _€_ ;_ * \(#,##0.00\)\ _€_ ;_ * &quot;-&quot;??_)\ _€_ ;_ @_ "/>
    <numFmt numFmtId="166" formatCode="\$#,##0\ ;\(\$#,##0\)"/>
    <numFmt numFmtId="167" formatCode="#,##0.00_ "/>
  </numFmts>
  <fonts count="3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0"/>
      <name val="Verdana"/>
      <family val="2"/>
    </font>
    <font>
      <b/>
      <sz val="11"/>
      <color indexed="63"/>
      <name val="Calibri"/>
      <family val="2"/>
    </font>
    <font>
      <sz val="12"/>
      <color indexed="8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</borders>
  <cellStyleXfs count="81">
    <xf numFmtId="0" fontId="0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3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0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165" fontId="23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4" fillId="0" borderId="0"/>
    <xf numFmtId="0" fontId="25" fillId="18" borderId="0" applyNumberFormat="0" applyBorder="0" applyAlignment="0" applyProtection="0"/>
    <xf numFmtId="0" fontId="23" fillId="0" borderId="0"/>
    <xf numFmtId="0" fontId="23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7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4" fillId="19" borderId="7" applyNumberFormat="0" applyFont="0" applyAlignment="0" applyProtection="0"/>
    <xf numFmtId="0" fontId="28" fillId="16" borderId="8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/>
    <xf numFmtId="0" fontId="24" fillId="0" borderId="0"/>
    <xf numFmtId="0" fontId="31" fillId="0" borderId="9">
      <alignment horizontal="center"/>
    </xf>
    <xf numFmtId="0" fontId="32" fillId="0" borderId="0" applyNumberFormat="0" applyFill="0" applyBorder="0" applyAlignment="0" applyProtection="0"/>
    <xf numFmtId="2" fontId="12" fillId="0" borderId="0" applyFont="0" applyFill="0" applyBorder="0" applyAlignment="0" applyProtection="0"/>
    <xf numFmtId="0" fontId="3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2" fillId="0" borderId="0" xfId="1" applyFont="1"/>
    <xf numFmtId="3" fontId="2" fillId="0" borderId="0" xfId="1" applyNumberFormat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center"/>
    </xf>
    <xf numFmtId="2" fontId="2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3" fontId="0" fillId="0" borderId="0" xfId="0" applyNumberFormat="1"/>
    <xf numFmtId="164" fontId="23" fillId="0" borderId="0" xfId="0" applyNumberFormat="1" applyFont="1" applyAlignment="1">
      <alignment horizontal="center"/>
    </xf>
    <xf numFmtId="3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52" applyFont="1" applyFill="1" applyAlignment="1">
      <alignment horizontal="center"/>
    </xf>
    <xf numFmtId="0" fontId="23" fillId="0" borderId="0" xfId="52" applyFont="1" applyAlignment="1">
      <alignment horizontal="center"/>
    </xf>
    <xf numFmtId="0" fontId="23" fillId="0" borderId="0" xfId="0" applyFont="1"/>
    <xf numFmtId="3" fontId="23" fillId="0" borderId="0" xfId="52" applyNumberFormat="1" applyFont="1" applyAlignment="1">
      <alignment horizontal="center"/>
    </xf>
    <xf numFmtId="167" fontId="23" fillId="0" borderId="0" xfId="0" applyNumberFormat="1" applyFont="1" applyBorder="1" applyAlignment="1">
      <alignment horizontal="center"/>
    </xf>
    <xf numFmtId="0" fontId="4" fillId="0" borderId="0" xfId="52"/>
    <xf numFmtId="0" fontId="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8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Bad" xfId="20"/>
    <cellStyle name="Calculation" xfId="21"/>
    <cellStyle name="Check Cell" xfId="22"/>
    <cellStyle name="Date" xfId="23"/>
    <cellStyle name="En-tête 1" xfId="24"/>
    <cellStyle name="En-tête 2" xfId="25"/>
    <cellStyle name="Explanatory Text" xfId="26"/>
    <cellStyle name="Financier0" xfId="27"/>
    <cellStyle name="Good" xfId="28"/>
    <cellStyle name="Heading 1" xfId="29"/>
    <cellStyle name="Heading 2" xfId="30"/>
    <cellStyle name="Heading 3" xfId="31"/>
    <cellStyle name="Heading 4" xfId="32"/>
    <cellStyle name="Input" xfId="33"/>
    <cellStyle name="Lien hypertexte 2" xfId="34"/>
    <cellStyle name="Linked Cell" xfId="35"/>
    <cellStyle name="Milliers 2" xfId="36"/>
    <cellStyle name="Monétaire0" xfId="37"/>
    <cellStyle name="Motif" xfId="38"/>
    <cellStyle name="Neutral" xfId="39"/>
    <cellStyle name="Normal" xfId="0" builtinId="0"/>
    <cellStyle name="Normal 10" xfId="40"/>
    <cellStyle name="Normal 11" xfId="41"/>
    <cellStyle name="Normal 12" xfId="1"/>
    <cellStyle name="Normal 2" xfId="42"/>
    <cellStyle name="Normal 2 2" xfId="43"/>
    <cellStyle name="Normal 2 2 2" xfId="44"/>
    <cellStyle name="Normal 2 3" xfId="45"/>
    <cellStyle name="Normal 2 4" xfId="46"/>
    <cellStyle name="Normal 2 4 2" xfId="47"/>
    <cellStyle name="Normal 2_AccumulationEquation" xfId="48"/>
    <cellStyle name="Normal 3" xfId="49"/>
    <cellStyle name="Normal 3 2" xfId="50"/>
    <cellStyle name="Normal 4" xfId="51"/>
    <cellStyle name="Normal 4 2" xfId="52"/>
    <cellStyle name="Normal 5" xfId="53"/>
    <cellStyle name="Normal 6" xfId="54"/>
    <cellStyle name="Normal 7" xfId="55"/>
    <cellStyle name="Normal 8" xfId="56"/>
    <cellStyle name="Normal 9" xfId="57"/>
    <cellStyle name="Note" xfId="58"/>
    <cellStyle name="Output" xfId="59"/>
    <cellStyle name="Percent 2" xfId="60"/>
    <cellStyle name="Percent 2 2" xfId="61"/>
    <cellStyle name="Pourcentage 10" xfId="62"/>
    <cellStyle name="Pourcentage 2" xfId="63"/>
    <cellStyle name="Pourcentage 2 2" xfId="64"/>
    <cellStyle name="Pourcentage 3" xfId="65"/>
    <cellStyle name="Pourcentage 3 2" xfId="66"/>
    <cellStyle name="Pourcentage 4" xfId="67"/>
    <cellStyle name="Pourcentage 5" xfId="68"/>
    <cellStyle name="Pourcentage 5 2" xfId="69"/>
    <cellStyle name="Pourcentage 6" xfId="70"/>
    <cellStyle name="Pourcentage 6 2" xfId="71"/>
    <cellStyle name="Pourcentage 7" xfId="72"/>
    <cellStyle name="Pourcentage 8" xfId="73"/>
    <cellStyle name="Pourcentage 9" xfId="74"/>
    <cellStyle name="Standard 11" xfId="75"/>
    <cellStyle name="Standard_2 + 3" xfId="76"/>
    <cellStyle name="style_col_headings" xfId="77"/>
    <cellStyle name="Title" xfId="78"/>
    <cellStyle name="Virgule fixe" xfId="79"/>
    <cellStyle name="Warning Text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PYZ2017Distributional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inks"/>
      <sheetName val="TB0"/>
      <sheetName val="TB1"/>
      <sheetName val="TB2"/>
      <sheetName val="TB3"/>
      <sheetName val="TB4"/>
      <sheetName val="TB5"/>
      <sheetName val="TB10"/>
      <sheetName val="TB11"/>
      <sheetName val="TB12"/>
      <sheetName val="UrbanSurveyTab"/>
      <sheetName val="RuralSurveyTab"/>
      <sheetName val="ProvincialTaxData"/>
      <sheetName val="OtherRawData"/>
      <sheetName val="TaxableVsFiscalIncome"/>
      <sheetName val="PQ2009TableA4"/>
      <sheetName val="SurveyComp2004"/>
      <sheetName val="RawdataFoF"/>
      <sheetName val="RawdataIOIU"/>
      <sheetName val="disposible income"/>
      <sheetName val="Sheet1"/>
    </sheetNames>
    <sheetDataSet>
      <sheetData sheetId="0"/>
      <sheetData sheetId="1"/>
      <sheetData sheetId="2">
        <row r="6">
          <cell r="B6">
            <v>637.77709828786465</v>
          </cell>
          <cell r="C6">
            <v>731.95321301844467</v>
          </cell>
          <cell r="E6">
            <v>425.03724933928214</v>
          </cell>
          <cell r="F6">
            <v>31.824250866324377</v>
          </cell>
          <cell r="G6">
            <v>0.12196059533610855</v>
          </cell>
          <cell r="H6">
            <v>2.4599711569921459</v>
          </cell>
        </row>
        <row r="7">
          <cell r="B7">
            <v>701.65975171744753</v>
          </cell>
          <cell r="C7">
            <v>817.12607548873211</v>
          </cell>
          <cell r="E7">
            <v>467.61091240604395</v>
          </cell>
          <cell r="F7">
            <v>37.986125420630074</v>
          </cell>
          <cell r="G7">
            <v>0.1341767229845266</v>
          </cell>
          <cell r="H7">
            <v>2.7063730508368335</v>
          </cell>
        </row>
        <row r="8">
          <cell r="B8">
            <v>776.20296526970412</v>
          </cell>
          <cell r="C8">
            <v>929.98273626265075</v>
          </cell>
          <cell r="E8">
            <v>517.28915035189948</v>
          </cell>
          <cell r="F8">
            <v>45.311899391473411</v>
          </cell>
          <cell r="G8">
            <v>0.14843144415200957</v>
          </cell>
          <cell r="H8">
            <v>2.9938938097043621</v>
          </cell>
        </row>
        <row r="9">
          <cell r="B9">
            <v>824.94288332206281</v>
          </cell>
          <cell r="C9">
            <v>1045.5005630273583</v>
          </cell>
          <cell r="E9">
            <v>549.77115818443247</v>
          </cell>
          <cell r="F9">
            <v>51.653946663369673</v>
          </cell>
          <cell r="G9">
            <v>0.15775186258386709</v>
          </cell>
          <cell r="H9">
            <v>3.1818886325426794</v>
          </cell>
        </row>
        <row r="10">
          <cell r="B10">
            <v>887.24355443410502</v>
          </cell>
          <cell r="C10">
            <v>1289.41058407022</v>
          </cell>
          <cell r="E10">
            <v>591.29053219855189</v>
          </cell>
          <cell r="F10">
            <v>59.315784550051198</v>
          </cell>
          <cell r="G10">
            <v>0.16966547152194511</v>
          </cell>
          <cell r="H10">
            <v>3.4221886596341253</v>
          </cell>
        </row>
        <row r="11">
          <cell r="B11">
            <v>966.6740323179049</v>
          </cell>
          <cell r="C11">
            <v>1559.1356372238743</v>
          </cell>
          <cell r="E11">
            <v>644.22581620932522</v>
          </cell>
          <cell r="F11">
            <v>68.723592157005697</v>
          </cell>
          <cell r="G11">
            <v>0.18485477260620475</v>
          </cell>
          <cell r="H11">
            <v>3.7285600942698305</v>
          </cell>
        </row>
        <row r="12">
          <cell r="B12">
            <v>1134.3708650157423</v>
          </cell>
          <cell r="C12">
            <v>1784.29727878878</v>
          </cell>
          <cell r="E12">
            <v>755.98492559745682</v>
          </cell>
          <cell r="F12">
            <v>85.454034106550523</v>
          </cell>
          <cell r="G12">
            <v>0.21692303847325023</v>
          </cell>
          <cell r="H12">
            <v>4.3753838398434288</v>
          </cell>
        </row>
        <row r="13">
          <cell r="B13">
            <v>1370.5513685499959</v>
          </cell>
          <cell r="C13">
            <v>2106.9062336459024</v>
          </cell>
          <cell r="E13">
            <v>913.38397902733732</v>
          </cell>
          <cell r="F13">
            <v>109.05542964992419</v>
          </cell>
          <cell r="G13">
            <v>0.26208727358791134</v>
          </cell>
          <cell r="H13">
            <v>5.2863560715178695</v>
          </cell>
        </row>
        <row r="14">
          <cell r="B14">
            <v>1511.9480426243249</v>
          </cell>
          <cell r="C14">
            <v>2487.6784848418501</v>
          </cell>
          <cell r="E14">
            <v>1007.6157311169205</v>
          </cell>
          <cell r="F14">
            <v>126.71531402025553</v>
          </cell>
          <cell r="G14">
            <v>0.28912622276771915</v>
          </cell>
          <cell r="H14">
            <v>5.8317374294425033</v>
          </cell>
        </row>
        <row r="15">
          <cell r="B15">
            <v>1706.881298783697</v>
          </cell>
          <cell r="C15">
            <v>2841.3554746429522</v>
          </cell>
          <cell r="E15">
            <v>1137.5261578555937</v>
          </cell>
          <cell r="F15">
            <v>150.28770583150208</v>
          </cell>
          <cell r="G15">
            <v>0.3264028450168181</v>
          </cell>
          <cell r="H15">
            <v>6.583614831403052</v>
          </cell>
        </row>
        <row r="16">
          <cell r="B16">
            <v>2079.5296102224265</v>
          </cell>
          <cell r="C16">
            <v>3416.7323166782203</v>
          </cell>
          <cell r="E16">
            <v>1385.8721923714893</v>
          </cell>
          <cell r="F16">
            <v>191.91345481956762</v>
          </cell>
          <cell r="G16">
            <v>0.39766349397406497</v>
          </cell>
          <cell r="H16">
            <v>8.0209572827109241</v>
          </cell>
        </row>
        <row r="17">
          <cell r="B17">
            <v>2299.83088865032</v>
          </cell>
          <cell r="C17">
            <v>4103.5532071430116</v>
          </cell>
          <cell r="E17">
            <v>1532.688767724052</v>
          </cell>
          <cell r="F17">
            <v>221.99296964492592</v>
          </cell>
          <cell r="G17">
            <v>0.43979118269556344</v>
          </cell>
          <cell r="H17">
            <v>8.870681727561573</v>
          </cell>
        </row>
        <row r="18">
          <cell r="B18">
            <v>2430.624591432912</v>
          </cell>
          <cell r="C18">
            <v>4678.5400873985827</v>
          </cell>
          <cell r="E18">
            <v>1619.8543241713621</v>
          </cell>
          <cell r="F18">
            <v>244.92092613858972</v>
          </cell>
          <cell r="G18">
            <v>0.46480255093127115</v>
          </cell>
          <cell r="H18">
            <v>9.3751663464435087</v>
          </cell>
        </row>
        <row r="19">
          <cell r="B19">
            <v>2739.7037111031868</v>
          </cell>
          <cell r="C19">
            <v>5302.3753680910477</v>
          </cell>
          <cell r="E19">
            <v>1825.8355975747631</v>
          </cell>
          <cell r="F19">
            <v>287.67828611908794</v>
          </cell>
          <cell r="G19">
            <v>0.52390701476689949</v>
          </cell>
          <cell r="H19">
            <v>10.567315957425969</v>
          </cell>
        </row>
        <row r="20">
          <cell r="B20">
            <v>3296.1457216531389</v>
          </cell>
          <cell r="C20">
            <v>6825.7485908272638</v>
          </cell>
          <cell r="E20">
            <v>2196.6682634322974</v>
          </cell>
          <cell r="F20">
            <v>348.42481866069124</v>
          </cell>
          <cell r="G20">
            <v>0.63031409501308056</v>
          </cell>
          <cell r="H20">
            <v>12.713569405795747</v>
          </cell>
        </row>
        <row r="21">
          <cell r="B21">
            <v>4190.5080068179004</v>
          </cell>
          <cell r="C21">
            <v>9604.7493909711593</v>
          </cell>
          <cell r="E21">
            <v>2651.775317648272</v>
          </cell>
          <cell r="F21">
            <v>474.46121986050844</v>
          </cell>
          <cell r="G21">
            <v>3.5649983474930398</v>
          </cell>
          <cell r="H21">
            <v>6.6729456247946528</v>
          </cell>
        </row>
        <row r="22">
          <cell r="B22">
            <v>5569.8725263420574</v>
          </cell>
          <cell r="C22">
            <v>12577.148807477919</v>
          </cell>
          <cell r="E22">
            <v>3652.2709536760217</v>
          </cell>
          <cell r="F22">
            <v>751.58671336250779</v>
          </cell>
          <cell r="G22">
            <v>9.3416614397431275</v>
          </cell>
          <cell r="H22">
            <v>0.334089680100843</v>
          </cell>
        </row>
        <row r="23">
          <cell r="B23">
            <v>6708.3313561471005</v>
          </cell>
          <cell r="C23">
            <v>15603.472274341168</v>
          </cell>
          <cell r="E23">
            <v>4520.8034618196925</v>
          </cell>
          <cell r="F23">
            <v>795.7563089778522</v>
          </cell>
          <cell r="G23">
            <v>16.478516777807926</v>
          </cell>
          <cell r="H23">
            <v>8.959801898199748</v>
          </cell>
        </row>
        <row r="24">
          <cell r="B24">
            <v>7646.516729799645</v>
          </cell>
          <cell r="C24">
            <v>18954.102468461835</v>
          </cell>
          <cell r="E24">
            <v>5185.9967204795157</v>
          </cell>
          <cell r="F24">
            <v>1065.4051696937158</v>
          </cell>
          <cell r="G24">
            <v>23.577533858080056</v>
          </cell>
          <cell r="H24">
            <v>11.508082002158117</v>
          </cell>
        </row>
        <row r="25">
          <cell r="B25">
            <v>8324.0992405211309</v>
          </cell>
          <cell r="C25">
            <v>23262.915018897365</v>
          </cell>
          <cell r="E25">
            <v>5778.526982119708</v>
          </cell>
          <cell r="F25">
            <v>995.89458968079612</v>
          </cell>
          <cell r="G25">
            <v>31.07989598322245</v>
          </cell>
          <cell r="H25">
            <v>19.468284209575245</v>
          </cell>
        </row>
        <row r="26">
          <cell r="B26">
            <v>8624.7811203542497</v>
          </cell>
          <cell r="C26">
            <v>26687.320487716042</v>
          </cell>
          <cell r="E26">
            <v>6009.5772903207935</v>
          </cell>
          <cell r="F26">
            <v>995.9594547482792</v>
          </cell>
          <cell r="G26">
            <v>39.752409705576071</v>
          </cell>
          <cell r="H26">
            <v>94.398769194552173</v>
          </cell>
        </row>
        <row r="27">
          <cell r="B27">
            <v>8978.9540900731427</v>
          </cell>
          <cell r="C27">
            <v>29954.865198245294</v>
          </cell>
          <cell r="E27">
            <v>6253.3687180614525</v>
          </cell>
          <cell r="F27">
            <v>963.24298150326649</v>
          </cell>
          <cell r="G27">
            <v>47.862766950937086</v>
          </cell>
          <cell r="H27">
            <v>58.41036681243979</v>
          </cell>
        </row>
        <row r="28">
          <cell r="B28">
            <v>9800.8576081490482</v>
          </cell>
          <cell r="C28">
            <v>35155.493097017272</v>
          </cell>
          <cell r="E28">
            <v>6813.1512485736248</v>
          </cell>
          <cell r="F28">
            <v>911.80761518947065</v>
          </cell>
          <cell r="G28">
            <v>75.635442213613999</v>
          </cell>
          <cell r="H28">
            <v>76.823337400887425</v>
          </cell>
        </row>
        <row r="29">
          <cell r="B29">
            <v>10596.303701651628</v>
          </cell>
          <cell r="C29">
            <v>38396.10326671887</v>
          </cell>
          <cell r="E29">
            <v>7309.5106838383235</v>
          </cell>
          <cell r="F29">
            <v>1008.9451372814244</v>
          </cell>
          <cell r="G29">
            <v>111.6348511365445</v>
          </cell>
          <cell r="H29">
            <v>82.56577569842095</v>
          </cell>
        </row>
        <row r="30">
          <cell r="B30">
            <v>11536.106177147794</v>
          </cell>
          <cell r="C30">
            <v>43504.644694844566</v>
          </cell>
          <cell r="E30">
            <v>7916.2110258288203</v>
          </cell>
          <cell r="F30">
            <v>1019.2035751176746</v>
          </cell>
          <cell r="G30">
            <v>133.4913311233436</v>
          </cell>
          <cell r="H30">
            <v>70.161769291833181</v>
          </cell>
        </row>
        <row r="31">
          <cell r="B31">
            <v>12894.939203408083</v>
          </cell>
          <cell r="C31">
            <v>50870.593898631669</v>
          </cell>
          <cell r="E31">
            <v>8748.8588549647011</v>
          </cell>
          <cell r="F31">
            <v>1243.7249131451397</v>
          </cell>
          <cell r="G31">
            <v>153.78114337309839</v>
          </cell>
          <cell r="H31">
            <v>69.036295466161206</v>
          </cell>
        </row>
        <row r="32">
          <cell r="B32">
            <v>15089.649445789455</v>
          </cell>
          <cell r="C32">
            <v>60502.8344807662</v>
          </cell>
          <cell r="E32">
            <v>9769.5659705150156</v>
          </cell>
          <cell r="F32">
            <v>1639.975872480039</v>
          </cell>
          <cell r="G32">
            <v>185.65536756689153</v>
          </cell>
          <cell r="H32">
            <v>85.922226690140405</v>
          </cell>
        </row>
        <row r="33">
          <cell r="B33">
            <v>17339.561942563236</v>
          </cell>
          <cell r="C33">
            <v>73105.732469243929</v>
          </cell>
          <cell r="E33">
            <v>11130.128045858022</v>
          </cell>
          <cell r="F33">
            <v>2084.2085127132013</v>
          </cell>
          <cell r="G33">
            <v>222.67586366651119</v>
          </cell>
          <cell r="H33">
            <v>47.781171618527857</v>
          </cell>
        </row>
        <row r="34">
          <cell r="B34">
            <v>20172.967053088749</v>
          </cell>
          <cell r="C34">
            <v>84904.341111652626</v>
          </cell>
          <cell r="E34">
            <v>12650.955889374376</v>
          </cell>
          <cell r="F34">
            <v>2652.4708668799612</v>
          </cell>
          <cell r="G34">
            <v>256.67714316549615</v>
          </cell>
          <cell r="H34">
            <v>48.431307588411734</v>
          </cell>
        </row>
        <row r="35">
          <cell r="B35">
            <v>24654.931471150725</v>
          </cell>
          <cell r="C35">
            <v>104943.57675733545</v>
          </cell>
          <cell r="E35">
            <v>14962.21155841678</v>
          </cell>
          <cell r="F35">
            <v>3637.6397436851389</v>
          </cell>
          <cell r="G35">
            <v>326.66716521854238</v>
          </cell>
          <cell r="H35">
            <v>4.0608051728896477</v>
          </cell>
        </row>
        <row r="36">
          <cell r="B36">
            <v>28553.179649481706</v>
          </cell>
          <cell r="C36">
            <v>121920.86729353138</v>
          </cell>
          <cell r="E36">
            <v>17321.746523426558</v>
          </cell>
          <cell r="F36">
            <v>3907.1532367775371</v>
          </cell>
          <cell r="G36">
            <v>374.66372649761956</v>
          </cell>
          <cell r="H36">
            <v>90.892171340345442</v>
          </cell>
        </row>
        <row r="37">
          <cell r="B37">
            <v>30412.62121004294</v>
          </cell>
          <cell r="C37">
            <v>134620.7872126986</v>
          </cell>
          <cell r="E37">
            <v>18913.163922945496</v>
          </cell>
          <cell r="F37">
            <v>4204.3290578345241</v>
          </cell>
          <cell r="G37">
            <v>389.58878482765505</v>
          </cell>
          <cell r="H37">
            <v>245.55001780174706</v>
          </cell>
        </row>
        <row r="38">
          <cell r="B38">
            <v>35490.875220145055</v>
          </cell>
          <cell r="C38">
            <v>165896.52536362261</v>
          </cell>
          <cell r="E38">
            <v>21901.929520331963</v>
          </cell>
          <cell r="F38">
            <v>4726.1445069740121</v>
          </cell>
          <cell r="G38">
            <v>475.29229739159922</v>
          </cell>
          <cell r="H38">
            <v>343.04127017105071</v>
          </cell>
        </row>
        <row r="39">
          <cell r="B39">
            <v>41115.565030539678</v>
          </cell>
          <cell r="C39">
            <v>188986.50598403491</v>
          </cell>
          <cell r="E39">
            <v>25397.751305705257</v>
          </cell>
          <cell r="F39">
            <v>5338.3336876451904</v>
          </cell>
          <cell r="G39">
            <v>587.26757055746407</v>
          </cell>
          <cell r="H39">
            <v>454.69825396058116</v>
          </cell>
        </row>
        <row r="40">
          <cell r="B40">
            <v>45140.892779930196</v>
          </cell>
          <cell r="C40">
            <v>208886.39682411964</v>
          </cell>
          <cell r="E40">
            <v>28535.600462663129</v>
          </cell>
          <cell r="F40">
            <v>5312.1956499550779</v>
          </cell>
          <cell r="G40">
            <v>591.43011296235204</v>
          </cell>
          <cell r="H40">
            <v>527.07320367937211</v>
          </cell>
        </row>
        <row r="41">
          <cell r="B41">
            <v>50173.552764460139</v>
          </cell>
          <cell r="C41">
            <v>236404.52835351264</v>
          </cell>
          <cell r="E41">
            <v>31716.972512239172</v>
          </cell>
          <cell r="F41">
            <v>5559.4570457146883</v>
          </cell>
          <cell r="G41">
            <v>626.56500338454373</v>
          </cell>
          <cell r="H41">
            <v>702.1170233196118</v>
          </cell>
        </row>
        <row r="42">
          <cell r="B42">
            <v>54916.980992696183</v>
          </cell>
          <cell r="C42">
            <v>258252.70271730522</v>
          </cell>
          <cell r="E42">
            <v>34715.50808405759</v>
          </cell>
          <cell r="F42">
            <v>5868.8672780931183</v>
          </cell>
          <cell r="G42">
            <v>725.93610886648833</v>
          </cell>
          <cell r="H42">
            <v>851.39887450068409</v>
          </cell>
        </row>
        <row r="43">
          <cell r="B43">
            <v>57806.583760710491</v>
          </cell>
          <cell r="C43">
            <v>281717.72208824701</v>
          </cell>
          <cell r="E43">
            <v>36542.156716946884</v>
          </cell>
          <cell r="F43">
            <v>6177.6733126808895</v>
          </cell>
          <cell r="G43">
            <v>764.13316470721497</v>
          </cell>
          <cell r="H43">
            <v>896.19748687831361</v>
          </cell>
        </row>
      </sheetData>
      <sheetData sheetId="3">
        <row r="6">
          <cell r="H6">
            <v>519.01510865329408</v>
          </cell>
        </row>
        <row r="7">
          <cell r="H7">
            <v>525.93286579186997</v>
          </cell>
        </row>
        <row r="8">
          <cell r="H8">
            <v>532.20359965949569</v>
          </cell>
        </row>
        <row r="9">
          <cell r="H9">
            <v>539.57427308773651</v>
          </cell>
        </row>
        <row r="10">
          <cell r="H10">
            <v>548.1041965430968</v>
          </cell>
        </row>
        <row r="11">
          <cell r="H11">
            <v>566.37722770685559</v>
          </cell>
        </row>
        <row r="12">
          <cell r="H12">
            <v>584.91069156914159</v>
          </cell>
        </row>
        <row r="13">
          <cell r="H13">
            <v>604.55970358656145</v>
          </cell>
        </row>
        <row r="14">
          <cell r="H14">
            <v>625.46950514333469</v>
          </cell>
        </row>
        <row r="15">
          <cell r="H15">
            <v>647.54375358403377</v>
          </cell>
        </row>
        <row r="16">
          <cell r="H16">
            <v>661.79614894794577</v>
          </cell>
        </row>
        <row r="17">
          <cell r="H17">
            <v>675.88588800000002</v>
          </cell>
        </row>
        <row r="18">
          <cell r="H18">
            <v>705.25792834581898</v>
          </cell>
        </row>
        <row r="19">
          <cell r="H19">
            <v>728.21068081317219</v>
          </cell>
        </row>
        <row r="20">
          <cell r="H20">
            <v>745.65998716916897</v>
          </cell>
        </row>
        <row r="21">
          <cell r="H21">
            <v>765.77875608828174</v>
          </cell>
        </row>
        <row r="22">
          <cell r="H22">
            <v>778.23415533670914</v>
          </cell>
        </row>
        <row r="23">
          <cell r="H23">
            <v>798.00871506284284</v>
          </cell>
        </row>
        <row r="24">
          <cell r="H24">
            <v>819.42412282355838</v>
          </cell>
        </row>
        <row r="25">
          <cell r="H25">
            <v>836.23188488243056</v>
          </cell>
        </row>
        <row r="26">
          <cell r="H26">
            <v>852.0238207156799</v>
          </cell>
        </row>
        <row r="27">
          <cell r="H27">
            <v>865.59976865668557</v>
          </cell>
        </row>
        <row r="28">
          <cell r="H28">
            <v>872.13081684246197</v>
          </cell>
        </row>
        <row r="29">
          <cell r="H29">
            <v>891.53162284658106</v>
          </cell>
        </row>
        <row r="30">
          <cell r="H30">
            <v>907.75932025154282</v>
          </cell>
        </row>
        <row r="31">
          <cell r="H31">
            <v>922.10915388997046</v>
          </cell>
        </row>
        <row r="32">
          <cell r="H32">
            <v>935.63683224732961</v>
          </cell>
        </row>
        <row r="33">
          <cell r="H33">
            <v>940.78898606515611</v>
          </cell>
        </row>
        <row r="34">
          <cell r="H34">
            <v>955.95188949798171</v>
          </cell>
        </row>
        <row r="35">
          <cell r="H35">
            <v>975.17606272697378</v>
          </cell>
        </row>
        <row r="36">
          <cell r="H36">
            <v>993.50690679249681</v>
          </cell>
        </row>
        <row r="37">
          <cell r="H37">
            <v>1013.7201464223606</v>
          </cell>
        </row>
        <row r="38">
          <cell r="H38">
            <v>1017.7463482044427</v>
          </cell>
        </row>
        <row r="39">
          <cell r="H39">
            <v>1030.8946557789889</v>
          </cell>
        </row>
        <row r="40">
          <cell r="H40">
            <v>1042.1569454973542</v>
          </cell>
        </row>
        <row r="41">
          <cell r="H41">
            <v>1053.8699040532604</v>
          </cell>
        </row>
        <row r="42">
          <cell r="H42">
            <v>1063.542632154692</v>
          </cell>
        </row>
        <row r="43">
          <cell r="H43">
            <v>1072.2897075657129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120" zoomScaleNormal="120" zoomScalePageLayoutView="120" workbookViewId="0"/>
  </sheetViews>
  <sheetFormatPr baseColWidth="10" defaultRowHeight="15.6" x14ac:dyDescent="0.3"/>
  <cols>
    <col min="1" max="3" width="12.5" customWidth="1"/>
    <col min="4" max="22" width="12.69921875" customWidth="1"/>
  </cols>
  <sheetData>
    <row r="1" spans="1:10" x14ac:dyDescent="0.3">
      <c r="A1" s="20" t="s">
        <v>13</v>
      </c>
      <c r="B1" s="20">
        <v>2002</v>
      </c>
      <c r="C1" s="24"/>
      <c r="G1" s="21" t="s">
        <v>21</v>
      </c>
      <c r="H1" s="23"/>
      <c r="I1" s="17">
        <f>SUMPRODUCT(H4:H13,I4:I13)</f>
        <v>31482.399999999998</v>
      </c>
      <c r="J1" s="21"/>
    </row>
    <row r="2" spans="1:10" x14ac:dyDescent="0.3">
      <c r="A2" s="20" t="s">
        <v>12</v>
      </c>
      <c r="B2" s="22">
        <f>I1</f>
        <v>31482.399999999998</v>
      </c>
      <c r="C2" s="20"/>
      <c r="G2" s="21" t="s">
        <v>20</v>
      </c>
      <c r="H2" s="21"/>
      <c r="J2" s="16"/>
    </row>
    <row r="3" spans="1:10" x14ac:dyDescent="0.3">
      <c r="A3" s="20" t="s">
        <v>11</v>
      </c>
      <c r="B3" s="20" t="s">
        <v>8</v>
      </c>
      <c r="C3" s="20" t="s">
        <v>10</v>
      </c>
      <c r="D3" s="19" t="s">
        <v>7</v>
      </c>
      <c r="E3" s="19" t="s">
        <v>9</v>
      </c>
      <c r="G3" s="18" t="s">
        <v>8</v>
      </c>
      <c r="H3" s="18" t="s">
        <v>7</v>
      </c>
      <c r="I3" s="18" t="s">
        <v>6</v>
      </c>
    </row>
    <row r="4" spans="1:10" x14ac:dyDescent="0.3">
      <c r="A4" s="18">
        <v>0</v>
      </c>
      <c r="B4" s="16">
        <f>G4</f>
        <v>0</v>
      </c>
      <c r="C4" s="18"/>
      <c r="D4" s="17">
        <f>H4</f>
        <v>1810</v>
      </c>
      <c r="E4" s="17">
        <f>((1-B5)*E5+(B5-B4)*D4)/(1-B4)</f>
        <v>31482.400000000001</v>
      </c>
      <c r="G4" s="16">
        <v>0</v>
      </c>
      <c r="H4" s="17">
        <v>1810</v>
      </c>
      <c r="I4" s="16">
        <f>G5-G4</f>
        <v>0.1</v>
      </c>
    </row>
    <row r="5" spans="1:10" x14ac:dyDescent="0.3">
      <c r="A5" s="17">
        <f>(Parameters!J$44*(D4-D5)+D5)</f>
        <v>3737</v>
      </c>
      <c r="B5" s="16">
        <f t="shared" ref="B5:B13" si="0">G5</f>
        <v>0.1</v>
      </c>
      <c r="C5" s="16">
        <f>E5/A5</f>
        <v>9.3067522968513074</v>
      </c>
      <c r="D5" s="17">
        <f t="shared" ref="D5:D13" si="1">H5</f>
        <v>5664</v>
      </c>
      <c r="E5" s="17">
        <f t="shared" ref="E5:E12" si="2">((1-B6)*E6+(B6-B5)*D5)/(1-B5)</f>
        <v>34779.333333333336</v>
      </c>
      <c r="G5" s="16">
        <v>0.1</v>
      </c>
      <c r="H5" s="17">
        <v>5664</v>
      </c>
      <c r="I5" s="16">
        <f t="shared" ref="I5:I12" si="3">G6-G5</f>
        <v>0.1</v>
      </c>
    </row>
    <row r="6" spans="1:10" x14ac:dyDescent="0.3">
      <c r="A6" s="17">
        <f>(Parameters!K$44*(D5-D6)+D6)</f>
        <v>7337</v>
      </c>
      <c r="B6" s="16">
        <f t="shared" si="0"/>
        <v>0.2</v>
      </c>
      <c r="C6" s="16">
        <f t="shared" ref="C6:C13" si="4">E6/A6</f>
        <v>5.2363023033937575</v>
      </c>
      <c r="D6" s="17">
        <f t="shared" si="1"/>
        <v>9010</v>
      </c>
      <c r="E6" s="17">
        <f t="shared" si="2"/>
        <v>38418.75</v>
      </c>
      <c r="G6" s="16">
        <v>0.2</v>
      </c>
      <c r="H6" s="17">
        <v>9010</v>
      </c>
      <c r="I6" s="16">
        <f t="shared" si="3"/>
        <v>9.9999999999999978E-2</v>
      </c>
    </row>
    <row r="7" spans="1:10" x14ac:dyDescent="0.3">
      <c r="A7" s="17">
        <f>(Parameters!L$44*(D6-D7)+D7)</f>
        <v>10712</v>
      </c>
      <c r="B7" s="16">
        <f t="shared" si="0"/>
        <v>0.3</v>
      </c>
      <c r="C7" s="16">
        <f t="shared" si="4"/>
        <v>3.9787154592979843</v>
      </c>
      <c r="D7" s="17">
        <f t="shared" si="1"/>
        <v>12414</v>
      </c>
      <c r="E7" s="17">
        <f t="shared" si="2"/>
        <v>42620.000000000007</v>
      </c>
      <c r="G7" s="16">
        <v>0.3</v>
      </c>
      <c r="H7" s="17">
        <v>12414</v>
      </c>
      <c r="I7" s="16">
        <f t="shared" si="3"/>
        <v>0.10000000000000003</v>
      </c>
    </row>
    <row r="8" spans="1:10" x14ac:dyDescent="0.3">
      <c r="A8" s="17">
        <f>(Parameters!M$44*(D7-D8)+D8)</f>
        <v>14409</v>
      </c>
      <c r="B8" s="16">
        <f t="shared" si="0"/>
        <v>0.4</v>
      </c>
      <c r="C8" s="16">
        <f t="shared" si="4"/>
        <v>3.3072616651629771</v>
      </c>
      <c r="D8" s="17">
        <f t="shared" si="1"/>
        <v>16404</v>
      </c>
      <c r="E8" s="17">
        <f t="shared" si="2"/>
        <v>47654.333333333336</v>
      </c>
      <c r="G8" s="16">
        <v>0.4</v>
      </c>
      <c r="H8" s="17">
        <v>16404</v>
      </c>
      <c r="I8" s="16">
        <f t="shared" si="3"/>
        <v>9.9999999999999978E-2</v>
      </c>
    </row>
    <row r="9" spans="1:10" x14ac:dyDescent="0.3">
      <c r="A9" s="17">
        <f>(Parameters!N$44*(D8-D9)+D9)</f>
        <v>19010</v>
      </c>
      <c r="B9" s="16">
        <f t="shared" si="0"/>
        <v>0.5</v>
      </c>
      <c r="C9" s="16">
        <f t="shared" si="4"/>
        <v>2.8355812730142027</v>
      </c>
      <c r="D9" s="17">
        <f t="shared" si="1"/>
        <v>21616</v>
      </c>
      <c r="E9" s="17">
        <f t="shared" si="2"/>
        <v>53904.399999999994</v>
      </c>
      <c r="G9" s="16">
        <v>0.5</v>
      </c>
      <c r="H9" s="17">
        <v>21616</v>
      </c>
      <c r="I9" s="16">
        <f t="shared" si="3"/>
        <v>9.9999999999999978E-2</v>
      </c>
    </row>
    <row r="10" spans="1:10" x14ac:dyDescent="0.3">
      <c r="A10" s="17">
        <f>(Parameters!O$44*(D9-D10)+D10)</f>
        <v>24837.55</v>
      </c>
      <c r="B10" s="16">
        <f t="shared" si="0"/>
        <v>0.6</v>
      </c>
      <c r="C10" s="16">
        <f t="shared" si="4"/>
        <v>2.4952742923517013</v>
      </c>
      <c r="D10" s="17">
        <f t="shared" si="1"/>
        <v>28775</v>
      </c>
      <c r="E10" s="17">
        <f t="shared" si="2"/>
        <v>61976.499999999993</v>
      </c>
      <c r="G10" s="16">
        <v>0.6</v>
      </c>
      <c r="H10" s="17">
        <v>28775</v>
      </c>
      <c r="I10" s="16">
        <f t="shared" si="3"/>
        <v>9.9999999999999978E-2</v>
      </c>
    </row>
    <row r="11" spans="1:10" x14ac:dyDescent="0.3">
      <c r="A11" s="17">
        <f>(Parameters!P$44*(D10-D11)+D11)</f>
        <v>32536.799999999999</v>
      </c>
      <c r="B11" s="16">
        <f t="shared" si="0"/>
        <v>0.7</v>
      </c>
      <c r="C11" s="16">
        <f t="shared" si="4"/>
        <v>2.2449554555662101</v>
      </c>
      <c r="D11" s="17">
        <f t="shared" si="1"/>
        <v>39523</v>
      </c>
      <c r="E11" s="17">
        <f t="shared" si="2"/>
        <v>73043.666666666657</v>
      </c>
      <c r="G11" s="16">
        <v>0.7</v>
      </c>
      <c r="H11" s="17">
        <v>39523</v>
      </c>
      <c r="I11" s="16">
        <f t="shared" si="3"/>
        <v>0.10000000000000009</v>
      </c>
    </row>
    <row r="12" spans="1:10" x14ac:dyDescent="0.3">
      <c r="A12" s="17">
        <f>(Parameters!Q$44*(D11-D12)+D12)</f>
        <v>44083.75</v>
      </c>
      <c r="B12" s="16">
        <f t="shared" si="0"/>
        <v>0.8</v>
      </c>
      <c r="C12" s="16">
        <f t="shared" si="4"/>
        <v>2.037122522471432</v>
      </c>
      <c r="D12" s="17">
        <f t="shared" si="1"/>
        <v>57766</v>
      </c>
      <c r="E12" s="17">
        <f t="shared" si="2"/>
        <v>89804</v>
      </c>
      <c r="G12" s="16">
        <v>0.8</v>
      </c>
      <c r="H12" s="17">
        <v>57766</v>
      </c>
      <c r="I12" s="16">
        <f t="shared" si="3"/>
        <v>9.9999999999999978E-2</v>
      </c>
    </row>
    <row r="13" spans="1:10" x14ac:dyDescent="0.3">
      <c r="A13" s="17">
        <f>(Parameters!R$44*(D12-D13)+D13)</f>
        <v>67377.399999999994</v>
      </c>
      <c r="B13" s="16">
        <f t="shared" si="0"/>
        <v>0.9</v>
      </c>
      <c r="C13" s="16">
        <f t="shared" si="4"/>
        <v>1.8083511681958639</v>
      </c>
      <c r="D13" s="17">
        <f t="shared" si="1"/>
        <v>121842</v>
      </c>
      <c r="E13" s="17">
        <f>D13</f>
        <v>121842</v>
      </c>
      <c r="G13" s="16">
        <v>0.9</v>
      </c>
      <c r="H13" s="17">
        <v>121842</v>
      </c>
      <c r="I13" s="16">
        <f>1-G13</f>
        <v>9.9999999999999978E-2</v>
      </c>
    </row>
    <row r="14" spans="1:10" x14ac:dyDescent="0.3">
      <c r="D14" s="15"/>
    </row>
  </sheetData>
  <pageMargins left="0.75" right="0.75" top="1" bottom="1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120" zoomScaleNormal="120" zoomScalePageLayoutView="120" workbookViewId="0"/>
  </sheetViews>
  <sheetFormatPr baseColWidth="10" defaultRowHeight="15.6" x14ac:dyDescent="0.3"/>
  <cols>
    <col min="1" max="3" width="12.5" customWidth="1"/>
    <col min="4" max="22" width="12.69921875" customWidth="1"/>
  </cols>
  <sheetData>
    <row r="1" spans="1:10" x14ac:dyDescent="0.3">
      <c r="A1" s="20" t="s">
        <v>13</v>
      </c>
      <c r="B1" s="20">
        <v>2010</v>
      </c>
      <c r="C1" s="24"/>
      <c r="G1" s="21" t="s">
        <v>21</v>
      </c>
      <c r="H1" s="23"/>
      <c r="I1" s="17">
        <f>SUMPRODUCT(H4:H13,I4:I13)</f>
        <v>143059.4</v>
      </c>
      <c r="J1" s="21"/>
    </row>
    <row r="2" spans="1:10" x14ac:dyDescent="0.3">
      <c r="A2" s="20" t="s">
        <v>12</v>
      </c>
      <c r="B2" s="22">
        <f>I1</f>
        <v>143059.4</v>
      </c>
      <c r="C2" s="20"/>
      <c r="G2" s="21" t="s">
        <v>20</v>
      </c>
      <c r="H2" s="21"/>
      <c r="J2" s="16"/>
    </row>
    <row r="3" spans="1:10" x14ac:dyDescent="0.3">
      <c r="A3" s="20" t="s">
        <v>11</v>
      </c>
      <c r="B3" s="20" t="s">
        <v>8</v>
      </c>
      <c r="C3" s="20" t="s">
        <v>10</v>
      </c>
      <c r="D3" s="19" t="s">
        <v>7</v>
      </c>
      <c r="E3" s="19" t="s">
        <v>9</v>
      </c>
      <c r="G3" s="18" t="s">
        <v>8</v>
      </c>
      <c r="H3" s="18" t="s">
        <v>7</v>
      </c>
      <c r="I3" s="18" t="s">
        <v>6</v>
      </c>
    </row>
    <row r="4" spans="1:10" x14ac:dyDescent="0.3">
      <c r="A4" s="18">
        <v>0</v>
      </c>
      <c r="B4" s="16">
        <f>G4</f>
        <v>0</v>
      </c>
      <c r="C4" s="18"/>
      <c r="D4" s="17">
        <f>H4</f>
        <v>1305</v>
      </c>
      <c r="E4" s="17">
        <f>((1-B5)*E5+(B5-B4)*D4)/(1-B4)</f>
        <v>143059.4</v>
      </c>
      <c r="G4" s="16">
        <v>0</v>
      </c>
      <c r="H4" s="17">
        <v>1305</v>
      </c>
      <c r="I4" s="16">
        <f>G5-G4</f>
        <v>0.1</v>
      </c>
    </row>
    <row r="5" spans="1:10" x14ac:dyDescent="0.3">
      <c r="A5" s="17">
        <f>(Parameters!J$44*(D4-D5)+D5)</f>
        <v>4212</v>
      </c>
      <c r="B5" s="16">
        <f t="shared" ref="B5:B13" si="0">G5</f>
        <v>0.1</v>
      </c>
      <c r="C5" s="16">
        <f>E5/A5</f>
        <v>37.704152157855859</v>
      </c>
      <c r="D5" s="17">
        <f t="shared" ref="D5:D13" si="1">H5</f>
        <v>7119</v>
      </c>
      <c r="E5" s="17">
        <f t="shared" ref="E5:E12" si="2">((1-B6)*E6+(B6-B5)*D5)/(1-B5)</f>
        <v>158809.88888888888</v>
      </c>
      <c r="G5" s="16">
        <v>0.1</v>
      </c>
      <c r="H5" s="17">
        <v>7119</v>
      </c>
      <c r="I5" s="16">
        <f t="shared" ref="I5:I12" si="3">G6-G5</f>
        <v>0.1</v>
      </c>
    </row>
    <row r="6" spans="1:10" x14ac:dyDescent="0.3">
      <c r="A6" s="17">
        <f>(Parameters!K$44*(D5-D6)+D6)</f>
        <v>9818</v>
      </c>
      <c r="B6" s="16">
        <f t="shared" si="0"/>
        <v>0.2</v>
      </c>
      <c r="C6" s="16">
        <f t="shared" ref="C6:C13" si="4">E6/A6</f>
        <v>18.106666327154208</v>
      </c>
      <c r="D6" s="17">
        <f t="shared" si="1"/>
        <v>12517</v>
      </c>
      <c r="E6" s="17">
        <f t="shared" si="2"/>
        <v>177771.25</v>
      </c>
      <c r="G6" s="16">
        <v>0.2</v>
      </c>
      <c r="H6" s="17">
        <v>12517</v>
      </c>
      <c r="I6" s="16">
        <f t="shared" si="3"/>
        <v>9.9999999999999978E-2</v>
      </c>
    </row>
    <row r="7" spans="1:10" x14ac:dyDescent="0.3">
      <c r="A7" s="17">
        <f>(Parameters!L$44*(D6-D7)+D7)</f>
        <v>16959</v>
      </c>
      <c r="B7" s="16">
        <f t="shared" si="0"/>
        <v>0.3</v>
      </c>
      <c r="C7" s="16">
        <f t="shared" si="4"/>
        <v>11.874461937614246</v>
      </c>
      <c r="D7" s="17">
        <f t="shared" si="1"/>
        <v>21401</v>
      </c>
      <c r="E7" s="17">
        <f t="shared" si="2"/>
        <v>201379</v>
      </c>
      <c r="G7" s="16">
        <v>0.3</v>
      </c>
      <c r="H7" s="17">
        <v>21401</v>
      </c>
      <c r="I7" s="16">
        <f t="shared" si="3"/>
        <v>0.10000000000000003</v>
      </c>
    </row>
    <row r="8" spans="1:10" x14ac:dyDescent="0.3">
      <c r="A8" s="17">
        <f>(Parameters!M$44*(D7-D8)+D8)</f>
        <v>27587.5</v>
      </c>
      <c r="B8" s="16">
        <f t="shared" si="0"/>
        <v>0.4</v>
      </c>
      <c r="C8" s="16">
        <f t="shared" si="4"/>
        <v>8.3869626944570292</v>
      </c>
      <c r="D8" s="17">
        <f t="shared" si="1"/>
        <v>33774</v>
      </c>
      <c r="E8" s="17">
        <f t="shared" si="2"/>
        <v>231375.33333333331</v>
      </c>
      <c r="G8" s="16">
        <v>0.4</v>
      </c>
      <c r="H8" s="17">
        <v>33774</v>
      </c>
      <c r="I8" s="16">
        <f t="shared" si="3"/>
        <v>9.9999999999999978E-2</v>
      </c>
    </row>
    <row r="9" spans="1:10" x14ac:dyDescent="0.3">
      <c r="A9" s="17">
        <f>(Parameters!N$44*(D8-D9)+D9)</f>
        <v>41882</v>
      </c>
      <c r="B9" s="16">
        <f t="shared" si="0"/>
        <v>0.5</v>
      </c>
      <c r="C9" s="16">
        <f t="shared" si="4"/>
        <v>6.4680674275345007</v>
      </c>
      <c r="D9" s="17">
        <f t="shared" si="1"/>
        <v>49990</v>
      </c>
      <c r="E9" s="17">
        <f t="shared" si="2"/>
        <v>270895.59999999998</v>
      </c>
      <c r="G9" s="16">
        <v>0.5</v>
      </c>
      <c r="H9" s="17">
        <v>49990</v>
      </c>
      <c r="I9" s="16">
        <f t="shared" si="3"/>
        <v>9.9999999999999978E-2</v>
      </c>
    </row>
    <row r="10" spans="1:10" x14ac:dyDescent="0.3">
      <c r="A10" s="17">
        <f>(Parameters!O$44*(D9-D10)+D10)</f>
        <v>60009.25</v>
      </c>
      <c r="B10" s="16">
        <f t="shared" si="0"/>
        <v>0.6</v>
      </c>
      <c r="C10" s="16">
        <f t="shared" si="4"/>
        <v>5.4345288434699643</v>
      </c>
      <c r="D10" s="17">
        <f t="shared" si="1"/>
        <v>72255</v>
      </c>
      <c r="E10" s="17">
        <f t="shared" si="2"/>
        <v>326121.99999999994</v>
      </c>
      <c r="G10" s="16">
        <v>0.6</v>
      </c>
      <c r="H10" s="17">
        <v>72255</v>
      </c>
      <c r="I10" s="16">
        <f t="shared" si="3"/>
        <v>9.9999999999999978E-2</v>
      </c>
    </row>
    <row r="11" spans="1:10" x14ac:dyDescent="0.3">
      <c r="A11" s="17">
        <f>(Parameters!P$44*(D10-D11)+D11)</f>
        <v>84730.4</v>
      </c>
      <c r="B11" s="16">
        <f t="shared" si="0"/>
        <v>0.7</v>
      </c>
      <c r="C11" s="16">
        <f t="shared" si="4"/>
        <v>4.8476619174857349</v>
      </c>
      <c r="D11" s="17">
        <f t="shared" si="1"/>
        <v>107899</v>
      </c>
      <c r="E11" s="17">
        <f t="shared" si="2"/>
        <v>410744.33333333326</v>
      </c>
      <c r="G11" s="16">
        <v>0.7</v>
      </c>
      <c r="H11" s="17">
        <v>107899</v>
      </c>
      <c r="I11" s="16">
        <f t="shared" si="3"/>
        <v>0.10000000000000009</v>
      </c>
    </row>
    <row r="12" spans="1:10" x14ac:dyDescent="0.3">
      <c r="A12" s="17">
        <f>(Parameters!Q$44*(D11-D12)+D12)</f>
        <v>127988.5</v>
      </c>
      <c r="B12" s="16">
        <f t="shared" si="0"/>
        <v>0.8</v>
      </c>
      <c r="C12" s="16">
        <f t="shared" si="4"/>
        <v>4.3923243103872611</v>
      </c>
      <c r="D12" s="17">
        <f t="shared" si="1"/>
        <v>188257</v>
      </c>
      <c r="E12" s="17">
        <f t="shared" si="2"/>
        <v>562167</v>
      </c>
      <c r="G12" s="16">
        <v>0.8</v>
      </c>
      <c r="H12" s="17">
        <v>188257</v>
      </c>
      <c r="I12" s="16">
        <f t="shared" si="3"/>
        <v>9.9999999999999978E-2</v>
      </c>
    </row>
    <row r="13" spans="1:10" x14ac:dyDescent="0.3">
      <c r="A13" s="17">
        <f>(Parameters!R$44*(D12-D13)+D13)</f>
        <v>300430</v>
      </c>
      <c r="B13" s="16">
        <f t="shared" si="0"/>
        <v>0.9</v>
      </c>
      <c r="C13" s="16">
        <f t="shared" si="4"/>
        <v>3.1157906999966714</v>
      </c>
      <c r="D13" s="17">
        <f t="shared" si="1"/>
        <v>936077</v>
      </c>
      <c r="E13" s="17">
        <f>D13</f>
        <v>936077</v>
      </c>
      <c r="G13" s="16">
        <v>0.9</v>
      </c>
      <c r="H13" s="17">
        <v>936077</v>
      </c>
      <c r="I13" s="16">
        <f>1-G13</f>
        <v>9.9999999999999978E-2</v>
      </c>
    </row>
    <row r="14" spans="1:10" x14ac:dyDescent="0.3">
      <c r="D14" s="15"/>
    </row>
  </sheetData>
  <pageMargins left="0.75" right="0.75" top="1" bottom="1" header="0.5" footer="0.5"/>
  <pageSetup paperSize="9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1"/>
  <sheetViews>
    <sheetView tabSelected="1" workbookViewId="0">
      <pane xSplit="1" ySplit="10" topLeftCell="B11" activePane="bottomRight" state="frozen"/>
      <selection pane="topRight" activeCell="B1" sqref="B1"/>
      <selection pane="bottomLeft" activeCell="A7" sqref="A7"/>
      <selection pane="bottomRight" activeCell="A12" sqref="A12"/>
    </sheetView>
  </sheetViews>
  <sheetFormatPr baseColWidth="10" defaultRowHeight="14.4" x14ac:dyDescent="0.3"/>
  <cols>
    <col min="1" max="16384" width="11.19921875" style="1"/>
  </cols>
  <sheetData>
    <row r="1" spans="1:41" x14ac:dyDescent="0.3">
      <c r="A1" s="4" t="s">
        <v>16</v>
      </c>
      <c r="B1" s="4"/>
      <c r="C1" s="4"/>
      <c r="D1" s="4"/>
      <c r="E1" s="4"/>
      <c r="F1" s="4"/>
      <c r="G1" s="4"/>
      <c r="H1" s="4"/>
      <c r="I1" s="2"/>
      <c r="J1" s="14" t="s">
        <v>5</v>
      </c>
      <c r="K1" s="13"/>
      <c r="L1" s="13"/>
      <c r="M1" s="13"/>
      <c r="N1" s="13"/>
      <c r="O1" s="12">
        <v>0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14.4" customHeight="1" x14ac:dyDescent="0.3">
      <c r="A3" s="2"/>
      <c r="B3" s="28" t="s">
        <v>14</v>
      </c>
      <c r="C3" s="28" t="s">
        <v>15</v>
      </c>
      <c r="D3" s="28" t="s">
        <v>32</v>
      </c>
      <c r="E3" s="28" t="s">
        <v>38</v>
      </c>
      <c r="F3" s="28" t="s">
        <v>30</v>
      </c>
      <c r="G3" s="28" t="s">
        <v>34</v>
      </c>
      <c r="H3" s="28" t="s">
        <v>35</v>
      </c>
      <c r="I3" s="8"/>
      <c r="J3" s="26" t="s">
        <v>23</v>
      </c>
      <c r="K3" s="26"/>
      <c r="L3" s="26"/>
      <c r="M3" s="26"/>
      <c r="N3" s="26"/>
      <c r="O3" s="26"/>
      <c r="P3" s="26"/>
      <c r="Q3" s="26"/>
      <c r="R3" s="26"/>
      <c r="S3" s="27" t="s">
        <v>4</v>
      </c>
      <c r="T3" s="27"/>
      <c r="U3" s="27"/>
      <c r="V3" s="27"/>
      <c r="W3" s="27"/>
      <c r="X3" s="27"/>
      <c r="Y3" s="27"/>
      <c r="Z3" s="27"/>
      <c r="AA3" s="27"/>
      <c r="AB3" s="27" t="s">
        <v>3</v>
      </c>
      <c r="AC3" s="27"/>
      <c r="AD3" s="27"/>
      <c r="AE3" s="27"/>
      <c r="AF3" s="27"/>
      <c r="AG3" s="27"/>
      <c r="AH3" s="27"/>
      <c r="AI3" s="27"/>
      <c r="AJ3" s="27"/>
      <c r="AK3" s="2"/>
      <c r="AL3" s="2"/>
      <c r="AM3" s="2"/>
      <c r="AN3" s="2"/>
      <c r="AO3" s="2"/>
    </row>
    <row r="4" spans="1:41" x14ac:dyDescent="0.3">
      <c r="A4" s="2"/>
      <c r="B4" s="28"/>
      <c r="C4" s="28"/>
      <c r="D4" s="28"/>
      <c r="E4" s="28"/>
      <c r="F4" s="28"/>
      <c r="G4" s="28"/>
      <c r="H4" s="28"/>
      <c r="I4" s="8"/>
      <c r="J4" s="26"/>
      <c r="K4" s="26"/>
      <c r="L4" s="26"/>
      <c r="M4" s="26"/>
      <c r="N4" s="26"/>
      <c r="O4" s="26"/>
      <c r="P4" s="26"/>
      <c r="Q4" s="26"/>
      <c r="R4" s="26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"/>
      <c r="AL4" s="2"/>
      <c r="AM4" s="2"/>
      <c r="AN4" s="2"/>
      <c r="AO4" s="2"/>
    </row>
    <row r="5" spans="1:41" x14ac:dyDescent="0.3">
      <c r="A5" s="2"/>
      <c r="B5" s="28"/>
      <c r="C5" s="28"/>
      <c r="D5" s="28"/>
      <c r="E5" s="28"/>
      <c r="F5" s="28"/>
      <c r="G5" s="28"/>
      <c r="H5" s="28"/>
      <c r="I5" s="8"/>
      <c r="J5" s="26"/>
      <c r="K5" s="26"/>
      <c r="L5" s="26"/>
      <c r="M5" s="26"/>
      <c r="N5" s="26"/>
      <c r="O5" s="26"/>
      <c r="P5" s="26"/>
      <c r="Q5" s="26"/>
      <c r="R5" s="26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"/>
      <c r="AL5" s="2"/>
      <c r="AM5" s="2"/>
      <c r="AN5" s="2"/>
      <c r="AO5" s="2"/>
    </row>
    <row r="6" spans="1:41" x14ac:dyDescent="0.3">
      <c r="A6" s="2"/>
      <c r="B6" s="28"/>
      <c r="C6" s="28"/>
      <c r="D6" s="28"/>
      <c r="E6" s="28"/>
      <c r="F6" s="28"/>
      <c r="G6" s="28"/>
      <c r="H6" s="28"/>
      <c r="I6" s="8"/>
      <c r="J6" s="26"/>
      <c r="K6" s="26"/>
      <c r="L6" s="26"/>
      <c r="M6" s="26"/>
      <c r="N6" s="26"/>
      <c r="O6" s="26"/>
      <c r="P6" s="26"/>
      <c r="Q6" s="26"/>
      <c r="R6" s="26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"/>
      <c r="AL6" s="2"/>
      <c r="AM6" s="2"/>
      <c r="AN6" s="2"/>
      <c r="AO6" s="2"/>
    </row>
    <row r="7" spans="1:41" x14ac:dyDescent="0.3">
      <c r="A7" s="2"/>
      <c r="B7" s="28"/>
      <c r="C7" s="28"/>
      <c r="D7" s="28"/>
      <c r="E7" s="28"/>
      <c r="F7" s="28"/>
      <c r="G7" s="28"/>
      <c r="H7" s="28"/>
      <c r="I7" s="8"/>
      <c r="J7" s="26"/>
      <c r="K7" s="26"/>
      <c r="L7" s="26"/>
      <c r="M7" s="26"/>
      <c r="N7" s="26"/>
      <c r="O7" s="26"/>
      <c r="P7" s="26"/>
      <c r="Q7" s="26"/>
      <c r="R7" s="26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"/>
      <c r="AL7" s="2"/>
      <c r="AM7" s="2"/>
      <c r="AN7" s="2"/>
      <c r="AO7" s="2"/>
    </row>
    <row r="8" spans="1:41" x14ac:dyDescent="0.3">
      <c r="A8" s="2"/>
      <c r="B8" s="28"/>
      <c r="C8" s="28"/>
      <c r="D8" s="28"/>
      <c r="E8" s="28"/>
      <c r="F8" s="28"/>
      <c r="G8" s="28"/>
      <c r="H8" s="28"/>
      <c r="I8" s="8"/>
      <c r="J8" s="26"/>
      <c r="K8" s="26"/>
      <c r="L8" s="26"/>
      <c r="M8" s="26"/>
      <c r="N8" s="26"/>
      <c r="O8" s="26"/>
      <c r="P8" s="26"/>
      <c r="Q8" s="26"/>
      <c r="R8" s="26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"/>
      <c r="AL8" s="2"/>
      <c r="AM8" s="2"/>
      <c r="AN8" s="2"/>
      <c r="AO8" s="2"/>
    </row>
    <row r="9" spans="1:41" x14ac:dyDescent="0.3">
      <c r="A9" s="2"/>
      <c r="B9" s="28"/>
      <c r="C9" s="28"/>
      <c r="D9" s="28"/>
      <c r="E9" s="28"/>
      <c r="F9" s="28"/>
      <c r="G9" s="28"/>
      <c r="H9" s="28"/>
      <c r="I9" s="8"/>
      <c r="J9" s="26"/>
      <c r="K9" s="26"/>
      <c r="L9" s="26"/>
      <c r="M9" s="26"/>
      <c r="N9" s="26"/>
      <c r="O9" s="26"/>
      <c r="P9" s="26"/>
      <c r="Q9" s="26"/>
      <c r="R9" s="26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"/>
      <c r="AL9" s="2"/>
      <c r="AM9" s="2"/>
      <c r="AN9" s="2"/>
      <c r="AO9" s="2"/>
    </row>
    <row r="10" spans="1:41" x14ac:dyDescent="0.3">
      <c r="A10" s="2"/>
      <c r="B10" s="28"/>
      <c r="C10" s="28"/>
      <c r="D10" s="28"/>
      <c r="E10" s="28"/>
      <c r="F10" s="28"/>
      <c r="G10" s="28"/>
      <c r="H10" s="28"/>
      <c r="I10" s="8"/>
      <c r="J10" s="10" t="s">
        <v>2</v>
      </c>
      <c r="K10" s="10" t="s">
        <v>22</v>
      </c>
      <c r="L10" s="10" t="s">
        <v>24</v>
      </c>
      <c r="M10" s="10" t="s">
        <v>25</v>
      </c>
      <c r="N10" s="10" t="s">
        <v>26</v>
      </c>
      <c r="O10" s="10" t="s">
        <v>27</v>
      </c>
      <c r="P10" s="10" t="s">
        <v>28</v>
      </c>
      <c r="Q10" s="10" t="s">
        <v>29</v>
      </c>
      <c r="R10" s="10" t="s">
        <v>1</v>
      </c>
      <c r="S10" s="9" t="s">
        <v>2</v>
      </c>
      <c r="T10" s="9" t="s">
        <v>22</v>
      </c>
      <c r="U10" s="9" t="s">
        <v>24</v>
      </c>
      <c r="V10" s="9" t="s">
        <v>25</v>
      </c>
      <c r="W10" s="9" t="s">
        <v>26</v>
      </c>
      <c r="X10" s="9" t="s">
        <v>27</v>
      </c>
      <c r="Y10" s="9" t="s">
        <v>28</v>
      </c>
      <c r="Z10" s="9" t="s">
        <v>29</v>
      </c>
      <c r="AA10" s="9" t="s">
        <v>1</v>
      </c>
      <c r="AB10" s="9" t="s">
        <v>2</v>
      </c>
      <c r="AC10" s="9" t="s">
        <v>22</v>
      </c>
      <c r="AD10" s="9" t="s">
        <v>24</v>
      </c>
      <c r="AE10" s="9" t="s">
        <v>25</v>
      </c>
      <c r="AF10" s="9" t="s">
        <v>26</v>
      </c>
      <c r="AG10" s="9" t="s">
        <v>27</v>
      </c>
      <c r="AH10" s="9" t="s">
        <v>28</v>
      </c>
      <c r="AI10" s="9" t="s">
        <v>29</v>
      </c>
      <c r="AJ10" s="9" t="s">
        <v>1</v>
      </c>
      <c r="AK10" s="2"/>
      <c r="AL10" s="2"/>
      <c r="AM10" s="2"/>
      <c r="AN10" s="2"/>
      <c r="AO10" s="2"/>
    </row>
    <row r="11" spans="1:41" ht="1.05" customHeight="1" x14ac:dyDescent="0.3">
      <c r="A11" s="5" t="s">
        <v>0</v>
      </c>
      <c r="B11" s="11" t="s">
        <v>18</v>
      </c>
      <c r="C11" s="11" t="s">
        <v>17</v>
      </c>
      <c r="D11" s="25" t="s">
        <v>33</v>
      </c>
      <c r="E11" s="11" t="s">
        <v>19</v>
      </c>
      <c r="F11" s="2" t="s">
        <v>31</v>
      </c>
      <c r="G11" s="2" t="s">
        <v>36</v>
      </c>
      <c r="H11" s="2" t="s">
        <v>37</v>
      </c>
      <c r="I11" s="8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2"/>
      <c r="AL11" s="2"/>
      <c r="AM11" s="2"/>
      <c r="AN11" s="2"/>
      <c r="AO11" s="2"/>
    </row>
    <row r="12" spans="1:41" x14ac:dyDescent="0.3">
      <c r="A12" s="4">
        <v>1978</v>
      </c>
      <c r="B12" s="3">
        <f>[1]TB1!$H6</f>
        <v>519.01510865329408</v>
      </c>
      <c r="C12" s="3">
        <f>[1]TB0!$C6</f>
        <v>731.95321301844467</v>
      </c>
      <c r="D12" s="3">
        <f>[1]TB0!$E6</f>
        <v>425.03724933928214</v>
      </c>
      <c r="E12" s="3">
        <f>[1]TB0!$F6</f>
        <v>31.824250866324377</v>
      </c>
      <c r="F12" s="3">
        <f>[1]TB0!$B6</f>
        <v>637.77709828786465</v>
      </c>
      <c r="G12" s="3">
        <f>[1]TB0!G6</f>
        <v>0.12196059533610855</v>
      </c>
      <c r="H12" s="3">
        <f>[1]TB0!H6</f>
        <v>2.4599711569921459</v>
      </c>
      <c r="I12" s="8"/>
      <c r="J12" s="10"/>
      <c r="K12" s="10"/>
      <c r="L12" s="10"/>
      <c r="M12" s="10"/>
      <c r="N12" s="10"/>
      <c r="O12" s="10"/>
      <c r="P12" s="10"/>
      <c r="Q12" s="10"/>
      <c r="R12" s="10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2"/>
      <c r="AL12" s="2"/>
      <c r="AM12" s="2"/>
      <c r="AN12" s="2"/>
      <c r="AO12" s="2"/>
    </row>
    <row r="13" spans="1:41" x14ac:dyDescent="0.3">
      <c r="A13" s="4">
        <v>1979</v>
      </c>
      <c r="B13" s="3">
        <f>[1]TB1!$H7</f>
        <v>525.93286579186997</v>
      </c>
      <c r="C13" s="3">
        <f>[1]TB0!$C7</f>
        <v>817.12607548873211</v>
      </c>
      <c r="D13" s="3">
        <f>[1]TB0!$E7</f>
        <v>467.61091240604395</v>
      </c>
      <c r="E13" s="3">
        <f>[1]TB0!$F7</f>
        <v>37.986125420630074</v>
      </c>
      <c r="F13" s="3">
        <f>[1]TB0!$B7</f>
        <v>701.65975171744753</v>
      </c>
      <c r="G13" s="3">
        <f>[1]TB0!G7</f>
        <v>0.1341767229845266</v>
      </c>
      <c r="H13" s="3">
        <f>[1]TB0!H7</f>
        <v>2.7063730508368335</v>
      </c>
      <c r="I13" s="8"/>
      <c r="J13" s="10"/>
      <c r="K13" s="10"/>
      <c r="L13" s="10"/>
      <c r="M13" s="10"/>
      <c r="N13" s="10"/>
      <c r="O13" s="10"/>
      <c r="P13" s="10"/>
      <c r="Q13" s="10"/>
      <c r="R13" s="10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2"/>
      <c r="AL13" s="2"/>
      <c r="AM13" s="2"/>
      <c r="AN13" s="2"/>
      <c r="AO13" s="2"/>
    </row>
    <row r="14" spans="1:41" x14ac:dyDescent="0.3">
      <c r="A14" s="4">
        <v>1980</v>
      </c>
      <c r="B14" s="3">
        <f>[1]TB1!$H8</f>
        <v>532.20359965949569</v>
      </c>
      <c r="C14" s="3">
        <f>[1]TB0!$C8</f>
        <v>929.98273626265075</v>
      </c>
      <c r="D14" s="3">
        <f>[1]TB0!$E8</f>
        <v>517.28915035189948</v>
      </c>
      <c r="E14" s="3">
        <f>[1]TB0!$F8</f>
        <v>45.311899391473411</v>
      </c>
      <c r="F14" s="3">
        <f>[1]TB0!$B8</f>
        <v>776.20296526970412</v>
      </c>
      <c r="G14" s="3">
        <f>[1]TB0!G8</f>
        <v>0.14843144415200957</v>
      </c>
      <c r="H14" s="3">
        <f>[1]TB0!H8</f>
        <v>2.9938938097043621</v>
      </c>
      <c r="I14" s="8"/>
      <c r="J14" s="10"/>
      <c r="K14" s="10"/>
      <c r="L14" s="10"/>
      <c r="M14" s="10"/>
      <c r="N14" s="10"/>
      <c r="O14" s="10"/>
      <c r="P14" s="10"/>
      <c r="Q14" s="10"/>
      <c r="R14" s="10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2"/>
      <c r="AL14" s="2"/>
      <c r="AM14" s="2"/>
      <c r="AN14" s="2"/>
      <c r="AO14" s="2"/>
    </row>
    <row r="15" spans="1:41" x14ac:dyDescent="0.3">
      <c r="A15" s="4">
        <v>1981</v>
      </c>
      <c r="B15" s="3">
        <f>[1]TB1!$H9</f>
        <v>539.57427308773651</v>
      </c>
      <c r="C15" s="3">
        <f>[1]TB0!$C9</f>
        <v>1045.5005630273583</v>
      </c>
      <c r="D15" s="3">
        <f>[1]TB0!$E9</f>
        <v>549.77115818443247</v>
      </c>
      <c r="E15" s="3">
        <f>[1]TB0!$F9</f>
        <v>51.653946663369673</v>
      </c>
      <c r="F15" s="3">
        <f>[1]TB0!$B9</f>
        <v>824.94288332206281</v>
      </c>
      <c r="G15" s="3">
        <f>[1]TB0!G9</f>
        <v>0.15775186258386709</v>
      </c>
      <c r="H15" s="3">
        <f>[1]TB0!H9</f>
        <v>3.1818886325426794</v>
      </c>
      <c r="I15" s="8"/>
      <c r="J15" s="10"/>
      <c r="K15" s="10"/>
      <c r="L15" s="10"/>
      <c r="M15" s="10"/>
      <c r="N15" s="10"/>
      <c r="O15" s="10"/>
      <c r="P15" s="10"/>
      <c r="Q15" s="10"/>
      <c r="R15" s="10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2"/>
      <c r="AL15" s="2"/>
      <c r="AM15" s="2"/>
      <c r="AN15" s="2"/>
      <c r="AO15" s="2"/>
    </row>
    <row r="16" spans="1:41" x14ac:dyDescent="0.3">
      <c r="A16" s="4">
        <f t="shared" ref="A16:A49" si="0">A15+1</f>
        <v>1982</v>
      </c>
      <c r="B16" s="3">
        <f>[1]TB1!$H10</f>
        <v>548.1041965430968</v>
      </c>
      <c r="C16" s="3">
        <f>[1]TB0!$C10</f>
        <v>1289.41058407022</v>
      </c>
      <c r="D16" s="3">
        <f>[1]TB0!$E10</f>
        <v>591.29053219855189</v>
      </c>
      <c r="E16" s="3">
        <f>[1]TB0!$F10</f>
        <v>59.315784550051198</v>
      </c>
      <c r="F16" s="3">
        <f>[1]TB0!$B10</f>
        <v>887.24355443410502</v>
      </c>
      <c r="G16" s="3">
        <f>[1]TB0!G10</f>
        <v>0.16966547152194511</v>
      </c>
      <c r="H16" s="3">
        <f>[1]TB0!H10</f>
        <v>3.4221886596341253</v>
      </c>
      <c r="I16" s="8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2"/>
      <c r="AL16" s="2"/>
      <c r="AM16" s="2"/>
      <c r="AN16" s="2"/>
      <c r="AO16" s="2"/>
    </row>
    <row r="17" spans="1:41" x14ac:dyDescent="0.3">
      <c r="A17" s="4">
        <f t="shared" si="0"/>
        <v>1983</v>
      </c>
      <c r="B17" s="3">
        <f>[1]TB1!$H11</f>
        <v>566.37722770685559</v>
      </c>
      <c r="C17" s="3">
        <f>[1]TB0!$C11</f>
        <v>1559.1356372238743</v>
      </c>
      <c r="D17" s="3">
        <f>[1]TB0!$E11</f>
        <v>644.22581620932522</v>
      </c>
      <c r="E17" s="3">
        <f>[1]TB0!$F11</f>
        <v>68.723592157005697</v>
      </c>
      <c r="F17" s="3">
        <f>[1]TB0!$B11</f>
        <v>966.6740323179049</v>
      </c>
      <c r="G17" s="3">
        <f>[1]TB0!G11</f>
        <v>0.18485477260620475</v>
      </c>
      <c r="H17" s="3">
        <f>[1]TB0!H11</f>
        <v>3.7285600942698305</v>
      </c>
      <c r="I17" s="8"/>
      <c r="J17" s="10"/>
      <c r="K17" s="10"/>
      <c r="L17" s="10"/>
      <c r="M17" s="10"/>
      <c r="N17" s="10"/>
      <c r="O17" s="10"/>
      <c r="P17" s="10"/>
      <c r="Q17" s="10"/>
      <c r="R17" s="10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2"/>
      <c r="AL17" s="2"/>
      <c r="AM17" s="2"/>
      <c r="AN17" s="2"/>
      <c r="AO17" s="2"/>
    </row>
    <row r="18" spans="1:41" x14ac:dyDescent="0.3">
      <c r="A18" s="4">
        <f t="shared" si="0"/>
        <v>1984</v>
      </c>
      <c r="B18" s="3">
        <f>[1]TB1!$H12</f>
        <v>584.91069156914159</v>
      </c>
      <c r="C18" s="3">
        <f>[1]TB0!$C12</f>
        <v>1784.29727878878</v>
      </c>
      <c r="D18" s="3">
        <f>[1]TB0!$E12</f>
        <v>755.98492559745682</v>
      </c>
      <c r="E18" s="3">
        <f>[1]TB0!$F12</f>
        <v>85.454034106550523</v>
      </c>
      <c r="F18" s="3">
        <f>[1]TB0!$B12</f>
        <v>1134.3708650157423</v>
      </c>
      <c r="G18" s="3">
        <f>[1]TB0!G12</f>
        <v>0.21692303847325023</v>
      </c>
      <c r="H18" s="3">
        <f>[1]TB0!H12</f>
        <v>4.3753838398434288</v>
      </c>
      <c r="I18" s="8"/>
      <c r="J18" s="10"/>
      <c r="K18" s="10"/>
      <c r="L18" s="10"/>
      <c r="M18" s="10"/>
      <c r="N18" s="10"/>
      <c r="O18" s="10"/>
      <c r="P18" s="10"/>
      <c r="Q18" s="10"/>
      <c r="R18" s="10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2"/>
      <c r="AL18" s="2"/>
      <c r="AM18" s="2"/>
      <c r="AN18" s="2"/>
      <c r="AO18" s="2"/>
    </row>
    <row r="19" spans="1:41" x14ac:dyDescent="0.3">
      <c r="A19" s="4">
        <f t="shared" si="0"/>
        <v>1985</v>
      </c>
      <c r="B19" s="3">
        <f>[1]TB1!$H13</f>
        <v>604.55970358656145</v>
      </c>
      <c r="C19" s="3">
        <f>[1]TB0!$C13</f>
        <v>2106.9062336459024</v>
      </c>
      <c r="D19" s="3">
        <f>[1]TB0!$E13</f>
        <v>913.38397902733732</v>
      </c>
      <c r="E19" s="3">
        <f>[1]TB0!$F13</f>
        <v>109.05542964992419</v>
      </c>
      <c r="F19" s="3">
        <f>[1]TB0!$B13</f>
        <v>1370.5513685499959</v>
      </c>
      <c r="G19" s="3">
        <f>[1]TB0!G13</f>
        <v>0.26208727358791134</v>
      </c>
      <c r="H19" s="3">
        <f>[1]TB0!H13</f>
        <v>5.2863560715178695</v>
      </c>
      <c r="I19" s="8"/>
      <c r="J19" s="10"/>
      <c r="K19" s="10"/>
      <c r="L19" s="10"/>
      <c r="M19" s="10"/>
      <c r="N19" s="10"/>
      <c r="O19" s="10"/>
      <c r="P19" s="10"/>
      <c r="Q19" s="10"/>
      <c r="R19" s="10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2"/>
      <c r="AL19" s="2"/>
      <c r="AM19" s="2"/>
      <c r="AN19" s="2"/>
      <c r="AO19" s="2"/>
    </row>
    <row r="20" spans="1:41" x14ac:dyDescent="0.3">
      <c r="A20" s="4">
        <f t="shared" si="0"/>
        <v>1986</v>
      </c>
      <c r="B20" s="3">
        <f>[1]TB1!$H14</f>
        <v>625.46950514333469</v>
      </c>
      <c r="C20" s="3">
        <f>[1]TB0!$C14</f>
        <v>2487.6784848418501</v>
      </c>
      <c r="D20" s="3">
        <f>[1]TB0!$E14</f>
        <v>1007.6157311169205</v>
      </c>
      <c r="E20" s="3">
        <f>[1]TB0!$F14</f>
        <v>126.71531402025553</v>
      </c>
      <c r="F20" s="3">
        <f>[1]TB0!$B14</f>
        <v>1511.9480426243249</v>
      </c>
      <c r="G20" s="3">
        <f>[1]TB0!G14</f>
        <v>0.28912622276771915</v>
      </c>
      <c r="H20" s="3">
        <f>[1]TB0!H14</f>
        <v>5.8317374294425033</v>
      </c>
      <c r="I20" s="8"/>
      <c r="J20" s="10"/>
      <c r="K20" s="10"/>
      <c r="L20" s="10"/>
      <c r="M20" s="10"/>
      <c r="N20" s="10"/>
      <c r="O20" s="10"/>
      <c r="P20" s="10"/>
      <c r="Q20" s="10"/>
      <c r="R20" s="10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2"/>
      <c r="AL20" s="2"/>
      <c r="AM20" s="2"/>
      <c r="AN20" s="2"/>
      <c r="AO20" s="2"/>
    </row>
    <row r="21" spans="1:41" x14ac:dyDescent="0.3">
      <c r="A21" s="4">
        <f t="shared" si="0"/>
        <v>1987</v>
      </c>
      <c r="B21" s="3">
        <f>[1]TB1!$H15</f>
        <v>647.54375358403377</v>
      </c>
      <c r="C21" s="3">
        <f>[1]TB0!$C15</f>
        <v>2841.3554746429522</v>
      </c>
      <c r="D21" s="3">
        <f>[1]TB0!$E15</f>
        <v>1137.5261578555937</v>
      </c>
      <c r="E21" s="3">
        <f>[1]TB0!$F15</f>
        <v>150.28770583150208</v>
      </c>
      <c r="F21" s="3">
        <f>[1]TB0!$B15</f>
        <v>1706.881298783697</v>
      </c>
      <c r="G21" s="3">
        <f>[1]TB0!G15</f>
        <v>0.3264028450168181</v>
      </c>
      <c r="H21" s="3">
        <f>[1]TB0!H15</f>
        <v>6.583614831403052</v>
      </c>
      <c r="I21" s="8"/>
      <c r="J21" s="10"/>
      <c r="K21" s="10"/>
      <c r="L21" s="10"/>
      <c r="M21" s="10"/>
      <c r="N21" s="10"/>
      <c r="O21" s="10"/>
      <c r="P21" s="10"/>
      <c r="Q21" s="10"/>
      <c r="R21" s="10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2"/>
      <c r="AL21" s="2"/>
      <c r="AM21" s="2"/>
      <c r="AN21" s="2"/>
      <c r="AO21" s="2"/>
    </row>
    <row r="22" spans="1:41" x14ac:dyDescent="0.3">
      <c r="A22" s="4">
        <f t="shared" si="0"/>
        <v>1988</v>
      </c>
      <c r="B22" s="3">
        <f>[1]TB1!$H16</f>
        <v>661.79614894794577</v>
      </c>
      <c r="C22" s="3">
        <f>[1]TB0!$C16</f>
        <v>3416.7323166782203</v>
      </c>
      <c r="D22" s="3">
        <f>[1]TB0!$E16</f>
        <v>1385.8721923714893</v>
      </c>
      <c r="E22" s="3">
        <f>[1]TB0!$F16</f>
        <v>191.91345481956762</v>
      </c>
      <c r="F22" s="3">
        <f>[1]TB0!$B16</f>
        <v>2079.5296102224265</v>
      </c>
      <c r="G22" s="3">
        <f>[1]TB0!G16</f>
        <v>0.39766349397406497</v>
      </c>
      <c r="H22" s="3">
        <f>[1]TB0!H16</f>
        <v>8.0209572827109241</v>
      </c>
      <c r="I22" s="8"/>
      <c r="J22" s="10"/>
      <c r="K22" s="10"/>
      <c r="L22" s="10"/>
      <c r="M22" s="10"/>
      <c r="N22" s="10"/>
      <c r="O22" s="10"/>
      <c r="P22" s="10"/>
      <c r="Q22" s="10"/>
      <c r="R22" s="10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2"/>
      <c r="AL22" s="2"/>
      <c r="AM22" s="2"/>
      <c r="AN22" s="2"/>
      <c r="AO22" s="2"/>
    </row>
    <row r="23" spans="1:41" x14ac:dyDescent="0.3">
      <c r="A23" s="4">
        <f t="shared" si="0"/>
        <v>1989</v>
      </c>
      <c r="B23" s="3">
        <f>[1]TB1!$H17</f>
        <v>675.88588800000002</v>
      </c>
      <c r="C23" s="3">
        <f>[1]TB0!$C17</f>
        <v>4103.5532071430116</v>
      </c>
      <c r="D23" s="3">
        <f>[1]TB0!$E17</f>
        <v>1532.688767724052</v>
      </c>
      <c r="E23" s="3">
        <f>[1]TB0!$F17</f>
        <v>221.99296964492592</v>
      </c>
      <c r="F23" s="3">
        <f>[1]TB0!$B17</f>
        <v>2299.83088865032</v>
      </c>
      <c r="G23" s="3">
        <f>[1]TB0!G17</f>
        <v>0.43979118269556344</v>
      </c>
      <c r="H23" s="3">
        <f>[1]TB0!H17</f>
        <v>8.870681727561573</v>
      </c>
      <c r="I23" s="8"/>
      <c r="J23" s="10"/>
      <c r="K23" s="10"/>
      <c r="L23" s="10"/>
      <c r="M23" s="10"/>
      <c r="N23" s="10"/>
      <c r="O23" s="10"/>
      <c r="P23" s="10"/>
      <c r="Q23" s="10"/>
      <c r="R23" s="10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2"/>
      <c r="AL23" s="2"/>
      <c r="AM23" s="2"/>
      <c r="AN23" s="2"/>
      <c r="AO23" s="2"/>
    </row>
    <row r="24" spans="1:41" x14ac:dyDescent="0.3">
      <c r="A24" s="4">
        <f t="shared" si="0"/>
        <v>1990</v>
      </c>
      <c r="B24" s="3">
        <f>[1]TB1!$H18</f>
        <v>705.25792834581898</v>
      </c>
      <c r="C24" s="3">
        <f>[1]TB0!$C18</f>
        <v>4678.5400873985827</v>
      </c>
      <c r="D24" s="3">
        <f>[1]TB0!$E18</f>
        <v>1619.8543241713621</v>
      </c>
      <c r="E24" s="3">
        <f>[1]TB0!$F18</f>
        <v>244.92092613858972</v>
      </c>
      <c r="F24" s="3">
        <f>[1]TB0!$B18</f>
        <v>2430.624591432912</v>
      </c>
      <c r="G24" s="3">
        <f>[1]TB0!G18</f>
        <v>0.46480255093127115</v>
      </c>
      <c r="H24" s="3">
        <f>[1]TB0!H18</f>
        <v>9.3751663464435087</v>
      </c>
      <c r="I24" s="8"/>
      <c r="J24" s="10"/>
      <c r="K24" s="10"/>
      <c r="L24" s="10"/>
      <c r="M24" s="10"/>
      <c r="N24" s="10"/>
      <c r="O24" s="10"/>
      <c r="P24" s="10"/>
      <c r="Q24" s="10"/>
      <c r="R24" s="10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2"/>
      <c r="AL24" s="2"/>
      <c r="AM24" s="2"/>
      <c r="AN24" s="2"/>
      <c r="AO24" s="2"/>
    </row>
    <row r="25" spans="1:41" x14ac:dyDescent="0.3">
      <c r="A25" s="4">
        <f t="shared" si="0"/>
        <v>1991</v>
      </c>
      <c r="B25" s="3">
        <f>[1]TB1!$H19</f>
        <v>728.21068081317219</v>
      </c>
      <c r="C25" s="3">
        <f>[1]TB0!$C19</f>
        <v>5302.3753680910477</v>
      </c>
      <c r="D25" s="3">
        <f>[1]TB0!$E19</f>
        <v>1825.8355975747631</v>
      </c>
      <c r="E25" s="3">
        <f>[1]TB0!$F19</f>
        <v>287.67828611908794</v>
      </c>
      <c r="F25" s="3">
        <f>[1]TB0!$B19</f>
        <v>2739.7037111031868</v>
      </c>
      <c r="G25" s="3">
        <f>[1]TB0!G19</f>
        <v>0.52390701476689949</v>
      </c>
      <c r="H25" s="3">
        <f>[1]TB0!H19</f>
        <v>10.567315957425969</v>
      </c>
      <c r="I25" s="8"/>
      <c r="J25" s="10"/>
      <c r="K25" s="10"/>
      <c r="L25" s="10"/>
      <c r="M25" s="10"/>
      <c r="N25" s="10"/>
      <c r="O25" s="10"/>
      <c r="P25" s="10"/>
      <c r="Q25" s="10"/>
      <c r="R25" s="10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2"/>
      <c r="AL25" s="2"/>
      <c r="AM25" s="2"/>
      <c r="AN25" s="2"/>
      <c r="AO25" s="2"/>
    </row>
    <row r="26" spans="1:41" x14ac:dyDescent="0.3">
      <c r="A26" s="4">
        <f t="shared" si="0"/>
        <v>1992</v>
      </c>
      <c r="B26" s="3">
        <f>[1]TB1!$H20</f>
        <v>745.65998716916897</v>
      </c>
      <c r="C26" s="3">
        <f>[1]TB0!$C20</f>
        <v>6825.7485908272638</v>
      </c>
      <c r="D26" s="3">
        <f>[1]TB0!$E20</f>
        <v>2196.6682634322974</v>
      </c>
      <c r="E26" s="3">
        <f>[1]TB0!$F20</f>
        <v>348.42481866069124</v>
      </c>
      <c r="F26" s="3">
        <f>[1]TB0!$B20</f>
        <v>3296.1457216531389</v>
      </c>
      <c r="G26" s="3">
        <f>[1]TB0!G20</f>
        <v>0.63031409501308056</v>
      </c>
      <c r="H26" s="3">
        <f>[1]TB0!H20</f>
        <v>12.713569405795747</v>
      </c>
      <c r="I26" s="8"/>
      <c r="J26" s="10"/>
      <c r="K26" s="10"/>
      <c r="L26" s="10"/>
      <c r="M26" s="10"/>
      <c r="N26" s="10"/>
      <c r="O26" s="10"/>
      <c r="P26" s="10"/>
      <c r="Q26" s="10"/>
      <c r="R26" s="10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2"/>
      <c r="AL26" s="2"/>
      <c r="AM26" s="2"/>
      <c r="AN26" s="2"/>
      <c r="AO26" s="2"/>
    </row>
    <row r="27" spans="1:41" x14ac:dyDescent="0.3">
      <c r="A27" s="4">
        <f t="shared" si="0"/>
        <v>1993</v>
      </c>
      <c r="B27" s="3">
        <f>[1]TB1!$H21</f>
        <v>765.77875608828174</v>
      </c>
      <c r="C27" s="3">
        <f>[1]TB0!$C21</f>
        <v>9604.7493909711593</v>
      </c>
      <c r="D27" s="3">
        <f>[1]TB0!$E21</f>
        <v>2651.775317648272</v>
      </c>
      <c r="E27" s="3">
        <f>[1]TB0!$F21</f>
        <v>474.46121986050844</v>
      </c>
      <c r="F27" s="3">
        <f>[1]TB0!$B21</f>
        <v>4190.5080068179004</v>
      </c>
      <c r="G27" s="3">
        <f>[1]TB0!G21</f>
        <v>3.5649983474930398</v>
      </c>
      <c r="H27" s="3">
        <f>[1]TB0!H21</f>
        <v>6.6729456247946528</v>
      </c>
      <c r="I27" s="8"/>
      <c r="J27" s="10"/>
      <c r="K27" s="10"/>
      <c r="L27" s="10"/>
      <c r="M27" s="10"/>
      <c r="N27" s="10"/>
      <c r="O27" s="10"/>
      <c r="P27" s="10"/>
      <c r="Q27" s="10"/>
      <c r="R27" s="10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2"/>
      <c r="AL27" s="2"/>
      <c r="AM27" s="2"/>
      <c r="AN27" s="2"/>
      <c r="AO27" s="2"/>
    </row>
    <row r="28" spans="1:41" x14ac:dyDescent="0.3">
      <c r="A28" s="4">
        <f t="shared" si="0"/>
        <v>1994</v>
      </c>
      <c r="B28" s="3">
        <f>[1]TB1!$H22</f>
        <v>778.23415533670914</v>
      </c>
      <c r="C28" s="3">
        <f>[1]TB0!$C22</f>
        <v>12577.148807477919</v>
      </c>
      <c r="D28" s="3">
        <f>[1]TB0!$E22</f>
        <v>3652.2709536760217</v>
      </c>
      <c r="E28" s="3">
        <f>[1]TB0!$F22</f>
        <v>751.58671336250779</v>
      </c>
      <c r="F28" s="3">
        <f>[1]TB0!$B22</f>
        <v>5569.8725263420574</v>
      </c>
      <c r="G28" s="3">
        <f>[1]TB0!G22</f>
        <v>9.3416614397431275</v>
      </c>
      <c r="H28" s="3">
        <f>[1]TB0!H22</f>
        <v>0.334089680100843</v>
      </c>
      <c r="I28" s="8"/>
      <c r="J28" s="10"/>
      <c r="K28" s="10"/>
      <c r="L28" s="10"/>
      <c r="M28" s="10"/>
      <c r="N28" s="10"/>
      <c r="O28" s="10"/>
      <c r="P28" s="10"/>
      <c r="Q28" s="10"/>
      <c r="R28" s="10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2"/>
      <c r="AL28" s="2"/>
      <c r="AM28" s="2"/>
      <c r="AN28" s="2"/>
      <c r="AO28" s="2"/>
    </row>
    <row r="29" spans="1:41" x14ac:dyDescent="0.3">
      <c r="A29" s="4">
        <f t="shared" si="0"/>
        <v>1995</v>
      </c>
      <c r="B29" s="3">
        <f>[1]TB1!$H23</f>
        <v>798.00871506284284</v>
      </c>
      <c r="C29" s="3">
        <f>[1]TB0!$C23</f>
        <v>15603.472274341168</v>
      </c>
      <c r="D29" s="3">
        <f>[1]TB0!$E23</f>
        <v>4520.8034618196925</v>
      </c>
      <c r="E29" s="3">
        <f>[1]TB0!$F23</f>
        <v>795.7563089778522</v>
      </c>
      <c r="F29" s="3">
        <f>[1]TB0!$B23</f>
        <v>6708.3313561471005</v>
      </c>
      <c r="G29" s="3">
        <f>[1]TB0!G23</f>
        <v>16.478516777807926</v>
      </c>
      <c r="H29" s="3">
        <f>[1]TB0!H23</f>
        <v>8.959801898199748</v>
      </c>
      <c r="I29" s="8"/>
      <c r="J29" s="10"/>
      <c r="K29" s="10"/>
      <c r="L29" s="10"/>
      <c r="M29" s="10"/>
      <c r="N29" s="10"/>
      <c r="O29" s="10"/>
      <c r="P29" s="10"/>
      <c r="Q29" s="10"/>
      <c r="R29" s="10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2"/>
      <c r="AL29" s="2"/>
      <c r="AM29" s="2"/>
      <c r="AN29" s="2"/>
      <c r="AO29" s="2"/>
    </row>
    <row r="30" spans="1:41" x14ac:dyDescent="0.3">
      <c r="A30" s="4">
        <f t="shared" si="0"/>
        <v>1996</v>
      </c>
      <c r="B30" s="3">
        <f>[1]TB1!$H24</f>
        <v>819.42412282355838</v>
      </c>
      <c r="C30" s="3">
        <f>[1]TB0!$C24</f>
        <v>18954.102468461835</v>
      </c>
      <c r="D30" s="3">
        <f>[1]TB0!$E24</f>
        <v>5185.9967204795157</v>
      </c>
      <c r="E30" s="3">
        <f>[1]TB0!$F24</f>
        <v>1065.4051696937158</v>
      </c>
      <c r="F30" s="3">
        <f>[1]TB0!$B24</f>
        <v>7646.516729799645</v>
      </c>
      <c r="G30" s="3">
        <f>[1]TB0!G24</f>
        <v>23.577533858080056</v>
      </c>
      <c r="H30" s="3">
        <f>[1]TB0!H24</f>
        <v>11.508082002158117</v>
      </c>
      <c r="I30" s="8"/>
      <c r="J30" s="10"/>
      <c r="K30" s="10"/>
      <c r="L30" s="10"/>
      <c r="M30" s="10"/>
      <c r="N30" s="10"/>
      <c r="O30" s="10"/>
      <c r="P30" s="10"/>
      <c r="Q30" s="10"/>
      <c r="R30" s="10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2"/>
      <c r="AL30" s="2"/>
      <c r="AM30" s="2"/>
      <c r="AN30" s="2"/>
      <c r="AO30" s="2"/>
    </row>
    <row r="31" spans="1:41" x14ac:dyDescent="0.3">
      <c r="A31" s="4">
        <f t="shared" si="0"/>
        <v>1997</v>
      </c>
      <c r="B31" s="3">
        <f>[1]TB1!$H25</f>
        <v>836.23188488243056</v>
      </c>
      <c r="C31" s="3">
        <f>[1]TB0!$C25</f>
        <v>23262.915018897365</v>
      </c>
      <c r="D31" s="3">
        <f>[1]TB0!$E25</f>
        <v>5778.526982119708</v>
      </c>
      <c r="E31" s="3">
        <f>[1]TB0!$F25</f>
        <v>995.89458968079612</v>
      </c>
      <c r="F31" s="3">
        <f>[1]TB0!$B25</f>
        <v>8324.0992405211309</v>
      </c>
      <c r="G31" s="3">
        <f>[1]TB0!G25</f>
        <v>31.07989598322245</v>
      </c>
      <c r="H31" s="3">
        <f>[1]TB0!H25</f>
        <v>19.468284209575245</v>
      </c>
      <c r="I31" s="8"/>
      <c r="J31" s="10"/>
      <c r="K31" s="10"/>
      <c r="L31" s="10"/>
      <c r="M31" s="10"/>
      <c r="N31" s="10"/>
      <c r="O31" s="10"/>
      <c r="P31" s="10"/>
      <c r="Q31" s="10"/>
      <c r="R31" s="10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2"/>
      <c r="AL31" s="2"/>
      <c r="AM31" s="2"/>
      <c r="AN31" s="2"/>
      <c r="AO31" s="2"/>
    </row>
    <row r="32" spans="1:41" x14ac:dyDescent="0.3">
      <c r="A32" s="4">
        <f t="shared" si="0"/>
        <v>1998</v>
      </c>
      <c r="B32" s="3">
        <f>[1]TB1!$H26</f>
        <v>852.0238207156799</v>
      </c>
      <c r="C32" s="3">
        <f>[1]TB0!$C26</f>
        <v>26687.320487716042</v>
      </c>
      <c r="D32" s="3">
        <f>[1]TB0!$E26</f>
        <v>6009.5772903207935</v>
      </c>
      <c r="E32" s="3">
        <f>[1]TB0!$F26</f>
        <v>995.9594547482792</v>
      </c>
      <c r="F32" s="3">
        <f>[1]TB0!$B26</f>
        <v>8624.7811203542497</v>
      </c>
      <c r="G32" s="3">
        <f>[1]TB0!G26</f>
        <v>39.752409705576071</v>
      </c>
      <c r="H32" s="3">
        <f>[1]TB0!H26</f>
        <v>94.398769194552173</v>
      </c>
      <c r="I32" s="8"/>
      <c r="J32" s="10"/>
      <c r="K32" s="10"/>
      <c r="L32" s="10"/>
      <c r="M32" s="10"/>
      <c r="N32" s="10"/>
      <c r="O32" s="10"/>
      <c r="P32" s="10"/>
      <c r="Q32" s="10"/>
      <c r="R32" s="10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2"/>
      <c r="AL32" s="2"/>
      <c r="AM32" s="2"/>
      <c r="AN32" s="2"/>
      <c r="AO32" s="2"/>
    </row>
    <row r="33" spans="1:41" x14ac:dyDescent="0.3">
      <c r="A33" s="4">
        <f t="shared" si="0"/>
        <v>1999</v>
      </c>
      <c r="B33" s="3">
        <f>[1]TB1!$H27</f>
        <v>865.59976865668557</v>
      </c>
      <c r="C33" s="3">
        <f>[1]TB0!$C27</f>
        <v>29954.865198245294</v>
      </c>
      <c r="D33" s="3">
        <f>[1]TB0!$E27</f>
        <v>6253.3687180614525</v>
      </c>
      <c r="E33" s="3">
        <f>[1]TB0!$F27</f>
        <v>963.24298150326649</v>
      </c>
      <c r="F33" s="3">
        <f>[1]TB0!$B27</f>
        <v>8978.9540900731427</v>
      </c>
      <c r="G33" s="3">
        <f>[1]TB0!G27</f>
        <v>47.862766950937086</v>
      </c>
      <c r="H33" s="3">
        <f>[1]TB0!H27</f>
        <v>58.41036681243979</v>
      </c>
      <c r="I33" s="8"/>
      <c r="J33" s="10"/>
      <c r="K33" s="10"/>
      <c r="L33" s="10"/>
      <c r="M33" s="10"/>
      <c r="N33" s="10"/>
      <c r="O33" s="10"/>
      <c r="P33" s="10"/>
      <c r="Q33" s="10"/>
      <c r="R33" s="10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2"/>
      <c r="AL33" s="2"/>
      <c r="AM33" s="2"/>
      <c r="AN33" s="2"/>
      <c r="AO33" s="2"/>
    </row>
    <row r="34" spans="1:41" x14ac:dyDescent="0.3">
      <c r="A34" s="4">
        <f t="shared" si="0"/>
        <v>2000</v>
      </c>
      <c r="B34" s="3">
        <f>[1]TB1!$H28</f>
        <v>872.13081684246197</v>
      </c>
      <c r="C34" s="3">
        <f>[1]TB0!$C28</f>
        <v>35155.493097017272</v>
      </c>
      <c r="D34" s="3">
        <f>[1]TB0!$E28</f>
        <v>6813.1512485736248</v>
      </c>
      <c r="E34" s="3">
        <f>[1]TB0!$F28</f>
        <v>911.80761518947065</v>
      </c>
      <c r="F34" s="3">
        <f>[1]TB0!$B28</f>
        <v>9800.8576081490482</v>
      </c>
      <c r="G34" s="3">
        <f>[1]TB0!G28</f>
        <v>75.635442213613999</v>
      </c>
      <c r="H34" s="3">
        <f>[1]TB0!H28</f>
        <v>76.823337400887425</v>
      </c>
      <c r="I34" s="8"/>
      <c r="J34" s="10"/>
      <c r="K34" s="10"/>
      <c r="L34" s="10"/>
      <c r="M34" s="10"/>
      <c r="N34" s="10"/>
      <c r="O34" s="10"/>
      <c r="P34" s="10"/>
      <c r="Q34" s="10"/>
      <c r="R34" s="10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2"/>
      <c r="AL34" s="2"/>
      <c r="AM34" s="2"/>
      <c r="AN34" s="2"/>
      <c r="AO34" s="2"/>
    </row>
    <row r="35" spans="1:41" x14ac:dyDescent="0.3">
      <c r="A35" s="4">
        <f t="shared" si="0"/>
        <v>2001</v>
      </c>
      <c r="B35" s="3">
        <f>[1]TB1!$H29</f>
        <v>891.53162284658106</v>
      </c>
      <c r="C35" s="3">
        <f>[1]TB0!$C29</f>
        <v>38396.10326671887</v>
      </c>
      <c r="D35" s="3">
        <f>[1]TB0!$E29</f>
        <v>7309.5106838383235</v>
      </c>
      <c r="E35" s="3">
        <f>[1]TB0!$F29</f>
        <v>1008.9451372814244</v>
      </c>
      <c r="F35" s="3">
        <f>[1]TB0!$B29</f>
        <v>10596.303701651628</v>
      </c>
      <c r="G35" s="3">
        <f>[1]TB0!G29</f>
        <v>111.6348511365445</v>
      </c>
      <c r="H35" s="3">
        <f>[1]TB0!H29</f>
        <v>82.56577569842095</v>
      </c>
      <c r="I35" s="8"/>
      <c r="J35" s="10"/>
      <c r="K35" s="10"/>
      <c r="L35" s="10"/>
      <c r="M35" s="10"/>
      <c r="N35" s="10"/>
      <c r="O35" s="10"/>
      <c r="P35" s="10"/>
      <c r="Q35" s="10"/>
      <c r="R35" s="10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2"/>
      <c r="AL35" s="2"/>
      <c r="AM35" s="2"/>
      <c r="AN35" s="2"/>
      <c r="AO35" s="2"/>
    </row>
    <row r="36" spans="1:41" x14ac:dyDescent="0.3">
      <c r="A36" s="4">
        <f t="shared" si="0"/>
        <v>2002</v>
      </c>
      <c r="B36" s="3">
        <f>[1]TB1!$H30</f>
        <v>907.75932025154282</v>
      </c>
      <c r="C36" s="3">
        <f>[1]TB0!$C30</f>
        <v>43504.644694844566</v>
      </c>
      <c r="D36" s="3">
        <f>[1]TB0!$E30</f>
        <v>7916.2110258288203</v>
      </c>
      <c r="E36" s="3">
        <f>[1]TB0!$F30</f>
        <v>1019.2035751176746</v>
      </c>
      <c r="F36" s="3">
        <f>[1]TB0!$B30</f>
        <v>11536.106177147794</v>
      </c>
      <c r="G36" s="3">
        <f>[1]TB0!G30</f>
        <v>133.4913311233436</v>
      </c>
      <c r="H36" s="3">
        <f>[1]TB0!H30</f>
        <v>70.161769291833181</v>
      </c>
      <c r="I36" s="8"/>
      <c r="J36" s="10"/>
      <c r="K36" s="10"/>
      <c r="L36" s="10"/>
      <c r="M36" s="10"/>
      <c r="N36" s="10"/>
      <c r="O36" s="10"/>
      <c r="P36" s="10"/>
      <c r="Q36" s="10"/>
      <c r="R36" s="10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2"/>
      <c r="AL36" s="2"/>
      <c r="AM36" s="2"/>
      <c r="AN36" s="2"/>
      <c r="AO36" s="2"/>
    </row>
    <row r="37" spans="1:41" x14ac:dyDescent="0.3">
      <c r="A37" s="4">
        <f t="shared" si="0"/>
        <v>2003</v>
      </c>
      <c r="B37" s="3">
        <f>[1]TB1!$H31</f>
        <v>922.10915388997046</v>
      </c>
      <c r="C37" s="3">
        <f>[1]TB0!$C31</f>
        <v>50870.593898631669</v>
      </c>
      <c r="D37" s="3">
        <f>[1]TB0!$E31</f>
        <v>8748.8588549647011</v>
      </c>
      <c r="E37" s="3">
        <f>[1]TB0!$F31</f>
        <v>1243.7249131451397</v>
      </c>
      <c r="F37" s="3">
        <f>[1]TB0!$B31</f>
        <v>12894.939203408083</v>
      </c>
      <c r="G37" s="3">
        <f>[1]TB0!G31</f>
        <v>153.78114337309839</v>
      </c>
      <c r="H37" s="3">
        <f>[1]TB0!H31</f>
        <v>69.036295466161206</v>
      </c>
      <c r="I37" s="8"/>
      <c r="J37" s="10"/>
      <c r="K37" s="10"/>
      <c r="L37" s="10"/>
      <c r="M37" s="10"/>
      <c r="N37" s="10"/>
      <c r="O37" s="10"/>
      <c r="P37" s="10"/>
      <c r="Q37" s="10"/>
      <c r="R37" s="10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2"/>
      <c r="AL37" s="2"/>
      <c r="AM37" s="2"/>
      <c r="AN37" s="2"/>
      <c r="AO37" s="2"/>
    </row>
    <row r="38" spans="1:41" x14ac:dyDescent="0.3">
      <c r="A38" s="4">
        <f t="shared" si="0"/>
        <v>2004</v>
      </c>
      <c r="B38" s="3">
        <f>[1]TB1!$H32</f>
        <v>935.63683224732961</v>
      </c>
      <c r="C38" s="3">
        <f>[1]TB0!$C32</f>
        <v>60502.8344807662</v>
      </c>
      <c r="D38" s="3">
        <f>[1]TB0!$E32</f>
        <v>9769.5659705150156</v>
      </c>
      <c r="E38" s="3">
        <f>[1]TB0!$F32</f>
        <v>1639.975872480039</v>
      </c>
      <c r="F38" s="3">
        <f>[1]TB0!$B32</f>
        <v>15089.649445789455</v>
      </c>
      <c r="G38" s="3">
        <f>[1]TB0!G32</f>
        <v>185.65536756689153</v>
      </c>
      <c r="H38" s="3">
        <f>[1]TB0!H32</f>
        <v>85.922226690140405</v>
      </c>
      <c r="I38" s="8"/>
      <c r="J38" s="10"/>
      <c r="K38" s="10"/>
      <c r="L38" s="10"/>
      <c r="M38" s="10"/>
      <c r="N38" s="10"/>
      <c r="O38" s="10"/>
      <c r="P38" s="10"/>
      <c r="Q38" s="10"/>
      <c r="R38" s="10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2"/>
      <c r="AL38" s="2"/>
      <c r="AM38" s="2"/>
      <c r="AN38" s="2"/>
      <c r="AO38" s="2"/>
    </row>
    <row r="39" spans="1:41" x14ac:dyDescent="0.3">
      <c r="A39" s="4">
        <f t="shared" si="0"/>
        <v>2005</v>
      </c>
      <c r="B39" s="3">
        <f>[1]TB1!$H33</f>
        <v>940.78898606515611</v>
      </c>
      <c r="C39" s="3">
        <f>[1]TB0!$C33</f>
        <v>73105.732469243929</v>
      </c>
      <c r="D39" s="3">
        <f>[1]TB0!$E33</f>
        <v>11130.128045858022</v>
      </c>
      <c r="E39" s="3">
        <f>[1]TB0!$F33</f>
        <v>2084.2085127132013</v>
      </c>
      <c r="F39" s="3">
        <f>[1]TB0!$B33</f>
        <v>17339.561942563236</v>
      </c>
      <c r="G39" s="3">
        <f>[1]TB0!G33</f>
        <v>222.67586366651119</v>
      </c>
      <c r="H39" s="3">
        <f>[1]TB0!H33</f>
        <v>47.781171618527857</v>
      </c>
      <c r="I39" s="8"/>
      <c r="J39" s="10"/>
      <c r="K39" s="10"/>
      <c r="L39" s="10"/>
      <c r="M39" s="10"/>
      <c r="N39" s="10"/>
      <c r="O39" s="10"/>
      <c r="P39" s="10"/>
      <c r="Q39" s="10"/>
      <c r="R39" s="10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2"/>
      <c r="AL39" s="2"/>
      <c r="AM39" s="2"/>
      <c r="AN39" s="2"/>
      <c r="AO39" s="2"/>
    </row>
    <row r="40" spans="1:41" x14ac:dyDescent="0.3">
      <c r="A40" s="4">
        <f t="shared" si="0"/>
        <v>2006</v>
      </c>
      <c r="B40" s="3">
        <f>[1]TB1!$H34</f>
        <v>955.95188949798171</v>
      </c>
      <c r="C40" s="3">
        <f>[1]TB0!$C34</f>
        <v>84904.341111652626</v>
      </c>
      <c r="D40" s="3">
        <f>[1]TB0!$E34</f>
        <v>12650.955889374376</v>
      </c>
      <c r="E40" s="3">
        <f>[1]TB0!$F34</f>
        <v>2652.4708668799612</v>
      </c>
      <c r="F40" s="3">
        <f>[1]TB0!$B34</f>
        <v>20172.967053088749</v>
      </c>
      <c r="G40" s="3">
        <f>[1]TB0!G34</f>
        <v>256.67714316549615</v>
      </c>
      <c r="H40" s="3">
        <f>[1]TB0!H34</f>
        <v>48.431307588411734</v>
      </c>
      <c r="I40" s="8"/>
      <c r="J40" s="10"/>
      <c r="K40" s="10"/>
      <c r="L40" s="10"/>
      <c r="M40" s="10"/>
      <c r="N40" s="10"/>
      <c r="O40" s="10"/>
      <c r="P40" s="10"/>
      <c r="Q40" s="10"/>
      <c r="R40" s="10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2"/>
      <c r="AL40" s="2"/>
      <c r="AM40" s="2"/>
      <c r="AN40" s="2"/>
      <c r="AO40" s="2"/>
    </row>
    <row r="41" spans="1:41" x14ac:dyDescent="0.3">
      <c r="A41" s="4">
        <f t="shared" si="0"/>
        <v>2007</v>
      </c>
      <c r="B41" s="3">
        <f>[1]TB1!$H35</f>
        <v>975.17606272697378</v>
      </c>
      <c r="C41" s="3">
        <f>[1]TB0!$C35</f>
        <v>104943.57675733545</v>
      </c>
      <c r="D41" s="3">
        <f>[1]TB0!$E35</f>
        <v>14962.21155841678</v>
      </c>
      <c r="E41" s="3">
        <f>[1]TB0!$F35</f>
        <v>3637.6397436851389</v>
      </c>
      <c r="F41" s="3">
        <f>[1]TB0!$B35</f>
        <v>24654.931471150725</v>
      </c>
      <c r="G41" s="3">
        <f>[1]TB0!G35</f>
        <v>326.66716521854238</v>
      </c>
      <c r="H41" s="3">
        <f>[1]TB0!H35</f>
        <v>4.0608051728896477</v>
      </c>
      <c r="I41" s="8"/>
      <c r="J41" s="10"/>
      <c r="K41" s="10"/>
      <c r="L41" s="10"/>
      <c r="M41" s="10"/>
      <c r="N41" s="10"/>
      <c r="O41" s="10"/>
      <c r="P41" s="10"/>
      <c r="Q41" s="10"/>
      <c r="R41" s="10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2"/>
      <c r="AL41" s="2"/>
      <c r="AM41" s="2"/>
      <c r="AN41" s="2"/>
      <c r="AO41" s="2"/>
    </row>
    <row r="42" spans="1:41" x14ac:dyDescent="0.3">
      <c r="A42" s="4">
        <f t="shared" si="0"/>
        <v>2008</v>
      </c>
      <c r="B42" s="3">
        <f>[1]TB1!$H36</f>
        <v>993.50690679249681</v>
      </c>
      <c r="C42" s="3">
        <f>[1]TB0!$C36</f>
        <v>121920.86729353138</v>
      </c>
      <c r="D42" s="3">
        <f>[1]TB0!$E36</f>
        <v>17321.746523426558</v>
      </c>
      <c r="E42" s="3">
        <f>[1]TB0!$F36</f>
        <v>3907.1532367775371</v>
      </c>
      <c r="F42" s="3">
        <f>[1]TB0!$B36</f>
        <v>28553.179649481706</v>
      </c>
      <c r="G42" s="3">
        <f>[1]TB0!G36</f>
        <v>374.66372649761956</v>
      </c>
      <c r="H42" s="3">
        <f>[1]TB0!H36</f>
        <v>90.892171340345442</v>
      </c>
      <c r="I42" s="8"/>
      <c r="J42" s="10"/>
      <c r="K42" s="10"/>
      <c r="L42" s="10"/>
      <c r="M42" s="10"/>
      <c r="N42" s="10"/>
      <c r="O42" s="10"/>
      <c r="P42" s="10"/>
      <c r="Q42" s="10"/>
      <c r="R42" s="10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2"/>
      <c r="AL42" s="2"/>
      <c r="AM42" s="2"/>
      <c r="AN42" s="2"/>
      <c r="AO42" s="2"/>
    </row>
    <row r="43" spans="1:41" x14ac:dyDescent="0.3">
      <c r="A43" s="4">
        <f t="shared" si="0"/>
        <v>2009</v>
      </c>
      <c r="B43" s="3">
        <f>[1]TB1!$H37</f>
        <v>1013.7201464223606</v>
      </c>
      <c r="C43" s="3">
        <f>[1]TB0!$C37</f>
        <v>134620.7872126986</v>
      </c>
      <c r="D43" s="3">
        <f>[1]TB0!$E37</f>
        <v>18913.163922945496</v>
      </c>
      <c r="E43" s="3">
        <f>[1]TB0!$F37</f>
        <v>4204.3290578345241</v>
      </c>
      <c r="F43" s="3">
        <f>[1]TB0!$B37</f>
        <v>30412.62121004294</v>
      </c>
      <c r="G43" s="3">
        <f>[1]TB0!G37</f>
        <v>389.58878482765505</v>
      </c>
      <c r="H43" s="3">
        <f>[1]TB0!H37</f>
        <v>245.55001780174706</v>
      </c>
      <c r="I43" s="8"/>
      <c r="J43" s="10"/>
      <c r="K43" s="10"/>
      <c r="L43" s="10"/>
      <c r="M43" s="10"/>
      <c r="N43" s="10"/>
      <c r="O43" s="10"/>
      <c r="P43" s="10"/>
      <c r="Q43" s="10"/>
      <c r="R43" s="10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2"/>
      <c r="AL43" s="2"/>
      <c r="AM43" s="2"/>
      <c r="AN43" s="2"/>
      <c r="AO43" s="2"/>
    </row>
    <row r="44" spans="1:41" x14ac:dyDescent="0.3">
      <c r="A44" s="4">
        <f t="shared" si="0"/>
        <v>2010</v>
      </c>
      <c r="B44" s="3">
        <f>[1]TB1!$H38</f>
        <v>1017.7463482044427</v>
      </c>
      <c r="C44" s="3">
        <f>[1]TB0!$C38</f>
        <v>165896.52536362261</v>
      </c>
      <c r="D44" s="3">
        <f>[1]TB0!$E38</f>
        <v>21901.929520331963</v>
      </c>
      <c r="E44" s="3">
        <f>[1]TB0!$F38</f>
        <v>4726.1445069740121</v>
      </c>
      <c r="F44" s="3">
        <f>[1]TB0!$B38</f>
        <v>35490.875220145055</v>
      </c>
      <c r="G44" s="3">
        <f>[1]TB0!G38</f>
        <v>475.29229739159922</v>
      </c>
      <c r="H44" s="3">
        <f>[1]TB0!H38</f>
        <v>343.04127017105071</v>
      </c>
      <c r="I44" s="2"/>
      <c r="J44" s="7">
        <f>IF($O$1=0,S44,AB44)</f>
        <v>0.5</v>
      </c>
      <c r="K44" s="7">
        <f t="shared" ref="K44:R44" si="1">IF($O$1=0,T44,AC44)</f>
        <v>0.5</v>
      </c>
      <c r="L44" s="7">
        <f t="shared" si="1"/>
        <v>0.5</v>
      </c>
      <c r="M44" s="7">
        <f t="shared" si="1"/>
        <v>0.5</v>
      </c>
      <c r="N44" s="7">
        <f t="shared" si="1"/>
        <v>0.5</v>
      </c>
      <c r="O44" s="7">
        <f t="shared" si="1"/>
        <v>0.55000000000000004</v>
      </c>
      <c r="P44" s="7">
        <f t="shared" si="1"/>
        <v>0.65</v>
      </c>
      <c r="Q44" s="7">
        <f t="shared" si="1"/>
        <v>0.75</v>
      </c>
      <c r="R44" s="7">
        <f t="shared" si="1"/>
        <v>0.85</v>
      </c>
      <c r="S44" s="6">
        <v>0.5</v>
      </c>
      <c r="T44" s="6">
        <v>0.5</v>
      </c>
      <c r="U44" s="6">
        <v>0.5</v>
      </c>
      <c r="V44" s="6">
        <v>0.5</v>
      </c>
      <c r="W44" s="6">
        <v>0.5</v>
      </c>
      <c r="X44" s="6">
        <v>0.55000000000000004</v>
      </c>
      <c r="Y44" s="6">
        <v>0.65</v>
      </c>
      <c r="Z44" s="6">
        <v>0.75</v>
      </c>
      <c r="AA44" s="6">
        <v>0.85</v>
      </c>
      <c r="AB44" s="6"/>
      <c r="AC44" s="6"/>
      <c r="AD44" s="6"/>
      <c r="AE44" s="6"/>
      <c r="AF44" s="6"/>
      <c r="AG44" s="6"/>
      <c r="AH44" s="6"/>
      <c r="AI44" s="6"/>
      <c r="AJ44" s="6"/>
      <c r="AK44" s="2"/>
      <c r="AL44" s="2"/>
      <c r="AM44" s="2"/>
      <c r="AN44" s="2"/>
      <c r="AO44" s="2"/>
    </row>
    <row r="45" spans="1:41" x14ac:dyDescent="0.3">
      <c r="A45" s="4">
        <f t="shared" si="0"/>
        <v>2011</v>
      </c>
      <c r="B45" s="3">
        <f>[1]TB1!$H39</f>
        <v>1030.8946557789889</v>
      </c>
      <c r="C45" s="3">
        <f>[1]TB0!$C39</f>
        <v>188986.50598403491</v>
      </c>
      <c r="D45" s="3">
        <f>[1]TB0!$E39</f>
        <v>25397.751305705257</v>
      </c>
      <c r="E45" s="3">
        <f>[1]TB0!$F39</f>
        <v>5338.3336876451904</v>
      </c>
      <c r="F45" s="3">
        <f>[1]TB0!$B39</f>
        <v>41115.565030539678</v>
      </c>
      <c r="G45" s="3">
        <f>[1]TB0!G39</f>
        <v>587.26757055746407</v>
      </c>
      <c r="H45" s="3">
        <f>[1]TB0!H39</f>
        <v>454.69825396058116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4">
        <f t="shared" si="0"/>
        <v>2012</v>
      </c>
      <c r="B46" s="3">
        <f>[1]TB1!$H40</f>
        <v>1042.1569454973542</v>
      </c>
      <c r="C46" s="3">
        <f>[1]TB0!$C40</f>
        <v>208886.39682411964</v>
      </c>
      <c r="D46" s="3">
        <f>[1]TB0!$E40</f>
        <v>28535.600462663129</v>
      </c>
      <c r="E46" s="3">
        <f>[1]TB0!$F40</f>
        <v>5312.1956499550779</v>
      </c>
      <c r="F46" s="3">
        <f>[1]TB0!$B40</f>
        <v>45140.892779930196</v>
      </c>
      <c r="G46" s="3">
        <f>[1]TB0!G40</f>
        <v>591.43011296235204</v>
      </c>
      <c r="H46" s="3">
        <f>[1]TB0!H40</f>
        <v>527.07320367937211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4">
        <f t="shared" si="0"/>
        <v>2013</v>
      </c>
      <c r="B47" s="3">
        <f>[1]TB1!$H41</f>
        <v>1053.8699040532604</v>
      </c>
      <c r="C47" s="3">
        <f>[1]TB0!$C41</f>
        <v>236404.52835351264</v>
      </c>
      <c r="D47" s="3">
        <f>[1]TB0!$E41</f>
        <v>31716.972512239172</v>
      </c>
      <c r="E47" s="3">
        <f>[1]TB0!$F41</f>
        <v>5559.4570457146883</v>
      </c>
      <c r="F47" s="3">
        <f>[1]TB0!$B41</f>
        <v>50173.552764460139</v>
      </c>
      <c r="G47" s="3">
        <f>[1]TB0!G41</f>
        <v>626.56500338454373</v>
      </c>
      <c r="H47" s="3">
        <f>[1]TB0!H41</f>
        <v>702.1170233196118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4">
        <f t="shared" si="0"/>
        <v>2014</v>
      </c>
      <c r="B48" s="3">
        <f>[1]TB1!$H42</f>
        <v>1063.542632154692</v>
      </c>
      <c r="C48" s="3">
        <f>[1]TB0!$C42</f>
        <v>258252.70271730522</v>
      </c>
      <c r="D48" s="3">
        <f>[1]TB0!$E42</f>
        <v>34715.50808405759</v>
      </c>
      <c r="E48" s="3">
        <f>[1]TB0!$F42</f>
        <v>5868.8672780931183</v>
      </c>
      <c r="F48" s="3">
        <f>[1]TB0!$B42</f>
        <v>54916.980992696183</v>
      </c>
      <c r="G48" s="3">
        <f>[1]TB0!G42</f>
        <v>725.93610886648833</v>
      </c>
      <c r="H48" s="3">
        <f>[1]TB0!H42</f>
        <v>851.39887450068409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4">
        <f t="shared" si="0"/>
        <v>2015</v>
      </c>
      <c r="B49" s="3">
        <f>[1]TB1!$H43</f>
        <v>1072.2897075657129</v>
      </c>
      <c r="C49" s="3">
        <f>[1]TB0!$C43</f>
        <v>281717.72208824701</v>
      </c>
      <c r="D49" s="3">
        <f>[1]TB0!$E43</f>
        <v>36542.156716946884</v>
      </c>
      <c r="E49" s="3">
        <f>[1]TB0!$F43</f>
        <v>6177.6733126808895</v>
      </c>
      <c r="F49" s="3">
        <f>[1]TB0!$B43</f>
        <v>57806.583760710491</v>
      </c>
      <c r="G49" s="3">
        <f>[1]TB0!G43</f>
        <v>764.13316470721497</v>
      </c>
      <c r="H49" s="3">
        <f>[1]TB0!H43</f>
        <v>896.19748687831361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</sheetData>
  <mergeCells count="10">
    <mergeCell ref="J3:R9"/>
    <mergeCell ref="AB3:AJ9"/>
    <mergeCell ref="S3:AA9"/>
    <mergeCell ref="B3:B10"/>
    <mergeCell ref="C3:C10"/>
    <mergeCell ref="E3:E10"/>
    <mergeCell ref="F3:F10"/>
    <mergeCell ref="D3:D10"/>
    <mergeCell ref="G3:G10"/>
    <mergeCell ref="H3:H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2002</vt:lpstr>
      <vt:lpstr>2010</vt:lpstr>
      <vt:lpstr>Parameters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2016-10-16T08:30:44Z</dcterms:created>
  <dcterms:modified xsi:type="dcterms:W3CDTF">2017-04-11T17:18:53Z</dcterms:modified>
</cp:coreProperties>
</file>